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411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Vartotojas\Desktop\ATASKAITOS\2024-06-30\Biudžetas\"/>
    </mc:Choice>
  </mc:AlternateContent>
  <xr:revisionPtr revIDLastSave="0" documentId="13_ncr:1_{8265FEF3-C245-4EDB-83A9-18F77E43EC17}" xr6:coauthVersionLast="36" xr6:coauthVersionMax="47" xr10:uidLastSave="{00000000-0000-0000-0000-000000000000}"/>
  <bookViews>
    <workbookView xWindow="0" yWindow="0" windowWidth="28800" windowHeight="11475" firstSheet="47" activeTab="54" xr2:uid="{00000000-000D-0000-FFFF-FFFF00000000}"/>
  </bookViews>
  <sheets>
    <sheet name="B03.01.01.01AD" sheetId="1" r:id="rId1"/>
    <sheet name="Z05.04.01.01" sheetId="2" r:id="rId2"/>
    <sheet name="B07.06.01.01AD" sheetId="3" r:id="rId3"/>
    <sheet name="B08.04.01.02AD" sheetId="4" r:id="rId4"/>
    <sheet name="B10.01.02.40AD" sheetId="5" r:id="rId5"/>
    <sheet name="B10.09.01.01AD" sheetId="6" r:id="rId6"/>
    <sheet name="BV10.09.01.01AV" sheetId="7" r:id="rId7"/>
    <sheet name="BV10.09.01.01AVU" sheetId="8" r:id="rId8"/>
    <sheet name="B08.01.01.01.02KL" sheetId="9" r:id="rId9"/>
    <sheet name="B08.01.01.02KL." sheetId="10" r:id="rId10"/>
    <sheet name="BV09.05.01.01NVŠ" sheetId="11" r:id="rId11"/>
    <sheet name="B09.05.01.02" sheetId="12" r:id="rId12"/>
    <sheet name="B08.02.01.08" sheetId="13" r:id="rId13"/>
    <sheet name="B08.02.01.08." sheetId="14" r:id="rId14"/>
    <sheet name="B08.02.01.08.-." sheetId="54" r:id="rId15"/>
    <sheet name="B04.01.01.09" sheetId="15" r:id="rId16"/>
    <sheet name="B04.01.01.09." sheetId="16" r:id="rId17"/>
    <sheet name="B04.02.01.02" sheetId="17" r:id="rId18"/>
    <sheet name="BD04.02.01.02" sheetId="18" r:id="rId19"/>
    <sheet name="B04.03.07.01" sheetId="19" r:id="rId20"/>
    <sheet name="B04.03.07.01." sheetId="22" r:id="rId21"/>
    <sheet name="B04.05.01.02" sheetId="20" r:id="rId22"/>
    <sheet name="B06.02.01.01" sheetId="21" r:id="rId23"/>
    <sheet name="B06.02.01.01." sheetId="23" r:id="rId24"/>
    <sheet name="B06.04.01.01" sheetId="24" r:id="rId25"/>
    <sheet name="B08.01.01.03" sheetId="25" r:id="rId26"/>
    <sheet name="B08.02.01.08.." sheetId="26" r:id="rId27"/>
    <sheet name="B08.02.01.08-" sheetId="27" r:id="rId28"/>
    <sheet name="B08.02.01.08-." sheetId="28" r:id="rId29"/>
    <sheet name="B10.04.01.01" sheetId="29" r:id="rId30"/>
    <sheet name="B04.02.01.01" sheetId="30" r:id="rId31"/>
    <sheet name="B05.01.01.01" sheetId="31" r:id="rId32"/>
    <sheet name="B05.01.01.01." sheetId="32" r:id="rId33"/>
    <sheet name="B05.01.01.01-" sheetId="35" r:id="rId34"/>
    <sheet name="B05.04.01.01" sheetId="33" r:id="rId35"/>
    <sheet name="B05.04.01.01-." sheetId="34" r:id="rId36"/>
    <sheet name="Z05.01.01.01" sheetId="36" r:id="rId37"/>
    <sheet name="Z05.01.01.01." sheetId="39" r:id="rId38"/>
    <sheet name="Z05.01.01.01.." sheetId="40" r:id="rId39"/>
    <sheet name="Z05.03.01.01" sheetId="37" r:id="rId40"/>
    <sheet name="Z05.03.01.01.." sheetId="38" r:id="rId41"/>
    <sheet name="Z05.04.01.01.." sheetId="41" r:id="rId42"/>
    <sheet name="Z05.04.01.01-." sheetId="42" r:id="rId43"/>
    <sheet name="Z05.04.01.01.-" sheetId="43" r:id="rId44"/>
    <sheet name="Z05.04.01.01." sheetId="44" r:id="rId45"/>
    <sheet name="B08.04.0.01BEN" sheetId="45" r:id="rId46"/>
    <sheet name="B08.04.01.01BEN." sheetId="46" r:id="rId47"/>
    <sheet name="B08.04.01.01BEN-" sheetId="47" r:id="rId48"/>
    <sheet name="B08.04.01.01BEN.-" sheetId="50" r:id="rId49"/>
    <sheet name="08.04.01.01JAU" sheetId="48" r:id="rId50"/>
    <sheet name="B08.04.01.01JAU.." sheetId="51" r:id="rId51"/>
    <sheet name="B08.04.01.01ST" sheetId="49" r:id="rId52"/>
    <sheet name="B08.04.01.02" sheetId="52" r:id="rId53"/>
    <sheet name="10.07.01.01" sheetId="55" r:id="rId54"/>
    <sheet name="10.07.01.01 (2)" sheetId="56" r:id="rId55"/>
  </sheets>
  <definedNames>
    <definedName name="_xlnm.Print_Titles" localSheetId="0">'B03.01.01.01AD'!$24:$34</definedName>
    <definedName name="Z_05B54777_5D6F_4067_9B5E_F0A938B54982_.wvu.Cols" localSheetId="0">'B03.01.01.01AD'!$M:$P</definedName>
    <definedName name="Z_05B54777_5D6F_4067_9B5E_F0A938B54982_.wvu.PrintTitles" localSheetId="0">'B03.01.01.01AD'!$24:$30</definedName>
    <definedName name="Z_112AFAC2_77EA_44AA_BEEF_6812D11534CE_.wvu.Cols" localSheetId="0">'B03.01.01.01AD'!$M:$P</definedName>
    <definedName name="Z_112AFAC2_77EA_44AA_BEEF_6812D11534CE_.wvu.PrintTitles" localSheetId="0">'B03.01.01.01AD'!$24:$34</definedName>
    <definedName name="Z_2639E812_3F06_4E8B_B45B_2B63CC97A751_.wvu.Cols" localSheetId="0">'B03.01.01.01AD'!$M:$P</definedName>
    <definedName name="Z_2639E812_3F06_4E8B_B45B_2B63CC97A751_.wvu.PrintTitles" localSheetId="0">'B03.01.01.01AD'!$24:$34</definedName>
    <definedName name="Z_47D04100_FABF_4D8C_9C0A_1DEC9335BC02_.wvu.Cols" localSheetId="0">'B03.01.01.01AD'!$M:$P</definedName>
    <definedName name="Z_47D04100_FABF_4D8C_9C0A_1DEC9335BC02_.wvu.PrintTitles" localSheetId="0">'B03.01.01.01AD'!$24:$34</definedName>
    <definedName name="Z_4837D77B_C401_4018_A777_ED8FA242E629_.wvu.Cols" localSheetId="0">'B03.01.01.01AD'!$M:$P</definedName>
    <definedName name="Z_4837D77B_C401_4018_A777_ED8FA242E629_.wvu.PrintTitles" localSheetId="0">'B03.01.01.01AD'!$24:$34</definedName>
    <definedName name="Z_57A1E72B_DFC1_4C5D_ABA7_C1A26EB31789_.wvu.Cols" localSheetId="0">'B03.01.01.01AD'!$M:$P</definedName>
    <definedName name="Z_57A1E72B_DFC1_4C5D_ABA7_C1A26EB31789_.wvu.PrintTitles" localSheetId="0">'B03.01.01.01AD'!$24:$34</definedName>
    <definedName name="Z_5FCAC33A_47AA_47EB_BE57_8622821F3718_.wvu.Cols" localSheetId="0">'B03.01.01.01AD'!$M:$P</definedName>
    <definedName name="Z_5FCAC33A_47AA_47EB_BE57_8622821F3718_.wvu.PrintTitles" localSheetId="0">'B03.01.01.01AD'!$24:$34</definedName>
    <definedName name="Z_758123A7_07DC_4CFE_A1C3_A6CC304C1338_.wvu.Cols" localSheetId="0">'B03.01.01.01AD'!$M:$P</definedName>
    <definedName name="Z_758123A7_07DC_4CFE_A1C3_A6CC304C1338_.wvu.PrintTitles" localSheetId="0">'B03.01.01.01AD'!$24:$34</definedName>
    <definedName name="Z_75BFD04C_8D34_49C9_A422_0335B0ABD698_.wvu.Cols" localSheetId="0">'B03.01.01.01AD'!$M:$P</definedName>
    <definedName name="Z_75BFD04C_8D34_49C9_A422_0335B0ABD698_.wvu.PrintTitles" localSheetId="0">'B03.01.01.01AD'!$24:$34</definedName>
    <definedName name="Z_7A632666_DBD4_4CFF_BD05_66382BD6FB9E_.wvu.Cols" localSheetId="0">'B03.01.01.01AD'!$M:$P</definedName>
    <definedName name="Z_7A632666_DBD4_4CFF_BD05_66382BD6FB9E_.wvu.PrintTitles" localSheetId="0">'B03.01.01.01AD'!$24:$34</definedName>
    <definedName name="Z_9B727EDB_49B4_42DC_BF97_3A35178E0BFD_.wvu.Cols" localSheetId="0">'B03.01.01.01AD'!$M:$P</definedName>
    <definedName name="Z_9B727EDB_49B4_42DC_BF97_3A35178E0BFD_.wvu.PrintTitles" localSheetId="0">'B03.01.01.01AD'!$24:$30</definedName>
    <definedName name="Z_A64B7B98_B658_4E89_BA3D_F49D1265D61E_.wvu.Cols" localSheetId="0">'B03.01.01.01AD'!$M:$P</definedName>
    <definedName name="Z_A64B7B98_B658_4E89_BA3D_F49D1265D61E_.wvu.PrintTitles" localSheetId="0">'B03.01.01.01AD'!$24:$34</definedName>
    <definedName name="Z_B9470AF3_226B_4213_A7B5_37AA221FCC86_.wvu.Cols" localSheetId="0">'B03.01.01.01AD'!$M:$P</definedName>
    <definedName name="Z_B9470AF3_226B_4213_A7B5_37AA221FCC86_.wvu.PrintTitles" localSheetId="0">'B03.01.01.01AD'!$24:$34</definedName>
    <definedName name="Z_D669FC1B_AE0B_4417_8D6F_8460D68D5677_.wvu.Cols" localSheetId="0">'B03.01.01.01AD'!$M:$P</definedName>
    <definedName name="Z_D669FC1B_AE0B_4417_8D6F_8460D68D5677_.wvu.PrintTitles" localSheetId="0">'B03.01.01.01AD'!$24:$30</definedName>
    <definedName name="Z_DF4717B8_E960_4300_AF40_4AC5F93B40E3_.wvu.Cols" localSheetId="0">'B03.01.01.01AD'!$M:$P</definedName>
    <definedName name="Z_DF4717B8_E960_4300_AF40_4AC5F93B40E3_.wvu.PrintTitles" localSheetId="0">'B03.01.01.01AD'!$24:$30</definedName>
    <definedName name="Z_F677807F_46FD_43C6_BB8F_08ECC7636E03_.wvu.Cols" localSheetId="0">'B03.01.01.01AD'!$M:$P</definedName>
    <definedName name="Z_F677807F_46FD_43C6_BB8F_08ECC7636E03_.wvu.PrintTitles" localSheetId="0">'B03.01.01.01AD'!$24:$34</definedName>
  </definedNames>
  <calcPr calcId="191029"/>
</workbook>
</file>

<file path=xl/calcChain.xml><?xml version="1.0" encoding="utf-8"?>
<calcChain xmlns="http://schemas.openxmlformats.org/spreadsheetml/2006/main">
  <c r="L367" i="56" l="1"/>
  <c r="K367" i="56"/>
  <c r="K366" i="56" s="1"/>
  <c r="J367" i="56"/>
  <c r="J366" i="56" s="1"/>
  <c r="I367" i="56"/>
  <c r="L366" i="56"/>
  <c r="I366" i="56"/>
  <c r="L364" i="56"/>
  <c r="L363" i="56" s="1"/>
  <c r="K364" i="56"/>
  <c r="J364" i="56"/>
  <c r="J363" i="56" s="1"/>
  <c r="I364" i="56"/>
  <c r="K363" i="56"/>
  <c r="I363" i="56"/>
  <c r="L361" i="56"/>
  <c r="L360" i="56" s="1"/>
  <c r="K361" i="56"/>
  <c r="J361" i="56"/>
  <c r="I361" i="56"/>
  <c r="I360" i="56" s="1"/>
  <c r="K360" i="56"/>
  <c r="J360" i="56"/>
  <c r="L357" i="56"/>
  <c r="K357" i="56"/>
  <c r="K356" i="56" s="1"/>
  <c r="J357" i="56"/>
  <c r="I357" i="56"/>
  <c r="L356" i="56"/>
  <c r="J356" i="56"/>
  <c r="I356" i="56"/>
  <c r="L353" i="56"/>
  <c r="L352" i="56" s="1"/>
  <c r="K353" i="56"/>
  <c r="J353" i="56"/>
  <c r="J352" i="56" s="1"/>
  <c r="I353" i="56"/>
  <c r="K352" i="56"/>
  <c r="I352" i="56"/>
  <c r="L349" i="56"/>
  <c r="L348" i="56" s="1"/>
  <c r="L338" i="56" s="1"/>
  <c r="K349" i="56"/>
  <c r="K348" i="56" s="1"/>
  <c r="J349" i="56"/>
  <c r="I349" i="56"/>
  <c r="I348" i="56" s="1"/>
  <c r="J348" i="56"/>
  <c r="L345" i="56"/>
  <c r="K345" i="56"/>
  <c r="J345" i="56"/>
  <c r="I345" i="56"/>
  <c r="L342" i="56"/>
  <c r="K342" i="56"/>
  <c r="J342" i="56"/>
  <c r="I342" i="56"/>
  <c r="P340" i="56"/>
  <c r="O340" i="56"/>
  <c r="N340" i="56"/>
  <c r="M340" i="56"/>
  <c r="L340" i="56"/>
  <c r="K340" i="56"/>
  <c r="K339" i="56" s="1"/>
  <c r="J340" i="56"/>
  <c r="I340" i="56"/>
  <c r="L339" i="56"/>
  <c r="J339" i="56"/>
  <c r="I339" i="56"/>
  <c r="I338" i="56" s="1"/>
  <c r="L335" i="56"/>
  <c r="K335" i="56"/>
  <c r="K334" i="56" s="1"/>
  <c r="J335" i="56"/>
  <c r="J334" i="56" s="1"/>
  <c r="J306" i="56" s="1"/>
  <c r="I335" i="56"/>
  <c r="L334" i="56"/>
  <c r="I334" i="56"/>
  <c r="L332" i="56"/>
  <c r="L331" i="56" s="1"/>
  <c r="K332" i="56"/>
  <c r="J332" i="56"/>
  <c r="I332" i="56"/>
  <c r="K331" i="56"/>
  <c r="J331" i="56"/>
  <c r="I331" i="56"/>
  <c r="L329" i="56"/>
  <c r="L328" i="56" s="1"/>
  <c r="K329" i="56"/>
  <c r="K328" i="56" s="1"/>
  <c r="J329" i="56"/>
  <c r="I329" i="56"/>
  <c r="I328" i="56" s="1"/>
  <c r="J328" i="56"/>
  <c r="L325" i="56"/>
  <c r="L324" i="56" s="1"/>
  <c r="K325" i="56"/>
  <c r="K324" i="56" s="1"/>
  <c r="J325" i="56"/>
  <c r="I325" i="56"/>
  <c r="J324" i="56"/>
  <c r="I324" i="56"/>
  <c r="L321" i="56"/>
  <c r="K321" i="56"/>
  <c r="J321" i="56"/>
  <c r="I321" i="56"/>
  <c r="L320" i="56"/>
  <c r="K320" i="56"/>
  <c r="J320" i="56"/>
  <c r="I320" i="56"/>
  <c r="L317" i="56"/>
  <c r="K317" i="56"/>
  <c r="J317" i="56"/>
  <c r="I317" i="56"/>
  <c r="I316" i="56" s="1"/>
  <c r="L316" i="56"/>
  <c r="K316" i="56"/>
  <c r="J316" i="56"/>
  <c r="L313" i="56"/>
  <c r="K313" i="56"/>
  <c r="J313" i="56"/>
  <c r="I313" i="56"/>
  <c r="L310" i="56"/>
  <c r="K310" i="56"/>
  <c r="J310" i="56"/>
  <c r="I310" i="56"/>
  <c r="I307" i="56" s="1"/>
  <c r="L308" i="56"/>
  <c r="K308" i="56"/>
  <c r="J308" i="56"/>
  <c r="I308" i="56"/>
  <c r="L307" i="56"/>
  <c r="K307" i="56"/>
  <c r="J307" i="56"/>
  <c r="L302" i="56"/>
  <c r="L301" i="56" s="1"/>
  <c r="K302" i="56"/>
  <c r="K301" i="56" s="1"/>
  <c r="J302" i="56"/>
  <c r="I302" i="56"/>
  <c r="J301" i="56"/>
  <c r="I301" i="56"/>
  <c r="L299" i="56"/>
  <c r="K299" i="56"/>
  <c r="J299" i="56"/>
  <c r="I299" i="56"/>
  <c r="L298" i="56"/>
  <c r="K298" i="56"/>
  <c r="J298" i="56"/>
  <c r="I298" i="56"/>
  <c r="L296" i="56"/>
  <c r="L295" i="56" s="1"/>
  <c r="K296" i="56"/>
  <c r="J296" i="56"/>
  <c r="I296" i="56"/>
  <c r="I295" i="56" s="1"/>
  <c r="K295" i="56"/>
  <c r="J295" i="56"/>
  <c r="L292" i="56"/>
  <c r="L291" i="56" s="1"/>
  <c r="K292" i="56"/>
  <c r="K291" i="56" s="1"/>
  <c r="J292" i="56"/>
  <c r="I292" i="56"/>
  <c r="J291" i="56"/>
  <c r="I291" i="56"/>
  <c r="L288" i="56"/>
  <c r="K288" i="56"/>
  <c r="J288" i="56"/>
  <c r="I288" i="56"/>
  <c r="L287" i="56"/>
  <c r="K287" i="56"/>
  <c r="J287" i="56"/>
  <c r="I287" i="56"/>
  <c r="L284" i="56"/>
  <c r="K284" i="56"/>
  <c r="J284" i="56"/>
  <c r="J283" i="56" s="1"/>
  <c r="I284" i="56"/>
  <c r="I283" i="56" s="1"/>
  <c r="I273" i="56" s="1"/>
  <c r="L283" i="56"/>
  <c r="K283" i="56"/>
  <c r="L280" i="56"/>
  <c r="K280" i="56"/>
  <c r="J280" i="56"/>
  <c r="I280" i="56"/>
  <c r="L277" i="56"/>
  <c r="K277" i="56"/>
  <c r="J277" i="56"/>
  <c r="I277" i="56"/>
  <c r="L275" i="56"/>
  <c r="L274" i="56" s="1"/>
  <c r="L273" i="56" s="1"/>
  <c r="K275" i="56"/>
  <c r="J275" i="56"/>
  <c r="I275" i="56"/>
  <c r="K274" i="56"/>
  <c r="J274" i="56"/>
  <c r="I274" i="56"/>
  <c r="L270" i="56"/>
  <c r="L269" i="56" s="1"/>
  <c r="K270" i="56"/>
  <c r="J270" i="56"/>
  <c r="I270" i="56"/>
  <c r="K269" i="56"/>
  <c r="J269" i="56"/>
  <c r="I269" i="56"/>
  <c r="L267" i="56"/>
  <c r="K267" i="56"/>
  <c r="J267" i="56"/>
  <c r="I267" i="56"/>
  <c r="I266" i="56" s="1"/>
  <c r="L266" i="56"/>
  <c r="K266" i="56"/>
  <c r="J266" i="56"/>
  <c r="L264" i="56"/>
  <c r="K264" i="56"/>
  <c r="K263" i="56" s="1"/>
  <c r="J264" i="56"/>
  <c r="J263" i="56" s="1"/>
  <c r="J241" i="56" s="1"/>
  <c r="I264" i="56"/>
  <c r="L263" i="56"/>
  <c r="I263" i="56"/>
  <c r="L260" i="56"/>
  <c r="K260" i="56"/>
  <c r="J260" i="56"/>
  <c r="I260" i="56"/>
  <c r="L259" i="56"/>
  <c r="K259" i="56"/>
  <c r="J259" i="56"/>
  <c r="I259" i="56"/>
  <c r="L256" i="56"/>
  <c r="K256" i="56"/>
  <c r="J256" i="56"/>
  <c r="I256" i="56"/>
  <c r="I255" i="56" s="1"/>
  <c r="L255" i="56"/>
  <c r="K255" i="56"/>
  <c r="J255" i="56"/>
  <c r="L252" i="56"/>
  <c r="K252" i="56"/>
  <c r="K251" i="56" s="1"/>
  <c r="K241" i="56" s="1"/>
  <c r="J252" i="56"/>
  <c r="I252" i="56"/>
  <c r="L251" i="56"/>
  <c r="J251" i="56"/>
  <c r="I251" i="56"/>
  <c r="L248" i="56"/>
  <c r="K248" i="56"/>
  <c r="J248" i="56"/>
  <c r="I248" i="56"/>
  <c r="L245" i="56"/>
  <c r="K245" i="56"/>
  <c r="J245" i="56"/>
  <c r="I245" i="56"/>
  <c r="L243" i="56"/>
  <c r="K243" i="56"/>
  <c r="J243" i="56"/>
  <c r="I243" i="56"/>
  <c r="I242" i="56" s="1"/>
  <c r="I241" i="56" s="1"/>
  <c r="L242" i="56"/>
  <c r="L241" i="56" s="1"/>
  <c r="L240" i="56" s="1"/>
  <c r="K242" i="56"/>
  <c r="J242" i="56"/>
  <c r="L236" i="56"/>
  <c r="L235" i="56" s="1"/>
  <c r="L234" i="56" s="1"/>
  <c r="K236" i="56"/>
  <c r="J236" i="56"/>
  <c r="I236" i="56"/>
  <c r="K235" i="56"/>
  <c r="K234" i="56" s="1"/>
  <c r="J235" i="56"/>
  <c r="J234" i="56" s="1"/>
  <c r="I235" i="56"/>
  <c r="I234" i="56"/>
  <c r="L232" i="56"/>
  <c r="L231" i="56" s="1"/>
  <c r="L230" i="56" s="1"/>
  <c r="K232" i="56"/>
  <c r="J232" i="56"/>
  <c r="I232" i="56"/>
  <c r="K231" i="56"/>
  <c r="K230" i="56" s="1"/>
  <c r="J231" i="56"/>
  <c r="J230" i="56" s="1"/>
  <c r="I231" i="56"/>
  <c r="I230" i="56"/>
  <c r="P223" i="56"/>
  <c r="O223" i="56"/>
  <c r="N223" i="56"/>
  <c r="M223" i="56"/>
  <c r="L223" i="56"/>
  <c r="K223" i="56"/>
  <c r="K222" i="56" s="1"/>
  <c r="J223" i="56"/>
  <c r="I223" i="56"/>
  <c r="L222" i="56"/>
  <c r="J222" i="56"/>
  <c r="I222" i="56"/>
  <c r="I218" i="56" s="1"/>
  <c r="L220" i="56"/>
  <c r="L219" i="56" s="1"/>
  <c r="L218" i="56" s="1"/>
  <c r="K220" i="56"/>
  <c r="J220" i="56"/>
  <c r="I220" i="56"/>
  <c r="K219" i="56"/>
  <c r="J219" i="56"/>
  <c r="I219" i="56"/>
  <c r="J218" i="56"/>
  <c r="L213" i="56"/>
  <c r="K213" i="56"/>
  <c r="J213" i="56"/>
  <c r="I213" i="56"/>
  <c r="L212" i="56"/>
  <c r="K212" i="56"/>
  <c r="K211" i="56" s="1"/>
  <c r="J212" i="56"/>
  <c r="I212" i="56"/>
  <c r="L211" i="56"/>
  <c r="J211" i="56"/>
  <c r="I211" i="56"/>
  <c r="L209" i="56"/>
  <c r="K209" i="56"/>
  <c r="J209" i="56"/>
  <c r="I209" i="56"/>
  <c r="L208" i="56"/>
  <c r="K208" i="56"/>
  <c r="J208" i="56"/>
  <c r="I208" i="56"/>
  <c r="L204" i="56"/>
  <c r="K204" i="56"/>
  <c r="K203" i="56" s="1"/>
  <c r="J204" i="56"/>
  <c r="I204" i="56"/>
  <c r="I203" i="56" s="1"/>
  <c r="L203" i="56"/>
  <c r="J203" i="56"/>
  <c r="L198" i="56"/>
  <c r="K198" i="56"/>
  <c r="K197" i="56" s="1"/>
  <c r="K188" i="56" s="1"/>
  <c r="J198" i="56"/>
  <c r="I198" i="56"/>
  <c r="L197" i="56"/>
  <c r="J197" i="56"/>
  <c r="I197" i="56"/>
  <c r="L193" i="56"/>
  <c r="K193" i="56"/>
  <c r="J193" i="56"/>
  <c r="I193" i="56"/>
  <c r="I192" i="56" s="1"/>
  <c r="L192" i="56"/>
  <c r="K192" i="56"/>
  <c r="J192" i="56"/>
  <c r="L190" i="56"/>
  <c r="K190" i="56"/>
  <c r="J190" i="56"/>
  <c r="I190" i="56"/>
  <c r="I189" i="56" s="1"/>
  <c r="L189" i="56"/>
  <c r="K189" i="56"/>
  <c r="J189" i="56"/>
  <c r="L188" i="56"/>
  <c r="J188" i="56"/>
  <c r="J187" i="56" s="1"/>
  <c r="L182" i="56"/>
  <c r="L181" i="56" s="1"/>
  <c r="K182" i="56"/>
  <c r="K181" i="56" s="1"/>
  <c r="J182" i="56"/>
  <c r="J181" i="56" s="1"/>
  <c r="I182" i="56"/>
  <c r="I181" i="56"/>
  <c r="I175" i="56" s="1"/>
  <c r="L177" i="56"/>
  <c r="L176" i="56" s="1"/>
  <c r="L175" i="56" s="1"/>
  <c r="K177" i="56"/>
  <c r="J177" i="56"/>
  <c r="I177" i="56"/>
  <c r="K176" i="56"/>
  <c r="K175" i="56" s="1"/>
  <c r="J176" i="56"/>
  <c r="J175" i="56" s="1"/>
  <c r="I176" i="56"/>
  <c r="L173" i="56"/>
  <c r="L172" i="56" s="1"/>
  <c r="L171" i="56" s="1"/>
  <c r="K173" i="56"/>
  <c r="J173" i="56"/>
  <c r="I173" i="56"/>
  <c r="K172" i="56"/>
  <c r="K171" i="56" s="1"/>
  <c r="K170" i="56" s="1"/>
  <c r="J172" i="56"/>
  <c r="J171" i="56" s="1"/>
  <c r="I172" i="56"/>
  <c r="I171" i="56"/>
  <c r="L168" i="56"/>
  <c r="K168" i="56"/>
  <c r="K167" i="56" s="1"/>
  <c r="J168" i="56"/>
  <c r="J167" i="56" s="1"/>
  <c r="I168" i="56"/>
  <c r="L167" i="56"/>
  <c r="I167" i="56"/>
  <c r="L163" i="56"/>
  <c r="L162" i="56" s="1"/>
  <c r="L161" i="56" s="1"/>
  <c r="L160" i="56" s="1"/>
  <c r="K163" i="56"/>
  <c r="J163" i="56"/>
  <c r="I163" i="56"/>
  <c r="K162" i="56"/>
  <c r="J162" i="56"/>
  <c r="I162" i="56"/>
  <c r="I161" i="56"/>
  <c r="I160" i="56" s="1"/>
  <c r="L157" i="56"/>
  <c r="K157" i="56"/>
  <c r="K156" i="56" s="1"/>
  <c r="K155" i="56" s="1"/>
  <c r="J157" i="56"/>
  <c r="I157" i="56"/>
  <c r="L156" i="56"/>
  <c r="J156" i="56"/>
  <c r="I156" i="56"/>
  <c r="I155" i="56" s="1"/>
  <c r="L155" i="56"/>
  <c r="J155" i="56"/>
  <c r="L153" i="56"/>
  <c r="K153" i="56"/>
  <c r="K152" i="56" s="1"/>
  <c r="J153" i="56"/>
  <c r="I153" i="56"/>
  <c r="L152" i="56"/>
  <c r="J152" i="56"/>
  <c r="I152" i="56"/>
  <c r="L149" i="56"/>
  <c r="K149" i="56"/>
  <c r="J149" i="56"/>
  <c r="I149" i="56"/>
  <c r="L148" i="56"/>
  <c r="L147" i="56" s="1"/>
  <c r="K148" i="56"/>
  <c r="K147" i="56" s="1"/>
  <c r="J148" i="56"/>
  <c r="I148" i="56"/>
  <c r="J147" i="56"/>
  <c r="I147" i="56"/>
  <c r="L144" i="56"/>
  <c r="K144" i="56"/>
  <c r="J144" i="56"/>
  <c r="I144" i="56"/>
  <c r="L143" i="56"/>
  <c r="L142" i="56" s="1"/>
  <c r="L141" i="56" s="1"/>
  <c r="K143" i="56"/>
  <c r="K142" i="56" s="1"/>
  <c r="K141" i="56" s="1"/>
  <c r="J143" i="56"/>
  <c r="I143" i="56"/>
  <c r="J142" i="56"/>
  <c r="I142" i="56"/>
  <c r="J141" i="56"/>
  <c r="L139" i="56"/>
  <c r="K139" i="56"/>
  <c r="K138" i="56" s="1"/>
  <c r="K137" i="56" s="1"/>
  <c r="J139" i="56"/>
  <c r="I139" i="56"/>
  <c r="L138" i="56"/>
  <c r="J138" i="56"/>
  <c r="I138" i="56"/>
  <c r="I137" i="56" s="1"/>
  <c r="L137" i="56"/>
  <c r="J137" i="56"/>
  <c r="L135" i="56"/>
  <c r="K135" i="56"/>
  <c r="K134" i="56" s="1"/>
  <c r="K133" i="56" s="1"/>
  <c r="J135" i="56"/>
  <c r="I135" i="56"/>
  <c r="L134" i="56"/>
  <c r="J134" i="56"/>
  <c r="I134" i="56"/>
  <c r="I133" i="56" s="1"/>
  <c r="L133" i="56"/>
  <c r="J133" i="56"/>
  <c r="L131" i="56"/>
  <c r="L130" i="56" s="1"/>
  <c r="L129" i="56" s="1"/>
  <c r="K131" i="56"/>
  <c r="K130" i="56" s="1"/>
  <c r="K129" i="56" s="1"/>
  <c r="J131" i="56"/>
  <c r="I131" i="56"/>
  <c r="J130" i="56"/>
  <c r="J129" i="56" s="1"/>
  <c r="I130" i="56"/>
  <c r="I129" i="56" s="1"/>
  <c r="L127" i="56"/>
  <c r="K127" i="56"/>
  <c r="K126" i="56" s="1"/>
  <c r="K125" i="56" s="1"/>
  <c r="J127" i="56"/>
  <c r="I127" i="56"/>
  <c r="L126" i="56"/>
  <c r="J126" i="56"/>
  <c r="I126" i="56"/>
  <c r="I125" i="56" s="1"/>
  <c r="L125" i="56"/>
  <c r="J125" i="56"/>
  <c r="L123" i="56"/>
  <c r="L122" i="56" s="1"/>
  <c r="L121" i="56" s="1"/>
  <c r="K123" i="56"/>
  <c r="K122" i="56" s="1"/>
  <c r="K121" i="56" s="1"/>
  <c r="J123" i="56"/>
  <c r="I123" i="56"/>
  <c r="J122" i="56"/>
  <c r="I122" i="56"/>
  <c r="I121" i="56" s="1"/>
  <c r="J121" i="56"/>
  <c r="L118" i="56"/>
  <c r="K118" i="56"/>
  <c r="K117" i="56" s="1"/>
  <c r="K116" i="56" s="1"/>
  <c r="K115" i="56" s="1"/>
  <c r="J118" i="56"/>
  <c r="I118" i="56"/>
  <c r="L117" i="56"/>
  <c r="L116" i="56" s="1"/>
  <c r="J117" i="56"/>
  <c r="J116" i="56" s="1"/>
  <c r="I117" i="56"/>
  <c r="I116" i="56" s="1"/>
  <c r="L112" i="56"/>
  <c r="K112" i="56"/>
  <c r="J112" i="56"/>
  <c r="J111" i="56" s="1"/>
  <c r="I112" i="56"/>
  <c r="I111" i="56" s="1"/>
  <c r="L111" i="56"/>
  <c r="K111" i="56"/>
  <c r="L108" i="56"/>
  <c r="L107" i="56" s="1"/>
  <c r="L106" i="56" s="1"/>
  <c r="L95" i="56" s="1"/>
  <c r="K108" i="56"/>
  <c r="K107" i="56" s="1"/>
  <c r="K106" i="56" s="1"/>
  <c r="J108" i="56"/>
  <c r="I108" i="56"/>
  <c r="J107" i="56"/>
  <c r="J106" i="56" s="1"/>
  <c r="I107" i="56"/>
  <c r="I106" i="56" s="1"/>
  <c r="L103" i="56"/>
  <c r="K103" i="56"/>
  <c r="K102" i="56" s="1"/>
  <c r="K101" i="56" s="1"/>
  <c r="J103" i="56"/>
  <c r="I103" i="56"/>
  <c r="L102" i="56"/>
  <c r="J102" i="56"/>
  <c r="I102" i="56"/>
  <c r="I101" i="56" s="1"/>
  <c r="L101" i="56"/>
  <c r="J101" i="56"/>
  <c r="L98" i="56"/>
  <c r="K98" i="56"/>
  <c r="K97" i="56" s="1"/>
  <c r="K96" i="56" s="1"/>
  <c r="K95" i="56" s="1"/>
  <c r="J98" i="56"/>
  <c r="J97" i="56" s="1"/>
  <c r="J96" i="56" s="1"/>
  <c r="J95" i="56" s="1"/>
  <c r="I98" i="56"/>
  <c r="L97" i="56"/>
  <c r="I97" i="56"/>
  <c r="I96" i="56" s="1"/>
  <c r="L96" i="56"/>
  <c r="L91" i="56"/>
  <c r="K91" i="56"/>
  <c r="J91" i="56"/>
  <c r="I91" i="56"/>
  <c r="I90" i="56" s="1"/>
  <c r="I89" i="56" s="1"/>
  <c r="I88" i="56" s="1"/>
  <c r="L90" i="56"/>
  <c r="K90" i="56"/>
  <c r="J90" i="56"/>
  <c r="L89" i="56"/>
  <c r="K89" i="56"/>
  <c r="K88" i="56" s="1"/>
  <c r="J89" i="56"/>
  <c r="L88" i="56"/>
  <c r="J88" i="56"/>
  <c r="L86" i="56"/>
  <c r="K86" i="56"/>
  <c r="J86" i="56"/>
  <c r="I86" i="56"/>
  <c r="L85" i="56"/>
  <c r="K85" i="56"/>
  <c r="K84" i="56" s="1"/>
  <c r="J85" i="56"/>
  <c r="I85" i="56"/>
  <c r="L84" i="56"/>
  <c r="J84" i="56"/>
  <c r="I84" i="56"/>
  <c r="L80" i="56"/>
  <c r="K80" i="56"/>
  <c r="J80" i="56"/>
  <c r="I80" i="56"/>
  <c r="L79" i="56"/>
  <c r="K79" i="56"/>
  <c r="J79" i="56"/>
  <c r="I79" i="56"/>
  <c r="L75" i="56"/>
  <c r="K75" i="56"/>
  <c r="J75" i="56"/>
  <c r="I75" i="56"/>
  <c r="I74" i="56" s="1"/>
  <c r="L74" i="56"/>
  <c r="K74" i="56"/>
  <c r="J74" i="56"/>
  <c r="L70" i="56"/>
  <c r="L69" i="56" s="1"/>
  <c r="L68" i="56" s="1"/>
  <c r="L67" i="56" s="1"/>
  <c r="K70" i="56"/>
  <c r="K69" i="56" s="1"/>
  <c r="K68" i="56" s="1"/>
  <c r="K67" i="56" s="1"/>
  <c r="J70" i="56"/>
  <c r="J69" i="56" s="1"/>
  <c r="J68" i="56" s="1"/>
  <c r="J67" i="56" s="1"/>
  <c r="I70" i="56"/>
  <c r="I69" i="56"/>
  <c r="I68" i="56" s="1"/>
  <c r="I67" i="56" s="1"/>
  <c r="L50" i="56"/>
  <c r="K50" i="56"/>
  <c r="J50" i="56"/>
  <c r="I50" i="56"/>
  <c r="I49" i="56" s="1"/>
  <c r="I48" i="56" s="1"/>
  <c r="I47" i="56" s="1"/>
  <c r="L49" i="56"/>
  <c r="K49" i="56"/>
  <c r="J49" i="56"/>
  <c r="L48" i="56"/>
  <c r="K48" i="56"/>
  <c r="K47" i="56" s="1"/>
  <c r="J48" i="56"/>
  <c r="L47" i="56"/>
  <c r="J47" i="56"/>
  <c r="L45" i="56"/>
  <c r="K45" i="56"/>
  <c r="J45" i="56"/>
  <c r="J44" i="56" s="1"/>
  <c r="J43" i="56" s="1"/>
  <c r="J36" i="56" s="1"/>
  <c r="I45" i="56"/>
  <c r="I44" i="56" s="1"/>
  <c r="I43" i="56" s="1"/>
  <c r="L44" i="56"/>
  <c r="K44" i="56"/>
  <c r="K43" i="56" s="1"/>
  <c r="L43" i="56"/>
  <c r="L41" i="56"/>
  <c r="K41" i="56"/>
  <c r="J41" i="56"/>
  <c r="I41" i="56"/>
  <c r="L39" i="56"/>
  <c r="K39" i="56"/>
  <c r="K38" i="56" s="1"/>
  <c r="K37" i="56" s="1"/>
  <c r="K36" i="56" s="1"/>
  <c r="J39" i="56"/>
  <c r="I39" i="56"/>
  <c r="L38" i="56"/>
  <c r="L37" i="56" s="1"/>
  <c r="L36" i="56" s="1"/>
  <c r="J38" i="56"/>
  <c r="I38" i="56"/>
  <c r="I37" i="56" s="1"/>
  <c r="I36" i="56" s="1"/>
  <c r="J37" i="56"/>
  <c r="L187" i="56" l="1"/>
  <c r="L115" i="56"/>
  <c r="J161" i="56"/>
  <c r="J160" i="56" s="1"/>
  <c r="I170" i="56"/>
  <c r="K273" i="56"/>
  <c r="K306" i="56"/>
  <c r="K305" i="56" s="1"/>
  <c r="I306" i="56"/>
  <c r="I305" i="56" s="1"/>
  <c r="L35" i="56"/>
  <c r="I95" i="56"/>
  <c r="I35" i="56" s="1"/>
  <c r="K161" i="56"/>
  <c r="K160" i="56" s="1"/>
  <c r="L170" i="56"/>
  <c r="I188" i="56"/>
  <c r="I187" i="56" s="1"/>
  <c r="L306" i="56"/>
  <c r="L305" i="56" s="1"/>
  <c r="J170" i="56"/>
  <c r="J338" i="56"/>
  <c r="J305" i="56" s="1"/>
  <c r="K35" i="56"/>
  <c r="I141" i="56"/>
  <c r="I240" i="56"/>
  <c r="K338" i="56"/>
  <c r="K240" i="56"/>
  <c r="I115" i="56"/>
  <c r="J115" i="56"/>
  <c r="J35" i="56" s="1"/>
  <c r="K187" i="56"/>
  <c r="K186" i="56" s="1"/>
  <c r="K218" i="56"/>
  <c r="J273" i="56"/>
  <c r="J240" i="56" s="1"/>
  <c r="J186" i="56" s="1"/>
  <c r="L367" i="55"/>
  <c r="L366" i="55" s="1"/>
  <c r="K367" i="55"/>
  <c r="J367" i="55"/>
  <c r="J366" i="55" s="1"/>
  <c r="I367" i="55"/>
  <c r="K366" i="55"/>
  <c r="I366" i="55"/>
  <c r="L364" i="55"/>
  <c r="L363" i="55" s="1"/>
  <c r="K364" i="55"/>
  <c r="J364" i="55"/>
  <c r="I364" i="55"/>
  <c r="I363" i="55" s="1"/>
  <c r="K363" i="55"/>
  <c r="J363" i="55"/>
  <c r="L361" i="55"/>
  <c r="K361" i="55"/>
  <c r="K360" i="55" s="1"/>
  <c r="J361" i="55"/>
  <c r="J360" i="55" s="1"/>
  <c r="I361" i="55"/>
  <c r="L360" i="55"/>
  <c r="I360" i="55"/>
  <c r="L357" i="55"/>
  <c r="L356" i="55" s="1"/>
  <c r="K357" i="55"/>
  <c r="J357" i="55"/>
  <c r="J356" i="55" s="1"/>
  <c r="I357" i="55"/>
  <c r="K356" i="55"/>
  <c r="I356" i="55"/>
  <c r="L353" i="55"/>
  <c r="L352" i="55" s="1"/>
  <c r="K353" i="55"/>
  <c r="J353" i="55"/>
  <c r="I353" i="55"/>
  <c r="I352" i="55" s="1"/>
  <c r="K352" i="55"/>
  <c r="J352" i="55"/>
  <c r="L349" i="55"/>
  <c r="K349" i="55"/>
  <c r="K348" i="55" s="1"/>
  <c r="J349" i="55"/>
  <c r="J348" i="55" s="1"/>
  <c r="I349" i="55"/>
  <c r="L348" i="55"/>
  <c r="I348" i="55"/>
  <c r="L345" i="55"/>
  <c r="K345" i="55"/>
  <c r="J345" i="55"/>
  <c r="I345" i="55"/>
  <c r="L342" i="55"/>
  <c r="K342" i="55"/>
  <c r="J342" i="55"/>
  <c r="I342" i="55"/>
  <c r="P340" i="55"/>
  <c r="O340" i="55"/>
  <c r="N340" i="55"/>
  <c r="M340" i="55"/>
  <c r="L340" i="55"/>
  <c r="L339" i="55" s="1"/>
  <c r="L338" i="55" s="1"/>
  <c r="K340" i="55"/>
  <c r="J340" i="55"/>
  <c r="J339" i="55" s="1"/>
  <c r="J338" i="55" s="1"/>
  <c r="I340" i="55"/>
  <c r="K339" i="55"/>
  <c r="I339" i="55"/>
  <c r="L335" i="55"/>
  <c r="L334" i="55" s="1"/>
  <c r="K335" i="55"/>
  <c r="J335" i="55"/>
  <c r="J334" i="55" s="1"/>
  <c r="I335" i="55"/>
  <c r="K334" i="55"/>
  <c r="I334" i="55"/>
  <c r="L332" i="55"/>
  <c r="L331" i="55" s="1"/>
  <c r="K332" i="55"/>
  <c r="J332" i="55"/>
  <c r="I332" i="55"/>
  <c r="I331" i="55" s="1"/>
  <c r="K331" i="55"/>
  <c r="J331" i="55"/>
  <c r="L329" i="55"/>
  <c r="K329" i="55"/>
  <c r="K328" i="55" s="1"/>
  <c r="J329" i="55"/>
  <c r="J328" i="55" s="1"/>
  <c r="I329" i="55"/>
  <c r="L328" i="55"/>
  <c r="I328" i="55"/>
  <c r="L325" i="55"/>
  <c r="L324" i="55" s="1"/>
  <c r="K325" i="55"/>
  <c r="J325" i="55"/>
  <c r="J324" i="55" s="1"/>
  <c r="I325" i="55"/>
  <c r="K324" i="55"/>
  <c r="I324" i="55"/>
  <c r="L321" i="55"/>
  <c r="L320" i="55" s="1"/>
  <c r="K321" i="55"/>
  <c r="J321" i="55"/>
  <c r="I321" i="55"/>
  <c r="I320" i="55" s="1"/>
  <c r="K320" i="55"/>
  <c r="J320" i="55"/>
  <c r="L317" i="55"/>
  <c r="K317" i="55"/>
  <c r="K316" i="55" s="1"/>
  <c r="J317" i="55"/>
  <c r="J316" i="55" s="1"/>
  <c r="I317" i="55"/>
  <c r="L316" i="55"/>
  <c r="I316" i="55"/>
  <c r="L313" i="55"/>
  <c r="K313" i="55"/>
  <c r="J313" i="55"/>
  <c r="I313" i="55"/>
  <c r="L310" i="55"/>
  <c r="K310" i="55"/>
  <c r="K307" i="55" s="1"/>
  <c r="J310" i="55"/>
  <c r="I310" i="55"/>
  <c r="L308" i="55"/>
  <c r="L307" i="55" s="1"/>
  <c r="L306" i="55" s="1"/>
  <c r="L305" i="55" s="1"/>
  <c r="K308" i="55"/>
  <c r="J308" i="55"/>
  <c r="I308" i="55"/>
  <c r="I307" i="55" s="1"/>
  <c r="J307" i="55"/>
  <c r="L302" i="55"/>
  <c r="L301" i="55" s="1"/>
  <c r="K302" i="55"/>
  <c r="J302" i="55"/>
  <c r="J301" i="55" s="1"/>
  <c r="I302" i="55"/>
  <c r="K301" i="55"/>
  <c r="I301" i="55"/>
  <c r="L299" i="55"/>
  <c r="L298" i="55" s="1"/>
  <c r="K299" i="55"/>
  <c r="J299" i="55"/>
  <c r="I299" i="55"/>
  <c r="I298" i="55" s="1"/>
  <c r="K298" i="55"/>
  <c r="J298" i="55"/>
  <c r="L296" i="55"/>
  <c r="K296" i="55"/>
  <c r="K295" i="55" s="1"/>
  <c r="J296" i="55"/>
  <c r="J295" i="55" s="1"/>
  <c r="I296" i="55"/>
  <c r="L295" i="55"/>
  <c r="I295" i="55"/>
  <c r="L292" i="55"/>
  <c r="L291" i="55" s="1"/>
  <c r="K292" i="55"/>
  <c r="J292" i="55"/>
  <c r="J291" i="55" s="1"/>
  <c r="I292" i="55"/>
  <c r="K291" i="55"/>
  <c r="I291" i="55"/>
  <c r="L288" i="55"/>
  <c r="L287" i="55" s="1"/>
  <c r="K288" i="55"/>
  <c r="J288" i="55"/>
  <c r="I288" i="55"/>
  <c r="I287" i="55" s="1"/>
  <c r="K287" i="55"/>
  <c r="J287" i="55"/>
  <c r="L284" i="55"/>
  <c r="K284" i="55"/>
  <c r="K283" i="55" s="1"/>
  <c r="J284" i="55"/>
  <c r="J283" i="55" s="1"/>
  <c r="I284" i="55"/>
  <c r="L283" i="55"/>
  <c r="I283" i="55"/>
  <c r="L280" i="55"/>
  <c r="K280" i="55"/>
  <c r="J280" i="55"/>
  <c r="I280" i="55"/>
  <c r="L277" i="55"/>
  <c r="K277" i="55"/>
  <c r="J277" i="55"/>
  <c r="I277" i="55"/>
  <c r="L275" i="55"/>
  <c r="L274" i="55" s="1"/>
  <c r="L273" i="55" s="1"/>
  <c r="K275" i="55"/>
  <c r="K274" i="55" s="1"/>
  <c r="J275" i="55"/>
  <c r="I275" i="55"/>
  <c r="I274" i="55" s="1"/>
  <c r="I273" i="55" s="1"/>
  <c r="J274" i="55"/>
  <c r="L270" i="55"/>
  <c r="L269" i="55" s="1"/>
  <c r="K270" i="55"/>
  <c r="K269" i="55" s="1"/>
  <c r="J270" i="55"/>
  <c r="I270" i="55"/>
  <c r="I269" i="55" s="1"/>
  <c r="J269" i="55"/>
  <c r="L267" i="55"/>
  <c r="K267" i="55"/>
  <c r="K266" i="55" s="1"/>
  <c r="J267" i="55"/>
  <c r="J266" i="55" s="1"/>
  <c r="I267" i="55"/>
  <c r="L266" i="55"/>
  <c r="I266" i="55"/>
  <c r="L264" i="55"/>
  <c r="L263" i="55" s="1"/>
  <c r="K264" i="55"/>
  <c r="J264" i="55"/>
  <c r="J263" i="55" s="1"/>
  <c r="I264" i="55"/>
  <c r="K263" i="55"/>
  <c r="I263" i="55"/>
  <c r="L260" i="55"/>
  <c r="L259" i="55" s="1"/>
  <c r="K260" i="55"/>
  <c r="J260" i="55"/>
  <c r="I260" i="55"/>
  <c r="I259" i="55" s="1"/>
  <c r="K259" i="55"/>
  <c r="J259" i="55"/>
  <c r="L256" i="55"/>
  <c r="K256" i="55"/>
  <c r="K255" i="55" s="1"/>
  <c r="J256" i="55"/>
  <c r="J255" i="55" s="1"/>
  <c r="I256" i="55"/>
  <c r="L255" i="55"/>
  <c r="I255" i="55"/>
  <c r="L252" i="55"/>
  <c r="L251" i="55" s="1"/>
  <c r="K252" i="55"/>
  <c r="J252" i="55"/>
  <c r="J251" i="55" s="1"/>
  <c r="I252" i="55"/>
  <c r="K251" i="55"/>
  <c r="I251" i="55"/>
  <c r="L248" i="55"/>
  <c r="K248" i="55"/>
  <c r="J248" i="55"/>
  <c r="I248" i="55"/>
  <c r="L245" i="55"/>
  <c r="K245" i="55"/>
  <c r="J245" i="55"/>
  <c r="I245" i="55"/>
  <c r="L243" i="55"/>
  <c r="K243" i="55"/>
  <c r="K242" i="55" s="1"/>
  <c r="J243" i="55"/>
  <c r="J242" i="55" s="1"/>
  <c r="I243" i="55"/>
  <c r="L242" i="55"/>
  <c r="I242" i="55"/>
  <c r="I241" i="55" s="1"/>
  <c r="I240" i="55" s="1"/>
  <c r="L236" i="55"/>
  <c r="L235" i="55" s="1"/>
  <c r="L234" i="55" s="1"/>
  <c r="K236" i="55"/>
  <c r="J236" i="55"/>
  <c r="I236" i="55"/>
  <c r="I235" i="55" s="1"/>
  <c r="I234" i="55" s="1"/>
  <c r="K235" i="55"/>
  <c r="J235" i="55"/>
  <c r="J234" i="55" s="1"/>
  <c r="K234" i="55"/>
  <c r="L232" i="55"/>
  <c r="L231" i="55" s="1"/>
  <c r="L230" i="55" s="1"/>
  <c r="K232" i="55"/>
  <c r="J232" i="55"/>
  <c r="I232" i="55"/>
  <c r="I231" i="55" s="1"/>
  <c r="I230" i="55" s="1"/>
  <c r="K231" i="55"/>
  <c r="J231" i="55"/>
  <c r="J230" i="55" s="1"/>
  <c r="K230" i="55"/>
  <c r="P223" i="55"/>
  <c r="O223" i="55"/>
  <c r="N223" i="55"/>
  <c r="M223" i="55"/>
  <c r="L223" i="55"/>
  <c r="L222" i="55" s="1"/>
  <c r="K223" i="55"/>
  <c r="J223" i="55"/>
  <c r="J222" i="55" s="1"/>
  <c r="I223" i="55"/>
  <c r="K222" i="55"/>
  <c r="I222" i="55"/>
  <c r="L220" i="55"/>
  <c r="L219" i="55" s="1"/>
  <c r="L218" i="55" s="1"/>
  <c r="K220" i="55"/>
  <c r="K219" i="55" s="1"/>
  <c r="K218" i="55" s="1"/>
  <c r="J220" i="55"/>
  <c r="I220" i="55"/>
  <c r="I219" i="55" s="1"/>
  <c r="I218" i="55" s="1"/>
  <c r="J219" i="55"/>
  <c r="J218" i="55" s="1"/>
  <c r="L213" i="55"/>
  <c r="L212" i="55" s="1"/>
  <c r="L211" i="55" s="1"/>
  <c r="K213" i="55"/>
  <c r="J213" i="55"/>
  <c r="I213" i="55"/>
  <c r="I212" i="55" s="1"/>
  <c r="I211" i="55" s="1"/>
  <c r="K212" i="55"/>
  <c r="J212" i="55"/>
  <c r="J211" i="55" s="1"/>
  <c r="K211" i="55"/>
  <c r="L209" i="55"/>
  <c r="L208" i="55" s="1"/>
  <c r="K209" i="55"/>
  <c r="J209" i="55"/>
  <c r="I209" i="55"/>
  <c r="I208" i="55" s="1"/>
  <c r="K208" i="55"/>
  <c r="J208" i="55"/>
  <c r="L204" i="55"/>
  <c r="K204" i="55"/>
  <c r="K203" i="55" s="1"/>
  <c r="J204" i="55"/>
  <c r="I204" i="55"/>
  <c r="L203" i="55"/>
  <c r="J203" i="55"/>
  <c r="I203" i="55"/>
  <c r="L198" i="55"/>
  <c r="K198" i="55"/>
  <c r="J198" i="55"/>
  <c r="J197" i="55" s="1"/>
  <c r="I198" i="55"/>
  <c r="L197" i="55"/>
  <c r="K197" i="55"/>
  <c r="I197" i="55"/>
  <c r="L193" i="55"/>
  <c r="L192" i="55" s="1"/>
  <c r="K193" i="55"/>
  <c r="J193" i="55"/>
  <c r="I193" i="55"/>
  <c r="I192" i="55" s="1"/>
  <c r="K192" i="55"/>
  <c r="J192" i="55"/>
  <c r="L190" i="55"/>
  <c r="K190" i="55"/>
  <c r="K189" i="55" s="1"/>
  <c r="K188" i="55" s="1"/>
  <c r="K187" i="55" s="1"/>
  <c r="J190" i="55"/>
  <c r="I190" i="55"/>
  <c r="L189" i="55"/>
  <c r="L188" i="55" s="1"/>
  <c r="L187" i="55" s="1"/>
  <c r="J189" i="55"/>
  <c r="I189" i="55"/>
  <c r="L182" i="55"/>
  <c r="K182" i="55"/>
  <c r="J182" i="55"/>
  <c r="J181" i="55" s="1"/>
  <c r="I182" i="55"/>
  <c r="I181" i="55" s="1"/>
  <c r="L181" i="55"/>
  <c r="K181" i="55"/>
  <c r="L177" i="55"/>
  <c r="L176" i="55" s="1"/>
  <c r="L175" i="55" s="1"/>
  <c r="K177" i="55"/>
  <c r="K176" i="55" s="1"/>
  <c r="K175" i="55" s="1"/>
  <c r="J177" i="55"/>
  <c r="I177" i="55"/>
  <c r="I176" i="55" s="1"/>
  <c r="I175" i="55" s="1"/>
  <c r="J176" i="55"/>
  <c r="L173" i="55"/>
  <c r="L172" i="55" s="1"/>
  <c r="L171" i="55" s="1"/>
  <c r="K173" i="55"/>
  <c r="K172" i="55" s="1"/>
  <c r="K171" i="55" s="1"/>
  <c r="J173" i="55"/>
  <c r="I173" i="55"/>
  <c r="I172" i="55" s="1"/>
  <c r="I171" i="55" s="1"/>
  <c r="J172" i="55"/>
  <c r="J171" i="55" s="1"/>
  <c r="L168" i="55"/>
  <c r="L167" i="55" s="1"/>
  <c r="K168" i="55"/>
  <c r="J168" i="55"/>
  <c r="J167" i="55" s="1"/>
  <c r="I168" i="55"/>
  <c r="I167" i="55" s="1"/>
  <c r="K167" i="55"/>
  <c r="L163" i="55"/>
  <c r="L162" i="55" s="1"/>
  <c r="L161" i="55" s="1"/>
  <c r="L160" i="55" s="1"/>
  <c r="K163" i="55"/>
  <c r="J163" i="55"/>
  <c r="I163" i="55"/>
  <c r="I162" i="55" s="1"/>
  <c r="K162" i="55"/>
  <c r="J162" i="55"/>
  <c r="J161" i="55" s="1"/>
  <c r="J160" i="55" s="1"/>
  <c r="K161" i="55"/>
  <c r="K160" i="55" s="1"/>
  <c r="L157" i="55"/>
  <c r="L156" i="55" s="1"/>
  <c r="L155" i="55" s="1"/>
  <c r="K157" i="55"/>
  <c r="J157" i="55"/>
  <c r="J156" i="55" s="1"/>
  <c r="J155" i="55" s="1"/>
  <c r="I157" i="55"/>
  <c r="K156" i="55"/>
  <c r="K155" i="55" s="1"/>
  <c r="I156" i="55"/>
  <c r="I155" i="55"/>
  <c r="L153" i="55"/>
  <c r="L152" i="55" s="1"/>
  <c r="K153" i="55"/>
  <c r="J153" i="55"/>
  <c r="J152" i="55" s="1"/>
  <c r="I153" i="55"/>
  <c r="K152" i="55"/>
  <c r="I152" i="55"/>
  <c r="L149" i="55"/>
  <c r="L148" i="55" s="1"/>
  <c r="L147" i="55" s="1"/>
  <c r="K149" i="55"/>
  <c r="J149" i="55"/>
  <c r="I149" i="55"/>
  <c r="I148" i="55" s="1"/>
  <c r="I147" i="55" s="1"/>
  <c r="K148" i="55"/>
  <c r="J148" i="55"/>
  <c r="J147" i="55" s="1"/>
  <c r="K147" i="55"/>
  <c r="L144" i="55"/>
  <c r="L143" i="55" s="1"/>
  <c r="L142" i="55" s="1"/>
  <c r="L141" i="55" s="1"/>
  <c r="K144" i="55"/>
  <c r="J144" i="55"/>
  <c r="I144" i="55"/>
  <c r="I143" i="55" s="1"/>
  <c r="I142" i="55" s="1"/>
  <c r="I141" i="55" s="1"/>
  <c r="K143" i="55"/>
  <c r="J143" i="55"/>
  <c r="J142" i="55" s="1"/>
  <c r="K142" i="55"/>
  <c r="L139" i="55"/>
  <c r="L138" i="55" s="1"/>
  <c r="L137" i="55" s="1"/>
  <c r="K139" i="55"/>
  <c r="J139" i="55"/>
  <c r="J138" i="55" s="1"/>
  <c r="J137" i="55" s="1"/>
  <c r="I139" i="55"/>
  <c r="K138" i="55"/>
  <c r="K137" i="55" s="1"/>
  <c r="I138" i="55"/>
  <c r="I137" i="55"/>
  <c r="L135" i="55"/>
  <c r="L134" i="55" s="1"/>
  <c r="L133" i="55" s="1"/>
  <c r="K135" i="55"/>
  <c r="J135" i="55"/>
  <c r="J134" i="55" s="1"/>
  <c r="J133" i="55" s="1"/>
  <c r="I135" i="55"/>
  <c r="K134" i="55"/>
  <c r="K133" i="55" s="1"/>
  <c r="I134" i="55"/>
  <c r="I133" i="55"/>
  <c r="L131" i="55"/>
  <c r="L130" i="55" s="1"/>
  <c r="L129" i="55" s="1"/>
  <c r="K131" i="55"/>
  <c r="J131" i="55"/>
  <c r="J130" i="55" s="1"/>
  <c r="J129" i="55" s="1"/>
  <c r="I131" i="55"/>
  <c r="K130" i="55"/>
  <c r="K129" i="55" s="1"/>
  <c r="I130" i="55"/>
  <c r="I129" i="55"/>
  <c r="L127" i="55"/>
  <c r="L126" i="55" s="1"/>
  <c r="L125" i="55" s="1"/>
  <c r="K127" i="55"/>
  <c r="J127" i="55"/>
  <c r="J126" i="55" s="1"/>
  <c r="J125" i="55" s="1"/>
  <c r="I127" i="55"/>
  <c r="K126" i="55"/>
  <c r="K125" i="55" s="1"/>
  <c r="I126" i="55"/>
  <c r="I125" i="55"/>
  <c r="L123" i="55"/>
  <c r="L122" i="55" s="1"/>
  <c r="L121" i="55" s="1"/>
  <c r="K123" i="55"/>
  <c r="J123" i="55"/>
  <c r="J122" i="55" s="1"/>
  <c r="J121" i="55" s="1"/>
  <c r="I123" i="55"/>
  <c r="K122" i="55"/>
  <c r="K121" i="55" s="1"/>
  <c r="I122" i="55"/>
  <c r="I121" i="55"/>
  <c r="L118" i="55"/>
  <c r="L117" i="55" s="1"/>
  <c r="L116" i="55" s="1"/>
  <c r="K118" i="55"/>
  <c r="J118" i="55"/>
  <c r="J117" i="55" s="1"/>
  <c r="J116" i="55" s="1"/>
  <c r="I118" i="55"/>
  <c r="K117" i="55"/>
  <c r="K116" i="55" s="1"/>
  <c r="I117" i="55"/>
  <c r="I116" i="55"/>
  <c r="I115" i="55" s="1"/>
  <c r="L112" i="55"/>
  <c r="K112" i="55"/>
  <c r="K111" i="55" s="1"/>
  <c r="J112" i="55"/>
  <c r="J111" i="55" s="1"/>
  <c r="I112" i="55"/>
  <c r="L111" i="55"/>
  <c r="I111" i="55"/>
  <c r="L108" i="55"/>
  <c r="L107" i="55" s="1"/>
  <c r="L106" i="55" s="1"/>
  <c r="K108" i="55"/>
  <c r="J108" i="55"/>
  <c r="J107" i="55" s="1"/>
  <c r="J106" i="55" s="1"/>
  <c r="I108" i="55"/>
  <c r="K107" i="55"/>
  <c r="I107" i="55"/>
  <c r="I106" i="55"/>
  <c r="L103" i="55"/>
  <c r="L102" i="55" s="1"/>
  <c r="L101" i="55" s="1"/>
  <c r="K103" i="55"/>
  <c r="J103" i="55"/>
  <c r="J102" i="55" s="1"/>
  <c r="J101" i="55" s="1"/>
  <c r="I103" i="55"/>
  <c r="K102" i="55"/>
  <c r="K101" i="55" s="1"/>
  <c r="I102" i="55"/>
  <c r="I101" i="55"/>
  <c r="L98" i="55"/>
  <c r="L97" i="55" s="1"/>
  <c r="L96" i="55" s="1"/>
  <c r="L95" i="55" s="1"/>
  <c r="K98" i="55"/>
  <c r="J98" i="55"/>
  <c r="J97" i="55" s="1"/>
  <c r="J96" i="55" s="1"/>
  <c r="I98" i="55"/>
  <c r="K97" i="55"/>
  <c r="K96" i="55" s="1"/>
  <c r="I97" i="55"/>
  <c r="I96" i="55"/>
  <c r="I95" i="55" s="1"/>
  <c r="L91" i="55"/>
  <c r="K91" i="55"/>
  <c r="K90" i="55" s="1"/>
  <c r="K89" i="55" s="1"/>
  <c r="K88" i="55" s="1"/>
  <c r="J91" i="55"/>
  <c r="J90" i="55" s="1"/>
  <c r="J89" i="55" s="1"/>
  <c r="J88" i="55" s="1"/>
  <c r="I91" i="55"/>
  <c r="L90" i="55"/>
  <c r="L89" i="55" s="1"/>
  <c r="L88" i="55" s="1"/>
  <c r="I90" i="55"/>
  <c r="I89" i="55" s="1"/>
  <c r="I88" i="55" s="1"/>
  <c r="L86" i="55"/>
  <c r="L85" i="55" s="1"/>
  <c r="L84" i="55" s="1"/>
  <c r="K86" i="55"/>
  <c r="K85" i="55" s="1"/>
  <c r="K84" i="55" s="1"/>
  <c r="J86" i="55"/>
  <c r="I86" i="55"/>
  <c r="I85" i="55" s="1"/>
  <c r="I84" i="55" s="1"/>
  <c r="J85" i="55"/>
  <c r="J84" i="55" s="1"/>
  <c r="L80" i="55"/>
  <c r="L79" i="55" s="1"/>
  <c r="K80" i="55"/>
  <c r="J80" i="55"/>
  <c r="I80" i="55"/>
  <c r="I79" i="55" s="1"/>
  <c r="I68" i="55" s="1"/>
  <c r="I67" i="55" s="1"/>
  <c r="K79" i="55"/>
  <c r="J79" i="55"/>
  <c r="L75" i="55"/>
  <c r="K75" i="55"/>
  <c r="K74" i="55" s="1"/>
  <c r="J75" i="55"/>
  <c r="J74" i="55" s="1"/>
  <c r="I75" i="55"/>
  <c r="L74" i="55"/>
  <c r="I74" i="55"/>
  <c r="L70" i="55"/>
  <c r="L69" i="55" s="1"/>
  <c r="K70" i="55"/>
  <c r="J70" i="55"/>
  <c r="J69" i="55" s="1"/>
  <c r="J68" i="55" s="1"/>
  <c r="J67" i="55" s="1"/>
  <c r="I70" i="55"/>
  <c r="K69" i="55"/>
  <c r="K68" i="55" s="1"/>
  <c r="K67" i="55" s="1"/>
  <c r="I69" i="55"/>
  <c r="L50" i="55"/>
  <c r="K50" i="55"/>
  <c r="K49" i="55" s="1"/>
  <c r="K48" i="55" s="1"/>
  <c r="K47" i="55" s="1"/>
  <c r="J50" i="55"/>
  <c r="I50" i="55"/>
  <c r="L49" i="55"/>
  <c r="L48" i="55" s="1"/>
  <c r="L47" i="55" s="1"/>
  <c r="J49" i="55"/>
  <c r="I49" i="55"/>
  <c r="I48" i="55" s="1"/>
  <c r="I47" i="55" s="1"/>
  <c r="J48" i="55"/>
  <c r="J47" i="55" s="1"/>
  <c r="L45" i="55"/>
  <c r="L44" i="55" s="1"/>
  <c r="L43" i="55" s="1"/>
  <c r="K45" i="55"/>
  <c r="J45" i="55"/>
  <c r="I45" i="55"/>
  <c r="I44" i="55" s="1"/>
  <c r="I43" i="55" s="1"/>
  <c r="K44" i="55"/>
  <c r="J44" i="55"/>
  <c r="J43" i="55" s="1"/>
  <c r="K43" i="55"/>
  <c r="L41" i="55"/>
  <c r="K41" i="55"/>
  <c r="J41" i="55"/>
  <c r="I41" i="55"/>
  <c r="L39" i="55"/>
  <c r="K39" i="55"/>
  <c r="J39" i="55"/>
  <c r="J38" i="55" s="1"/>
  <c r="J37" i="55" s="1"/>
  <c r="J36" i="55" s="1"/>
  <c r="I39" i="55"/>
  <c r="L38" i="55"/>
  <c r="K38" i="55"/>
  <c r="K37" i="55" s="1"/>
  <c r="K36" i="55" s="1"/>
  <c r="I38" i="55"/>
  <c r="I37" i="55" s="1"/>
  <c r="L37" i="55"/>
  <c r="L36" i="55" s="1"/>
  <c r="J370" i="56" l="1"/>
  <c r="I370" i="56"/>
  <c r="K370" i="56"/>
  <c r="L186" i="56"/>
  <c r="I186" i="56"/>
  <c r="L370" i="56"/>
  <c r="I338" i="55"/>
  <c r="J115" i="55"/>
  <c r="I170" i="55"/>
  <c r="L241" i="55"/>
  <c r="L240" i="55" s="1"/>
  <c r="L186" i="55" s="1"/>
  <c r="J273" i="55"/>
  <c r="K141" i="55"/>
  <c r="I161" i="55"/>
  <c r="I160" i="55" s="1"/>
  <c r="K170" i="55"/>
  <c r="J306" i="55"/>
  <c r="J305" i="55" s="1"/>
  <c r="J95" i="55"/>
  <c r="J35" i="55" s="1"/>
  <c r="J370" i="55" s="1"/>
  <c r="K106" i="55"/>
  <c r="K95" i="55" s="1"/>
  <c r="K35" i="55" s="1"/>
  <c r="J141" i="55"/>
  <c r="L170" i="55"/>
  <c r="I188" i="55"/>
  <c r="I187" i="55" s="1"/>
  <c r="I186" i="55" s="1"/>
  <c r="J241" i="55"/>
  <c r="J240" i="55" s="1"/>
  <c r="I306" i="55"/>
  <c r="I305" i="55" s="1"/>
  <c r="K306" i="55"/>
  <c r="L68" i="55"/>
  <c r="L67" i="55" s="1"/>
  <c r="L35" i="55" s="1"/>
  <c r="J170" i="55"/>
  <c r="L115" i="55"/>
  <c r="I36" i="55"/>
  <c r="I35" i="55" s="1"/>
  <c r="K115" i="55"/>
  <c r="J175" i="55"/>
  <c r="J188" i="55"/>
  <c r="J187" i="55" s="1"/>
  <c r="J186" i="55" s="1"/>
  <c r="K241" i="55"/>
  <c r="K273" i="55"/>
  <c r="K338" i="55"/>
  <c r="L367" i="54"/>
  <c r="L366" i="54" s="1"/>
  <c r="K367" i="54"/>
  <c r="K366" i="54" s="1"/>
  <c r="J367" i="54"/>
  <c r="I367" i="54"/>
  <c r="J366" i="54"/>
  <c r="I366" i="54"/>
  <c r="L364" i="54"/>
  <c r="K364" i="54"/>
  <c r="J364" i="54"/>
  <c r="J363" i="54" s="1"/>
  <c r="I364" i="54"/>
  <c r="I363" i="54" s="1"/>
  <c r="L363" i="54"/>
  <c r="K363" i="54"/>
  <c r="L361" i="54"/>
  <c r="L360" i="54" s="1"/>
  <c r="K361" i="54"/>
  <c r="K360" i="54" s="1"/>
  <c r="J361" i="54"/>
  <c r="J360" i="54" s="1"/>
  <c r="I361" i="54"/>
  <c r="I360" i="54" s="1"/>
  <c r="L357" i="54"/>
  <c r="L356" i="54" s="1"/>
  <c r="K357" i="54"/>
  <c r="K356" i="54" s="1"/>
  <c r="J357" i="54"/>
  <c r="I357" i="54"/>
  <c r="J356" i="54"/>
  <c r="I356" i="54"/>
  <c r="L353" i="54"/>
  <c r="L352" i="54" s="1"/>
  <c r="K353" i="54"/>
  <c r="J353" i="54"/>
  <c r="I353" i="54"/>
  <c r="I352" i="54" s="1"/>
  <c r="K352" i="54"/>
  <c r="J352" i="54"/>
  <c r="L349" i="54"/>
  <c r="K349" i="54"/>
  <c r="K348" i="54" s="1"/>
  <c r="J349" i="54"/>
  <c r="J348" i="54" s="1"/>
  <c r="I349" i="54"/>
  <c r="I348" i="54" s="1"/>
  <c r="L348" i="54"/>
  <c r="L345" i="54"/>
  <c r="K345" i="54"/>
  <c r="J345" i="54"/>
  <c r="I345" i="54"/>
  <c r="L342" i="54"/>
  <c r="K342" i="54"/>
  <c r="J342" i="54"/>
  <c r="I342" i="54"/>
  <c r="P340" i="54"/>
  <c r="O340" i="54"/>
  <c r="N340" i="54"/>
  <c r="M340" i="54"/>
  <c r="L340" i="54"/>
  <c r="L339" i="54" s="1"/>
  <c r="K340" i="54"/>
  <c r="K339" i="54" s="1"/>
  <c r="J340" i="54"/>
  <c r="J339" i="54" s="1"/>
  <c r="J338" i="54" s="1"/>
  <c r="I340" i="54"/>
  <c r="I339" i="54"/>
  <c r="L335" i="54"/>
  <c r="L334" i="54" s="1"/>
  <c r="K335" i="54"/>
  <c r="K334" i="54" s="1"/>
  <c r="J335" i="54"/>
  <c r="J334" i="54" s="1"/>
  <c r="I335" i="54"/>
  <c r="I334" i="54" s="1"/>
  <c r="L332" i="54"/>
  <c r="L331" i="54" s="1"/>
  <c r="K332" i="54"/>
  <c r="K331" i="54" s="1"/>
  <c r="J332" i="54"/>
  <c r="I332" i="54"/>
  <c r="J331" i="54"/>
  <c r="I331" i="54"/>
  <c r="L329" i="54"/>
  <c r="K329" i="54"/>
  <c r="J329" i="54"/>
  <c r="I329" i="54"/>
  <c r="I328" i="54" s="1"/>
  <c r="L328" i="54"/>
  <c r="K328" i="54"/>
  <c r="J328" i="54"/>
  <c r="L325" i="54"/>
  <c r="K325" i="54"/>
  <c r="K324" i="54" s="1"/>
  <c r="J325" i="54"/>
  <c r="J324" i="54" s="1"/>
  <c r="I325" i="54"/>
  <c r="I324" i="54" s="1"/>
  <c r="L324" i="54"/>
  <c r="L321" i="54"/>
  <c r="L320" i="54" s="1"/>
  <c r="K321" i="54"/>
  <c r="K320" i="54" s="1"/>
  <c r="J321" i="54"/>
  <c r="I321" i="54"/>
  <c r="J320" i="54"/>
  <c r="I320" i="54"/>
  <c r="L317" i="54"/>
  <c r="L316" i="54" s="1"/>
  <c r="K317" i="54"/>
  <c r="J317" i="54"/>
  <c r="I317" i="54"/>
  <c r="I316" i="54" s="1"/>
  <c r="K316" i="54"/>
  <c r="J316" i="54"/>
  <c r="L313" i="54"/>
  <c r="K313" i="54"/>
  <c r="J313" i="54"/>
  <c r="I313" i="54"/>
  <c r="I307" i="54" s="1"/>
  <c r="L310" i="54"/>
  <c r="K310" i="54"/>
  <c r="J310" i="54"/>
  <c r="I310" i="54"/>
  <c r="L308" i="54"/>
  <c r="K308" i="54"/>
  <c r="K307" i="54" s="1"/>
  <c r="J308" i="54"/>
  <c r="J307" i="54" s="1"/>
  <c r="J306" i="54" s="1"/>
  <c r="I308" i="54"/>
  <c r="L302" i="54"/>
  <c r="L301" i="54" s="1"/>
  <c r="K302" i="54"/>
  <c r="J302" i="54"/>
  <c r="I302" i="54"/>
  <c r="K301" i="54"/>
  <c r="J301" i="54"/>
  <c r="I301" i="54"/>
  <c r="L299" i="54"/>
  <c r="K299" i="54"/>
  <c r="J299" i="54"/>
  <c r="I299" i="54"/>
  <c r="I298" i="54" s="1"/>
  <c r="L298" i="54"/>
  <c r="K298" i="54"/>
  <c r="J298" i="54"/>
  <c r="L296" i="54"/>
  <c r="K296" i="54"/>
  <c r="K295" i="54" s="1"/>
  <c r="J296" i="54"/>
  <c r="J295" i="54" s="1"/>
  <c r="I296" i="54"/>
  <c r="I295" i="54" s="1"/>
  <c r="L295" i="54"/>
  <c r="L292" i="54"/>
  <c r="L291" i="54" s="1"/>
  <c r="K292" i="54"/>
  <c r="K291" i="54" s="1"/>
  <c r="J292" i="54"/>
  <c r="I292" i="54"/>
  <c r="J291" i="54"/>
  <c r="I291" i="54"/>
  <c r="L288" i="54"/>
  <c r="L287" i="54" s="1"/>
  <c r="K288" i="54"/>
  <c r="J288" i="54"/>
  <c r="I288" i="54"/>
  <c r="K287" i="54"/>
  <c r="J287" i="54"/>
  <c r="I287" i="54"/>
  <c r="L284" i="54"/>
  <c r="L283" i="54" s="1"/>
  <c r="K284" i="54"/>
  <c r="J284" i="54"/>
  <c r="I284" i="54"/>
  <c r="I283" i="54" s="1"/>
  <c r="K283" i="54"/>
  <c r="J283" i="54"/>
  <c r="L280" i="54"/>
  <c r="K280" i="54"/>
  <c r="J280" i="54"/>
  <c r="I280" i="54"/>
  <c r="L277" i="54"/>
  <c r="K277" i="54"/>
  <c r="J277" i="54"/>
  <c r="I277" i="54"/>
  <c r="L275" i="54"/>
  <c r="L274" i="54" s="1"/>
  <c r="K275" i="54"/>
  <c r="K274" i="54" s="1"/>
  <c r="K273" i="54" s="1"/>
  <c r="J275" i="54"/>
  <c r="J274" i="54" s="1"/>
  <c r="I275" i="54"/>
  <c r="I274" i="54"/>
  <c r="L270" i="54"/>
  <c r="L269" i="54" s="1"/>
  <c r="K270" i="54"/>
  <c r="J270" i="54"/>
  <c r="I270" i="54"/>
  <c r="I269" i="54" s="1"/>
  <c r="K269" i="54"/>
  <c r="J269" i="54"/>
  <c r="L267" i="54"/>
  <c r="K267" i="54"/>
  <c r="K266" i="54" s="1"/>
  <c r="J267" i="54"/>
  <c r="J266" i="54" s="1"/>
  <c r="I267" i="54"/>
  <c r="L266" i="54"/>
  <c r="I266" i="54"/>
  <c r="L264" i="54"/>
  <c r="L263" i="54" s="1"/>
  <c r="K264" i="54"/>
  <c r="J264" i="54"/>
  <c r="I264" i="54"/>
  <c r="K263" i="54"/>
  <c r="J263" i="54"/>
  <c r="I263" i="54"/>
  <c r="L260" i="54"/>
  <c r="K260" i="54"/>
  <c r="J260" i="54"/>
  <c r="I260" i="54"/>
  <c r="I259" i="54" s="1"/>
  <c r="L259" i="54"/>
  <c r="K259" i="54"/>
  <c r="J259" i="54"/>
  <c r="L256" i="54"/>
  <c r="K256" i="54"/>
  <c r="K255" i="54" s="1"/>
  <c r="J256" i="54"/>
  <c r="J255" i="54" s="1"/>
  <c r="I256" i="54"/>
  <c r="L255" i="54"/>
  <c r="I255" i="54"/>
  <c r="L252" i="54"/>
  <c r="L251" i="54" s="1"/>
  <c r="K252" i="54"/>
  <c r="J252" i="54"/>
  <c r="J251" i="54" s="1"/>
  <c r="J241" i="54" s="1"/>
  <c r="I252" i="54"/>
  <c r="K251" i="54"/>
  <c r="I251" i="54"/>
  <c r="L248" i="54"/>
  <c r="K248" i="54"/>
  <c r="J248" i="54"/>
  <c r="I248" i="54"/>
  <c r="L245" i="54"/>
  <c r="K245" i="54"/>
  <c r="J245" i="54"/>
  <c r="I245" i="54"/>
  <c r="L243" i="54"/>
  <c r="K243" i="54"/>
  <c r="J243" i="54"/>
  <c r="J242" i="54" s="1"/>
  <c r="I243" i="54"/>
  <c r="I242" i="54" s="1"/>
  <c r="L242" i="54"/>
  <c r="K242" i="54"/>
  <c r="K241" i="54"/>
  <c r="L236" i="54"/>
  <c r="L235" i="54" s="1"/>
  <c r="L234" i="54" s="1"/>
  <c r="K236" i="54"/>
  <c r="K235" i="54" s="1"/>
  <c r="K234" i="54" s="1"/>
  <c r="J236" i="54"/>
  <c r="I236" i="54"/>
  <c r="I235" i="54" s="1"/>
  <c r="I234" i="54" s="1"/>
  <c r="J235" i="54"/>
  <c r="J234" i="54" s="1"/>
  <c r="L232" i="54"/>
  <c r="K232" i="54"/>
  <c r="K231" i="54" s="1"/>
  <c r="J232" i="54"/>
  <c r="J231" i="54" s="1"/>
  <c r="J230" i="54" s="1"/>
  <c r="I232" i="54"/>
  <c r="L231" i="54"/>
  <c r="L230" i="54" s="1"/>
  <c r="I231" i="54"/>
  <c r="I230" i="54" s="1"/>
  <c r="K230" i="54"/>
  <c r="P223" i="54"/>
  <c r="O223" i="54"/>
  <c r="N223" i="54"/>
  <c r="M223" i="54"/>
  <c r="L223" i="54"/>
  <c r="K223" i="54"/>
  <c r="J223" i="54"/>
  <c r="I223" i="54"/>
  <c r="L222" i="54"/>
  <c r="K222" i="54"/>
  <c r="J222" i="54"/>
  <c r="I222" i="54"/>
  <c r="L220" i="54"/>
  <c r="K220" i="54"/>
  <c r="J220" i="54"/>
  <c r="J219" i="54" s="1"/>
  <c r="I220" i="54"/>
  <c r="I219" i="54" s="1"/>
  <c r="I218" i="54" s="1"/>
  <c r="L219" i="54"/>
  <c r="K219" i="54"/>
  <c r="K218" i="54"/>
  <c r="J218" i="54"/>
  <c r="L213" i="54"/>
  <c r="L212" i="54" s="1"/>
  <c r="L211" i="54" s="1"/>
  <c r="K213" i="54"/>
  <c r="J213" i="54"/>
  <c r="J212" i="54" s="1"/>
  <c r="J211" i="54" s="1"/>
  <c r="I213" i="54"/>
  <c r="K212" i="54"/>
  <c r="K211" i="54" s="1"/>
  <c r="I212" i="54"/>
  <c r="I211" i="54" s="1"/>
  <c r="L209" i="54"/>
  <c r="L208" i="54" s="1"/>
  <c r="K209" i="54"/>
  <c r="J209" i="54"/>
  <c r="J208" i="54" s="1"/>
  <c r="I209" i="54"/>
  <c r="K208" i="54"/>
  <c r="I208" i="54"/>
  <c r="L204" i="54"/>
  <c r="L203" i="54" s="1"/>
  <c r="K204" i="54"/>
  <c r="K203" i="54" s="1"/>
  <c r="J204" i="54"/>
  <c r="I204" i="54"/>
  <c r="I203" i="54" s="1"/>
  <c r="J203" i="54"/>
  <c r="L198" i="54"/>
  <c r="L197" i="54" s="1"/>
  <c r="K198" i="54"/>
  <c r="J198" i="54"/>
  <c r="I198" i="54"/>
  <c r="I197" i="54" s="1"/>
  <c r="K197" i="54"/>
  <c r="J197" i="54"/>
  <c r="L193" i="54"/>
  <c r="L192" i="54" s="1"/>
  <c r="K193" i="54"/>
  <c r="K192" i="54" s="1"/>
  <c r="J193" i="54"/>
  <c r="J192" i="54" s="1"/>
  <c r="I193" i="54"/>
  <c r="I192" i="54"/>
  <c r="L190" i="54"/>
  <c r="L189" i="54" s="1"/>
  <c r="K190" i="54"/>
  <c r="K189" i="54" s="1"/>
  <c r="J190" i="54"/>
  <c r="I190" i="54"/>
  <c r="J189" i="54"/>
  <c r="J188" i="54" s="1"/>
  <c r="I189" i="54"/>
  <c r="L182" i="54"/>
  <c r="L181" i="54" s="1"/>
  <c r="K182" i="54"/>
  <c r="J182" i="54"/>
  <c r="J181" i="54" s="1"/>
  <c r="I182" i="54"/>
  <c r="K181" i="54"/>
  <c r="I181" i="54"/>
  <c r="L177" i="54"/>
  <c r="L176" i="54" s="1"/>
  <c r="K177" i="54"/>
  <c r="K176" i="54" s="1"/>
  <c r="K175" i="54" s="1"/>
  <c r="J177" i="54"/>
  <c r="I177" i="54"/>
  <c r="I176" i="54" s="1"/>
  <c r="I175" i="54" s="1"/>
  <c r="J176" i="54"/>
  <c r="J175" i="54" s="1"/>
  <c r="L173" i="54"/>
  <c r="L172" i="54" s="1"/>
  <c r="L171" i="54" s="1"/>
  <c r="K173" i="54"/>
  <c r="K172" i="54" s="1"/>
  <c r="K171" i="54" s="1"/>
  <c r="J173" i="54"/>
  <c r="J172" i="54" s="1"/>
  <c r="J171" i="54" s="1"/>
  <c r="J170" i="54" s="1"/>
  <c r="I173" i="54"/>
  <c r="I172" i="54" s="1"/>
  <c r="I171" i="54"/>
  <c r="L168" i="54"/>
  <c r="L167" i="54" s="1"/>
  <c r="K168" i="54"/>
  <c r="J168" i="54"/>
  <c r="J167" i="54" s="1"/>
  <c r="I168" i="54"/>
  <c r="K167" i="54"/>
  <c r="I167" i="54"/>
  <c r="L163" i="54"/>
  <c r="L162" i="54" s="1"/>
  <c r="L161" i="54" s="1"/>
  <c r="L160" i="54" s="1"/>
  <c r="K163" i="54"/>
  <c r="K162" i="54" s="1"/>
  <c r="J163" i="54"/>
  <c r="I163" i="54"/>
  <c r="J162" i="54"/>
  <c r="I162" i="54"/>
  <c r="I161" i="54" s="1"/>
  <c r="I160" i="54" s="1"/>
  <c r="K161" i="54"/>
  <c r="K160" i="54" s="1"/>
  <c r="L157" i="54"/>
  <c r="L156" i="54" s="1"/>
  <c r="L155" i="54" s="1"/>
  <c r="K157" i="54"/>
  <c r="J157" i="54"/>
  <c r="J156" i="54" s="1"/>
  <c r="J155" i="54" s="1"/>
  <c r="I157" i="54"/>
  <c r="K156" i="54"/>
  <c r="I156" i="54"/>
  <c r="K155" i="54"/>
  <c r="I155" i="54"/>
  <c r="L153" i="54"/>
  <c r="L152" i="54" s="1"/>
  <c r="K153" i="54"/>
  <c r="K152" i="54" s="1"/>
  <c r="J153" i="54"/>
  <c r="I153" i="54"/>
  <c r="J152" i="54"/>
  <c r="I152" i="54"/>
  <c r="L149" i="54"/>
  <c r="L148" i="54" s="1"/>
  <c r="L147" i="54" s="1"/>
  <c r="K149" i="54"/>
  <c r="J149" i="54"/>
  <c r="I149" i="54"/>
  <c r="I148" i="54" s="1"/>
  <c r="I147" i="54" s="1"/>
  <c r="K148" i="54"/>
  <c r="J148" i="54"/>
  <c r="J147" i="54" s="1"/>
  <c r="K147" i="54"/>
  <c r="L144" i="54"/>
  <c r="L143" i="54" s="1"/>
  <c r="L142" i="54" s="1"/>
  <c r="K144" i="54"/>
  <c r="K143" i="54" s="1"/>
  <c r="K142" i="54" s="1"/>
  <c r="J144" i="54"/>
  <c r="I144" i="54"/>
  <c r="J143" i="54"/>
  <c r="J142" i="54" s="1"/>
  <c r="I143" i="54"/>
  <c r="I142" i="54" s="1"/>
  <c r="I141" i="54" s="1"/>
  <c r="L139" i="54"/>
  <c r="L138" i="54" s="1"/>
  <c r="L137" i="54" s="1"/>
  <c r="K139" i="54"/>
  <c r="J139" i="54"/>
  <c r="J138" i="54" s="1"/>
  <c r="J137" i="54" s="1"/>
  <c r="I139" i="54"/>
  <c r="K138" i="54"/>
  <c r="I138" i="54"/>
  <c r="K137" i="54"/>
  <c r="I137" i="54"/>
  <c r="L135" i="54"/>
  <c r="L134" i="54" s="1"/>
  <c r="L133" i="54" s="1"/>
  <c r="K135" i="54"/>
  <c r="K134" i="54" s="1"/>
  <c r="K133" i="54" s="1"/>
  <c r="J135" i="54"/>
  <c r="I135" i="54"/>
  <c r="J134" i="54"/>
  <c r="J133" i="54" s="1"/>
  <c r="I134" i="54"/>
  <c r="I133" i="54" s="1"/>
  <c r="L131" i="54"/>
  <c r="L130" i="54" s="1"/>
  <c r="L129" i="54" s="1"/>
  <c r="K131" i="54"/>
  <c r="K130" i="54" s="1"/>
  <c r="K129" i="54" s="1"/>
  <c r="J131" i="54"/>
  <c r="I131" i="54"/>
  <c r="I130" i="54" s="1"/>
  <c r="I129" i="54" s="1"/>
  <c r="J130" i="54"/>
  <c r="J129" i="54" s="1"/>
  <c r="L127" i="54"/>
  <c r="L126" i="54" s="1"/>
  <c r="L125" i="54" s="1"/>
  <c r="K127" i="54"/>
  <c r="K126" i="54" s="1"/>
  <c r="K125" i="54" s="1"/>
  <c r="J127" i="54"/>
  <c r="I127" i="54"/>
  <c r="I126" i="54" s="1"/>
  <c r="I125" i="54" s="1"/>
  <c r="J126" i="54"/>
  <c r="J125" i="54"/>
  <c r="L123" i="54"/>
  <c r="K123" i="54"/>
  <c r="K122" i="54" s="1"/>
  <c r="K121" i="54" s="1"/>
  <c r="J123" i="54"/>
  <c r="J122" i="54" s="1"/>
  <c r="J121" i="54" s="1"/>
  <c r="I123" i="54"/>
  <c r="L122" i="54"/>
  <c r="L121" i="54" s="1"/>
  <c r="I122" i="54"/>
  <c r="I121" i="54" s="1"/>
  <c r="L118" i="54"/>
  <c r="L117" i="54" s="1"/>
  <c r="L116" i="54" s="1"/>
  <c r="K118" i="54"/>
  <c r="J118" i="54"/>
  <c r="J117" i="54" s="1"/>
  <c r="J116" i="54" s="1"/>
  <c r="I118" i="54"/>
  <c r="K117" i="54"/>
  <c r="I117" i="54"/>
  <c r="I116" i="54" s="1"/>
  <c r="K116" i="54"/>
  <c r="K115" i="54" s="1"/>
  <c r="L112" i="54"/>
  <c r="L111" i="54" s="1"/>
  <c r="K112" i="54"/>
  <c r="K111" i="54" s="1"/>
  <c r="J112" i="54"/>
  <c r="I112" i="54"/>
  <c r="I111" i="54" s="1"/>
  <c r="I106" i="54" s="1"/>
  <c r="J111" i="54"/>
  <c r="L108" i="54"/>
  <c r="L107" i="54" s="1"/>
  <c r="K108" i="54"/>
  <c r="J108" i="54"/>
  <c r="J107" i="54" s="1"/>
  <c r="J106" i="54" s="1"/>
  <c r="I108" i="54"/>
  <c r="K107" i="54"/>
  <c r="I107" i="54"/>
  <c r="K106" i="54"/>
  <c r="L103" i="54"/>
  <c r="L102" i="54" s="1"/>
  <c r="L101" i="54" s="1"/>
  <c r="K103" i="54"/>
  <c r="K102" i="54" s="1"/>
  <c r="K101" i="54" s="1"/>
  <c r="J103" i="54"/>
  <c r="I103" i="54"/>
  <c r="I102" i="54" s="1"/>
  <c r="I101" i="54" s="1"/>
  <c r="J102" i="54"/>
  <c r="J101" i="54"/>
  <c r="L98" i="54"/>
  <c r="K98" i="54"/>
  <c r="K97" i="54" s="1"/>
  <c r="J98" i="54"/>
  <c r="J97" i="54" s="1"/>
  <c r="J96" i="54" s="1"/>
  <c r="I98" i="54"/>
  <c r="L97" i="54"/>
  <c r="L96" i="54" s="1"/>
  <c r="I97" i="54"/>
  <c r="I96" i="54" s="1"/>
  <c r="K96" i="54"/>
  <c r="K95" i="54" s="1"/>
  <c r="L91" i="54"/>
  <c r="L90" i="54" s="1"/>
  <c r="L89" i="54" s="1"/>
  <c r="L88" i="54" s="1"/>
  <c r="K91" i="54"/>
  <c r="J91" i="54"/>
  <c r="J90" i="54" s="1"/>
  <c r="J89" i="54" s="1"/>
  <c r="J88" i="54" s="1"/>
  <c r="I91" i="54"/>
  <c r="K90" i="54"/>
  <c r="K89" i="54" s="1"/>
  <c r="K88" i="54" s="1"/>
  <c r="I90" i="54"/>
  <c r="I89" i="54" s="1"/>
  <c r="I88" i="54"/>
  <c r="L86" i="54"/>
  <c r="K86" i="54"/>
  <c r="J86" i="54"/>
  <c r="J85" i="54" s="1"/>
  <c r="J84" i="54" s="1"/>
  <c r="I86" i="54"/>
  <c r="L85" i="54"/>
  <c r="L84" i="54" s="1"/>
  <c r="K85" i="54"/>
  <c r="K84" i="54" s="1"/>
  <c r="I85" i="54"/>
  <c r="I84" i="54"/>
  <c r="L80" i="54"/>
  <c r="L79" i="54" s="1"/>
  <c r="K80" i="54"/>
  <c r="J80" i="54"/>
  <c r="J79" i="54" s="1"/>
  <c r="I80" i="54"/>
  <c r="K79" i="54"/>
  <c r="I79" i="54"/>
  <c r="L75" i="54"/>
  <c r="K75" i="54"/>
  <c r="K74" i="54" s="1"/>
  <c r="K68" i="54" s="1"/>
  <c r="K67" i="54" s="1"/>
  <c r="J75" i="54"/>
  <c r="I75" i="54"/>
  <c r="L74" i="54"/>
  <c r="J74" i="54"/>
  <c r="I74" i="54"/>
  <c r="L70" i="54"/>
  <c r="L69" i="54" s="1"/>
  <c r="K70" i="54"/>
  <c r="J70" i="54"/>
  <c r="I70" i="54"/>
  <c r="I69" i="54" s="1"/>
  <c r="I68" i="54" s="1"/>
  <c r="I67" i="54" s="1"/>
  <c r="K69" i="54"/>
  <c r="J69" i="54"/>
  <c r="J68" i="54"/>
  <c r="J67" i="54" s="1"/>
  <c r="L50" i="54"/>
  <c r="L49" i="54" s="1"/>
  <c r="L48" i="54" s="1"/>
  <c r="L47" i="54" s="1"/>
  <c r="K50" i="54"/>
  <c r="K49" i="54" s="1"/>
  <c r="K48" i="54" s="1"/>
  <c r="K47" i="54" s="1"/>
  <c r="J50" i="54"/>
  <c r="J49" i="54" s="1"/>
  <c r="J48" i="54" s="1"/>
  <c r="J47" i="54" s="1"/>
  <c r="I50" i="54"/>
  <c r="I49" i="54"/>
  <c r="I48" i="54" s="1"/>
  <c r="I47" i="54" s="1"/>
  <c r="L45" i="54"/>
  <c r="L44" i="54" s="1"/>
  <c r="L43" i="54" s="1"/>
  <c r="K45" i="54"/>
  <c r="K44" i="54" s="1"/>
  <c r="J45" i="54"/>
  <c r="I45" i="54"/>
  <c r="J44" i="54"/>
  <c r="J43" i="54" s="1"/>
  <c r="J36" i="54" s="1"/>
  <c r="I44" i="54"/>
  <c r="I43" i="54" s="1"/>
  <c r="K43" i="54"/>
  <c r="L41" i="54"/>
  <c r="K41" i="54"/>
  <c r="J41" i="54"/>
  <c r="I41" i="54"/>
  <c r="I38" i="54" s="1"/>
  <c r="I37" i="54" s="1"/>
  <c r="I36" i="54" s="1"/>
  <c r="L39" i="54"/>
  <c r="K39" i="54"/>
  <c r="J39" i="54"/>
  <c r="I39" i="54"/>
  <c r="L38" i="54"/>
  <c r="L37" i="54" s="1"/>
  <c r="K38" i="54"/>
  <c r="K37" i="54" s="1"/>
  <c r="K36" i="54" s="1"/>
  <c r="J38" i="54"/>
  <c r="J37" i="54"/>
  <c r="L367" i="52"/>
  <c r="L366" i="52" s="1"/>
  <c r="K367" i="52"/>
  <c r="J367" i="52"/>
  <c r="I367" i="52"/>
  <c r="I366" i="52" s="1"/>
  <c r="K366" i="52"/>
  <c r="J366" i="52"/>
  <c r="L364" i="52"/>
  <c r="K364" i="52"/>
  <c r="J364" i="52"/>
  <c r="J363" i="52" s="1"/>
  <c r="I364" i="52"/>
  <c r="I363" i="52" s="1"/>
  <c r="L363" i="52"/>
  <c r="K363" i="52"/>
  <c r="L361" i="52"/>
  <c r="K361" i="52"/>
  <c r="K360" i="52" s="1"/>
  <c r="J361" i="52"/>
  <c r="I361" i="52"/>
  <c r="I360" i="52" s="1"/>
  <c r="L360" i="52"/>
  <c r="J360" i="52"/>
  <c r="L357" i="52"/>
  <c r="K357" i="52"/>
  <c r="K356" i="52" s="1"/>
  <c r="J357" i="52"/>
  <c r="J356" i="52" s="1"/>
  <c r="I357" i="52"/>
  <c r="I356" i="52" s="1"/>
  <c r="L356" i="52"/>
  <c r="L353" i="52"/>
  <c r="L352" i="52" s="1"/>
  <c r="L338" i="52" s="1"/>
  <c r="K353" i="52"/>
  <c r="K352" i="52" s="1"/>
  <c r="J353" i="52"/>
  <c r="I353" i="52"/>
  <c r="I352" i="52" s="1"/>
  <c r="J352" i="52"/>
  <c r="L349" i="52"/>
  <c r="L348" i="52" s="1"/>
  <c r="K349" i="52"/>
  <c r="J349" i="52"/>
  <c r="I349" i="52"/>
  <c r="I348" i="52" s="1"/>
  <c r="K348" i="52"/>
  <c r="J348" i="52"/>
  <c r="L345" i="52"/>
  <c r="K345" i="52"/>
  <c r="J345" i="52"/>
  <c r="I345" i="52"/>
  <c r="L342" i="52"/>
  <c r="K342" i="52"/>
  <c r="J342" i="52"/>
  <c r="I342" i="52"/>
  <c r="P340" i="52"/>
  <c r="O340" i="52"/>
  <c r="N340" i="52"/>
  <c r="M340" i="52"/>
  <c r="L340" i="52"/>
  <c r="K340" i="52"/>
  <c r="K339" i="52" s="1"/>
  <c r="K338" i="52" s="1"/>
  <c r="J340" i="52"/>
  <c r="J339" i="52" s="1"/>
  <c r="I340" i="52"/>
  <c r="I339" i="52" s="1"/>
  <c r="L339" i="52"/>
  <c r="L335" i="52"/>
  <c r="L334" i="52" s="1"/>
  <c r="K335" i="52"/>
  <c r="K334" i="52" s="1"/>
  <c r="J335" i="52"/>
  <c r="I335" i="52"/>
  <c r="I334" i="52" s="1"/>
  <c r="J334" i="52"/>
  <c r="L332" i="52"/>
  <c r="L331" i="52" s="1"/>
  <c r="K332" i="52"/>
  <c r="J332" i="52"/>
  <c r="I332" i="52"/>
  <c r="I331" i="52" s="1"/>
  <c r="K331" i="52"/>
  <c r="J331" i="52"/>
  <c r="L329" i="52"/>
  <c r="K329" i="52"/>
  <c r="K328" i="52" s="1"/>
  <c r="J329" i="52"/>
  <c r="J328" i="52" s="1"/>
  <c r="I329" i="52"/>
  <c r="L328" i="52"/>
  <c r="I328" i="52"/>
  <c r="L325" i="52"/>
  <c r="L324" i="52" s="1"/>
  <c r="K325" i="52"/>
  <c r="J325" i="52"/>
  <c r="J324" i="52" s="1"/>
  <c r="I325" i="52"/>
  <c r="I324" i="52" s="1"/>
  <c r="K324" i="52"/>
  <c r="L321" i="52"/>
  <c r="K321" i="52"/>
  <c r="K320" i="52" s="1"/>
  <c r="J321" i="52"/>
  <c r="J320" i="52" s="1"/>
  <c r="I321" i="52"/>
  <c r="I320" i="52" s="1"/>
  <c r="L320" i="52"/>
  <c r="L317" i="52"/>
  <c r="L316" i="52" s="1"/>
  <c r="K317" i="52"/>
  <c r="K316" i="52" s="1"/>
  <c r="J317" i="52"/>
  <c r="I317" i="52"/>
  <c r="I316" i="52" s="1"/>
  <c r="J316" i="52"/>
  <c r="L313" i="52"/>
  <c r="K313" i="52"/>
  <c r="J313" i="52"/>
  <c r="I313" i="52"/>
  <c r="L310" i="52"/>
  <c r="K310" i="52"/>
  <c r="J310" i="52"/>
  <c r="J307" i="52" s="1"/>
  <c r="I310" i="52"/>
  <c r="L308" i="52"/>
  <c r="L307" i="52" s="1"/>
  <c r="L306" i="52" s="1"/>
  <c r="L305" i="52" s="1"/>
  <c r="K308" i="52"/>
  <c r="K307" i="52" s="1"/>
  <c r="K306" i="52" s="1"/>
  <c r="K305" i="52" s="1"/>
  <c r="J308" i="52"/>
  <c r="I308" i="52"/>
  <c r="I307" i="52" s="1"/>
  <c r="J306" i="52"/>
  <c r="L302" i="52"/>
  <c r="K302" i="52"/>
  <c r="K301" i="52" s="1"/>
  <c r="J302" i="52"/>
  <c r="J301" i="52" s="1"/>
  <c r="I302" i="52"/>
  <c r="L301" i="52"/>
  <c r="I301" i="52"/>
  <c r="L299" i="52"/>
  <c r="L298" i="52" s="1"/>
  <c r="K299" i="52"/>
  <c r="J299" i="52"/>
  <c r="J298" i="52" s="1"/>
  <c r="I299" i="52"/>
  <c r="I298" i="52" s="1"/>
  <c r="K298" i="52"/>
  <c r="L296" i="52"/>
  <c r="K296" i="52"/>
  <c r="K295" i="52" s="1"/>
  <c r="J296" i="52"/>
  <c r="I296" i="52"/>
  <c r="I295" i="52" s="1"/>
  <c r="L295" i="52"/>
  <c r="J295" i="52"/>
  <c r="L292" i="52"/>
  <c r="L291" i="52" s="1"/>
  <c r="K292" i="52"/>
  <c r="J292" i="52"/>
  <c r="I292" i="52"/>
  <c r="I291" i="52" s="1"/>
  <c r="K291" i="52"/>
  <c r="J291" i="52"/>
  <c r="L288" i="52"/>
  <c r="L287" i="52" s="1"/>
  <c r="K288" i="52"/>
  <c r="J288" i="52"/>
  <c r="J287" i="52" s="1"/>
  <c r="I288" i="52"/>
  <c r="I287" i="52" s="1"/>
  <c r="K287" i="52"/>
  <c r="L284" i="52"/>
  <c r="K284" i="52"/>
  <c r="K283" i="52" s="1"/>
  <c r="J284" i="52"/>
  <c r="J283" i="52" s="1"/>
  <c r="I284" i="52"/>
  <c r="I283" i="52" s="1"/>
  <c r="L283" i="52"/>
  <c r="L280" i="52"/>
  <c r="K280" i="52"/>
  <c r="J280" i="52"/>
  <c r="I280" i="52"/>
  <c r="L277" i="52"/>
  <c r="K277" i="52"/>
  <c r="J277" i="52"/>
  <c r="I277" i="52"/>
  <c r="L275" i="52"/>
  <c r="K275" i="52"/>
  <c r="K274" i="52" s="1"/>
  <c r="J275" i="52"/>
  <c r="J274" i="52" s="1"/>
  <c r="J273" i="52" s="1"/>
  <c r="I275" i="52"/>
  <c r="I274" i="52" s="1"/>
  <c r="L274" i="52"/>
  <c r="L270" i="52"/>
  <c r="L269" i="52" s="1"/>
  <c r="K270" i="52"/>
  <c r="K269" i="52" s="1"/>
  <c r="J270" i="52"/>
  <c r="I270" i="52"/>
  <c r="I269" i="52" s="1"/>
  <c r="J269" i="52"/>
  <c r="L267" i="52"/>
  <c r="L266" i="52" s="1"/>
  <c r="K267" i="52"/>
  <c r="J267" i="52"/>
  <c r="J266" i="52" s="1"/>
  <c r="I267" i="52"/>
  <c r="K266" i="52"/>
  <c r="I266" i="52"/>
  <c r="L264" i="52"/>
  <c r="L263" i="52" s="1"/>
  <c r="K264" i="52"/>
  <c r="K263" i="52" s="1"/>
  <c r="J264" i="52"/>
  <c r="I264" i="52"/>
  <c r="I263" i="52" s="1"/>
  <c r="J263" i="52"/>
  <c r="L260" i="52"/>
  <c r="L259" i="52" s="1"/>
  <c r="K260" i="52"/>
  <c r="J260" i="52"/>
  <c r="J259" i="52" s="1"/>
  <c r="I260" i="52"/>
  <c r="I259" i="52" s="1"/>
  <c r="K259" i="52"/>
  <c r="L256" i="52"/>
  <c r="K256" i="52"/>
  <c r="K255" i="52" s="1"/>
  <c r="J256" i="52"/>
  <c r="J255" i="52" s="1"/>
  <c r="I256" i="52"/>
  <c r="I255" i="52" s="1"/>
  <c r="L255" i="52"/>
  <c r="L252" i="52"/>
  <c r="L251" i="52" s="1"/>
  <c r="K252" i="52"/>
  <c r="K251" i="52" s="1"/>
  <c r="J252" i="52"/>
  <c r="I252" i="52"/>
  <c r="J251" i="52"/>
  <c r="I251" i="52"/>
  <c r="L248" i="52"/>
  <c r="K248" i="52"/>
  <c r="J248" i="52"/>
  <c r="I248" i="52"/>
  <c r="L245" i="52"/>
  <c r="K245" i="52"/>
  <c r="J245" i="52"/>
  <c r="I245" i="52"/>
  <c r="L243" i="52"/>
  <c r="L242" i="52" s="1"/>
  <c r="L241" i="52" s="1"/>
  <c r="K243" i="52"/>
  <c r="J243" i="52"/>
  <c r="J242" i="52" s="1"/>
  <c r="I243" i="52"/>
  <c r="I242" i="52" s="1"/>
  <c r="K242" i="52"/>
  <c r="K241" i="52"/>
  <c r="L236" i="52"/>
  <c r="L235" i="52" s="1"/>
  <c r="L234" i="52" s="1"/>
  <c r="K236" i="52"/>
  <c r="K235" i="52" s="1"/>
  <c r="K234" i="52" s="1"/>
  <c r="J236" i="52"/>
  <c r="I236" i="52"/>
  <c r="J235" i="52"/>
  <c r="J234" i="52" s="1"/>
  <c r="I235" i="52"/>
  <c r="I234" i="52" s="1"/>
  <c r="L232" i="52"/>
  <c r="K232" i="52"/>
  <c r="K231" i="52" s="1"/>
  <c r="K230" i="52" s="1"/>
  <c r="J232" i="52"/>
  <c r="J231" i="52" s="1"/>
  <c r="J230" i="52" s="1"/>
  <c r="I232" i="52"/>
  <c r="L231" i="52"/>
  <c r="I231" i="52"/>
  <c r="I230" i="52" s="1"/>
  <c r="L230" i="52"/>
  <c r="P223" i="52"/>
  <c r="O223" i="52"/>
  <c r="N223" i="52"/>
  <c r="M223" i="52"/>
  <c r="L223" i="52"/>
  <c r="K223" i="52"/>
  <c r="J223" i="52"/>
  <c r="I223" i="52"/>
  <c r="I222" i="52" s="1"/>
  <c r="L222" i="52"/>
  <c r="K222" i="52"/>
  <c r="K218" i="52" s="1"/>
  <c r="J222" i="52"/>
  <c r="L220" i="52"/>
  <c r="K220" i="52"/>
  <c r="J220" i="52"/>
  <c r="I220" i="52"/>
  <c r="I219" i="52" s="1"/>
  <c r="L219" i="52"/>
  <c r="L218" i="52" s="1"/>
  <c r="K219" i="52"/>
  <c r="J219" i="52"/>
  <c r="J218" i="52"/>
  <c r="L213" i="52"/>
  <c r="K213" i="52"/>
  <c r="J213" i="52"/>
  <c r="I213" i="52"/>
  <c r="I212" i="52" s="1"/>
  <c r="I211" i="52" s="1"/>
  <c r="L212" i="52"/>
  <c r="L211" i="52" s="1"/>
  <c r="K212" i="52"/>
  <c r="K211" i="52" s="1"/>
  <c r="J212" i="52"/>
  <c r="J211" i="52" s="1"/>
  <c r="L209" i="52"/>
  <c r="L208" i="52" s="1"/>
  <c r="K209" i="52"/>
  <c r="K208" i="52" s="1"/>
  <c r="J209" i="52"/>
  <c r="I209" i="52"/>
  <c r="I208" i="52" s="1"/>
  <c r="J208" i="52"/>
  <c r="L204" i="52"/>
  <c r="L203" i="52" s="1"/>
  <c r="K204" i="52"/>
  <c r="J204" i="52"/>
  <c r="I204" i="52"/>
  <c r="I203" i="52" s="1"/>
  <c r="K203" i="52"/>
  <c r="J203" i="52"/>
  <c r="L198" i="52"/>
  <c r="K198" i="52"/>
  <c r="J198" i="52"/>
  <c r="I198" i="52"/>
  <c r="I197" i="52" s="1"/>
  <c r="L197" i="52"/>
  <c r="K197" i="52"/>
  <c r="J197" i="52"/>
  <c r="L193" i="52"/>
  <c r="K193" i="52"/>
  <c r="J193" i="52"/>
  <c r="I193" i="52"/>
  <c r="I192" i="52" s="1"/>
  <c r="L192" i="52"/>
  <c r="K192" i="52"/>
  <c r="J192" i="52"/>
  <c r="L190" i="52"/>
  <c r="K190" i="52"/>
  <c r="K189" i="52" s="1"/>
  <c r="K188" i="52" s="1"/>
  <c r="K187" i="52" s="1"/>
  <c r="J190" i="52"/>
  <c r="J189" i="52" s="1"/>
  <c r="J188" i="52" s="1"/>
  <c r="J187" i="52" s="1"/>
  <c r="I190" i="52"/>
  <c r="I189" i="52" s="1"/>
  <c r="L189" i="52"/>
  <c r="L182" i="52"/>
  <c r="K182" i="52"/>
  <c r="J182" i="52"/>
  <c r="I182" i="52"/>
  <c r="I181" i="52" s="1"/>
  <c r="L181" i="52"/>
  <c r="L175" i="52" s="1"/>
  <c r="K181" i="52"/>
  <c r="J181" i="52"/>
  <c r="L177" i="52"/>
  <c r="K177" i="52"/>
  <c r="J177" i="52"/>
  <c r="J176" i="52" s="1"/>
  <c r="J175" i="52" s="1"/>
  <c r="I177" i="52"/>
  <c r="I176" i="52" s="1"/>
  <c r="L176" i="52"/>
  <c r="K176" i="52"/>
  <c r="K175" i="52"/>
  <c r="L173" i="52"/>
  <c r="K173" i="52"/>
  <c r="J173" i="52"/>
  <c r="I173" i="52"/>
  <c r="I172" i="52" s="1"/>
  <c r="I171" i="52" s="1"/>
  <c r="L172" i="52"/>
  <c r="L171" i="52" s="1"/>
  <c r="L170" i="52" s="1"/>
  <c r="K172" i="52"/>
  <c r="J172" i="52"/>
  <c r="K171" i="52"/>
  <c r="J171" i="52"/>
  <c r="J170" i="52" s="1"/>
  <c r="L168" i="52"/>
  <c r="K168" i="52"/>
  <c r="K167" i="52" s="1"/>
  <c r="J168" i="52"/>
  <c r="J167" i="52" s="1"/>
  <c r="I168" i="52"/>
  <c r="I167" i="52" s="1"/>
  <c r="L167" i="52"/>
  <c r="L163" i="52"/>
  <c r="L162" i="52" s="1"/>
  <c r="L161" i="52" s="1"/>
  <c r="L160" i="52" s="1"/>
  <c r="K163" i="52"/>
  <c r="K162" i="52" s="1"/>
  <c r="J163" i="52"/>
  <c r="I163" i="52"/>
  <c r="I162" i="52" s="1"/>
  <c r="J162" i="52"/>
  <c r="L157" i="52"/>
  <c r="L156" i="52" s="1"/>
  <c r="L155" i="52" s="1"/>
  <c r="K157" i="52"/>
  <c r="J157" i="52"/>
  <c r="I157" i="52"/>
  <c r="I156" i="52" s="1"/>
  <c r="I155" i="52" s="1"/>
  <c r="K156" i="52"/>
  <c r="K155" i="52" s="1"/>
  <c r="J156" i="52"/>
  <c r="J155" i="52" s="1"/>
  <c r="L153" i="52"/>
  <c r="K153" i="52"/>
  <c r="K152" i="52" s="1"/>
  <c r="J153" i="52"/>
  <c r="J152" i="52" s="1"/>
  <c r="I153" i="52"/>
  <c r="I152" i="52" s="1"/>
  <c r="L152" i="52"/>
  <c r="L149" i="52"/>
  <c r="L148" i="52" s="1"/>
  <c r="L147" i="52" s="1"/>
  <c r="K149" i="52"/>
  <c r="K148" i="52" s="1"/>
  <c r="K147" i="52" s="1"/>
  <c r="J149" i="52"/>
  <c r="I149" i="52"/>
  <c r="J148" i="52"/>
  <c r="J147" i="52" s="1"/>
  <c r="I148" i="52"/>
  <c r="I147" i="52" s="1"/>
  <c r="L144" i="52"/>
  <c r="K144" i="52"/>
  <c r="K143" i="52" s="1"/>
  <c r="J144" i="52"/>
  <c r="J143" i="52" s="1"/>
  <c r="J142" i="52" s="1"/>
  <c r="J141" i="52" s="1"/>
  <c r="I144" i="52"/>
  <c r="I143" i="52" s="1"/>
  <c r="I142" i="52" s="1"/>
  <c r="L143" i="52"/>
  <c r="L142" i="52"/>
  <c r="K142" i="52"/>
  <c r="K141" i="52" s="1"/>
  <c r="L139" i="52"/>
  <c r="L138" i="52" s="1"/>
  <c r="L137" i="52" s="1"/>
  <c r="K139" i="52"/>
  <c r="K138" i="52" s="1"/>
  <c r="K137" i="52" s="1"/>
  <c r="J139" i="52"/>
  <c r="I139" i="52"/>
  <c r="J138" i="52"/>
  <c r="J137" i="52" s="1"/>
  <c r="I138" i="52"/>
  <c r="I137" i="52" s="1"/>
  <c r="L135" i="52"/>
  <c r="K135" i="52"/>
  <c r="K134" i="52" s="1"/>
  <c r="K133" i="52" s="1"/>
  <c r="J135" i="52"/>
  <c r="J134" i="52" s="1"/>
  <c r="J133" i="52" s="1"/>
  <c r="I135" i="52"/>
  <c r="I134" i="52" s="1"/>
  <c r="I133" i="52" s="1"/>
  <c r="L134" i="52"/>
  <c r="L133" i="52"/>
  <c r="L131" i="52"/>
  <c r="K131" i="52"/>
  <c r="J131" i="52"/>
  <c r="I131" i="52"/>
  <c r="I130" i="52" s="1"/>
  <c r="I129" i="52" s="1"/>
  <c r="L130" i="52"/>
  <c r="L129" i="52" s="1"/>
  <c r="K130" i="52"/>
  <c r="K129" i="52" s="1"/>
  <c r="J130" i="52"/>
  <c r="J129" i="52"/>
  <c r="L127" i="52"/>
  <c r="L126" i="52" s="1"/>
  <c r="L125" i="52" s="1"/>
  <c r="K127" i="52"/>
  <c r="J127" i="52"/>
  <c r="I127" i="52"/>
  <c r="I126" i="52" s="1"/>
  <c r="I125" i="52" s="1"/>
  <c r="K126" i="52"/>
  <c r="K125" i="52" s="1"/>
  <c r="J126" i="52"/>
  <c r="J125" i="52" s="1"/>
  <c r="L123" i="52"/>
  <c r="K123" i="52"/>
  <c r="K122" i="52" s="1"/>
  <c r="K121" i="52" s="1"/>
  <c r="K115" i="52" s="1"/>
  <c r="J123" i="52"/>
  <c r="J122" i="52" s="1"/>
  <c r="J121" i="52" s="1"/>
  <c r="I123" i="52"/>
  <c r="I122" i="52" s="1"/>
  <c r="I121" i="52" s="1"/>
  <c r="L122" i="52"/>
  <c r="L121" i="52"/>
  <c r="L118" i="52"/>
  <c r="K118" i="52"/>
  <c r="J118" i="52"/>
  <c r="I118" i="52"/>
  <c r="I117" i="52" s="1"/>
  <c r="I116" i="52" s="1"/>
  <c r="I115" i="52" s="1"/>
  <c r="L117" i="52"/>
  <c r="L116" i="52" s="1"/>
  <c r="L115" i="52" s="1"/>
  <c r="K117" i="52"/>
  <c r="K116" i="52" s="1"/>
  <c r="J117" i="52"/>
  <c r="J116" i="52"/>
  <c r="L112" i="52"/>
  <c r="K112" i="52"/>
  <c r="J112" i="52"/>
  <c r="J111" i="52" s="1"/>
  <c r="I112" i="52"/>
  <c r="I111" i="52" s="1"/>
  <c r="L111" i="52"/>
  <c r="K111" i="52"/>
  <c r="L108" i="52"/>
  <c r="K108" i="52"/>
  <c r="K107" i="52" s="1"/>
  <c r="J108" i="52"/>
  <c r="J107" i="52" s="1"/>
  <c r="J106" i="52" s="1"/>
  <c r="I108" i="52"/>
  <c r="I107" i="52" s="1"/>
  <c r="I106" i="52" s="1"/>
  <c r="L107" i="52"/>
  <c r="L106" i="52"/>
  <c r="K106" i="52"/>
  <c r="L103" i="52"/>
  <c r="K103" i="52"/>
  <c r="J103" i="52"/>
  <c r="I103" i="52"/>
  <c r="I102" i="52" s="1"/>
  <c r="I101" i="52" s="1"/>
  <c r="L102" i="52"/>
  <c r="L101" i="52" s="1"/>
  <c r="K102" i="52"/>
  <c r="K101" i="52" s="1"/>
  <c r="J102" i="52"/>
  <c r="J101" i="52"/>
  <c r="L98" i="52"/>
  <c r="L97" i="52" s="1"/>
  <c r="K98" i="52"/>
  <c r="K97" i="52" s="1"/>
  <c r="K96" i="52" s="1"/>
  <c r="K95" i="52" s="1"/>
  <c r="J98" i="52"/>
  <c r="I98" i="52"/>
  <c r="I97" i="52" s="1"/>
  <c r="I96" i="52" s="1"/>
  <c r="J97" i="52"/>
  <c r="J96" i="52" s="1"/>
  <c r="L96" i="52"/>
  <c r="J95" i="52"/>
  <c r="L91" i="52"/>
  <c r="K91" i="52"/>
  <c r="J91" i="52"/>
  <c r="I91" i="52"/>
  <c r="I90" i="52" s="1"/>
  <c r="I89" i="52" s="1"/>
  <c r="I88" i="52" s="1"/>
  <c r="L90" i="52"/>
  <c r="L89" i="52" s="1"/>
  <c r="L88" i="52" s="1"/>
  <c r="K90" i="52"/>
  <c r="K89" i="52" s="1"/>
  <c r="K88" i="52" s="1"/>
  <c r="J90" i="52"/>
  <c r="J89" i="52" s="1"/>
  <c r="J88" i="52" s="1"/>
  <c r="L86" i="52"/>
  <c r="K86" i="52"/>
  <c r="J86" i="52"/>
  <c r="I86" i="52"/>
  <c r="I85" i="52" s="1"/>
  <c r="I84" i="52" s="1"/>
  <c r="L85" i="52"/>
  <c r="L84" i="52" s="1"/>
  <c r="K85" i="52"/>
  <c r="K84" i="52" s="1"/>
  <c r="J85" i="52"/>
  <c r="J84" i="52"/>
  <c r="L80" i="52"/>
  <c r="L79" i="52" s="1"/>
  <c r="K80" i="52"/>
  <c r="J80" i="52"/>
  <c r="I80" i="52"/>
  <c r="I79" i="52" s="1"/>
  <c r="K79" i="52"/>
  <c r="J79" i="52"/>
  <c r="L75" i="52"/>
  <c r="K75" i="52"/>
  <c r="J75" i="52"/>
  <c r="I75" i="52"/>
  <c r="L74" i="52"/>
  <c r="K74" i="52"/>
  <c r="J74" i="52"/>
  <c r="I74" i="52"/>
  <c r="L70" i="52"/>
  <c r="K70" i="52"/>
  <c r="J70" i="52"/>
  <c r="J69" i="52" s="1"/>
  <c r="J68" i="52" s="1"/>
  <c r="J67" i="52" s="1"/>
  <c r="I70" i="52"/>
  <c r="I69" i="52" s="1"/>
  <c r="L69" i="52"/>
  <c r="K69" i="52"/>
  <c r="L50" i="52"/>
  <c r="K50" i="52"/>
  <c r="K49" i="52" s="1"/>
  <c r="J50" i="52"/>
  <c r="J49" i="52" s="1"/>
  <c r="J48" i="52" s="1"/>
  <c r="J47" i="52" s="1"/>
  <c r="I50" i="52"/>
  <c r="I49" i="52" s="1"/>
  <c r="I48" i="52" s="1"/>
  <c r="I47" i="52" s="1"/>
  <c r="L49" i="52"/>
  <c r="L48" i="52"/>
  <c r="L47" i="52" s="1"/>
  <c r="K48" i="52"/>
  <c r="K47" i="52" s="1"/>
  <c r="L45" i="52"/>
  <c r="L44" i="52" s="1"/>
  <c r="L43" i="52" s="1"/>
  <c r="K45" i="52"/>
  <c r="K44" i="52" s="1"/>
  <c r="K43" i="52" s="1"/>
  <c r="J45" i="52"/>
  <c r="I45" i="52"/>
  <c r="I44" i="52" s="1"/>
  <c r="I43" i="52" s="1"/>
  <c r="J44" i="52"/>
  <c r="J43" i="52" s="1"/>
  <c r="L41" i="52"/>
  <c r="K41" i="52"/>
  <c r="J41" i="52"/>
  <c r="I41" i="52"/>
  <c r="L39" i="52"/>
  <c r="K39" i="52"/>
  <c r="J39" i="52"/>
  <c r="I39" i="52"/>
  <c r="L38" i="52"/>
  <c r="L37" i="52" s="1"/>
  <c r="K38" i="52"/>
  <c r="K37" i="52" s="1"/>
  <c r="J38" i="52"/>
  <c r="J37" i="52" s="1"/>
  <c r="L367" i="51"/>
  <c r="L366" i="51" s="1"/>
  <c r="K367" i="51"/>
  <c r="K366" i="51" s="1"/>
  <c r="J367" i="51"/>
  <c r="I367" i="51"/>
  <c r="I366" i="51" s="1"/>
  <c r="J366" i="51"/>
  <c r="L364" i="51"/>
  <c r="L363" i="51" s="1"/>
  <c r="K364" i="51"/>
  <c r="K363" i="51" s="1"/>
  <c r="J364" i="51"/>
  <c r="I364" i="51"/>
  <c r="J363" i="51"/>
  <c r="I363" i="51"/>
  <c r="L361" i="51"/>
  <c r="K361" i="51"/>
  <c r="J361" i="51"/>
  <c r="I361" i="51"/>
  <c r="I360" i="51" s="1"/>
  <c r="L360" i="51"/>
  <c r="K360" i="51"/>
  <c r="J360" i="51"/>
  <c r="L357" i="51"/>
  <c r="K357" i="51"/>
  <c r="K356" i="51" s="1"/>
  <c r="J357" i="51"/>
  <c r="J356" i="51" s="1"/>
  <c r="I357" i="51"/>
  <c r="I356" i="51" s="1"/>
  <c r="L356" i="51"/>
  <c r="L353" i="51"/>
  <c r="L352" i="51" s="1"/>
  <c r="K353" i="51"/>
  <c r="K352" i="51" s="1"/>
  <c r="J353" i="51"/>
  <c r="I353" i="51"/>
  <c r="I352" i="51" s="1"/>
  <c r="J352" i="51"/>
  <c r="L349" i="51"/>
  <c r="L348" i="51" s="1"/>
  <c r="K349" i="51"/>
  <c r="K348" i="51" s="1"/>
  <c r="J349" i="51"/>
  <c r="I349" i="51"/>
  <c r="I348" i="51" s="1"/>
  <c r="J348" i="51"/>
  <c r="L345" i="51"/>
  <c r="K345" i="51"/>
  <c r="J345" i="51"/>
  <c r="I345" i="51"/>
  <c r="L342" i="51"/>
  <c r="K342" i="51"/>
  <c r="J342" i="51"/>
  <c r="I342" i="51"/>
  <c r="P340" i="51"/>
  <c r="O340" i="51"/>
  <c r="N340" i="51"/>
  <c r="M340" i="51"/>
  <c r="L340" i="51"/>
  <c r="K340" i="51"/>
  <c r="J340" i="51"/>
  <c r="I340" i="51"/>
  <c r="I339" i="51" s="1"/>
  <c r="L339" i="51"/>
  <c r="K339" i="51"/>
  <c r="J339" i="51"/>
  <c r="L335" i="51"/>
  <c r="L334" i="51" s="1"/>
  <c r="K335" i="51"/>
  <c r="K334" i="51" s="1"/>
  <c r="J335" i="51"/>
  <c r="I335" i="51"/>
  <c r="I334" i="51" s="1"/>
  <c r="J334" i="51"/>
  <c r="L332" i="51"/>
  <c r="L331" i="51" s="1"/>
  <c r="K332" i="51"/>
  <c r="K331" i="51" s="1"/>
  <c r="J332" i="51"/>
  <c r="I332" i="51"/>
  <c r="J331" i="51"/>
  <c r="I331" i="51"/>
  <c r="L329" i="51"/>
  <c r="K329" i="51"/>
  <c r="J329" i="51"/>
  <c r="I329" i="51"/>
  <c r="I328" i="51" s="1"/>
  <c r="L328" i="51"/>
  <c r="K328" i="51"/>
  <c r="J328" i="51"/>
  <c r="L325" i="51"/>
  <c r="K325" i="51"/>
  <c r="K324" i="51" s="1"/>
  <c r="J325" i="51"/>
  <c r="J324" i="51" s="1"/>
  <c r="I325" i="51"/>
  <c r="I324" i="51" s="1"/>
  <c r="L324" i="51"/>
  <c r="L321" i="51"/>
  <c r="L320" i="51" s="1"/>
  <c r="K321" i="51"/>
  <c r="K320" i="51" s="1"/>
  <c r="J321" i="51"/>
  <c r="I321" i="51"/>
  <c r="I320" i="51" s="1"/>
  <c r="J320" i="51"/>
  <c r="L317" i="51"/>
  <c r="L316" i="51" s="1"/>
  <c r="K317" i="51"/>
  <c r="K316" i="51" s="1"/>
  <c r="K306" i="51" s="1"/>
  <c r="J317" i="51"/>
  <c r="I317" i="51"/>
  <c r="I316" i="51" s="1"/>
  <c r="J316" i="51"/>
  <c r="L313" i="51"/>
  <c r="K313" i="51"/>
  <c r="J313" i="51"/>
  <c r="I313" i="51"/>
  <c r="L310" i="51"/>
  <c r="L307" i="51" s="1"/>
  <c r="L306" i="51" s="1"/>
  <c r="K310" i="51"/>
  <c r="K307" i="51" s="1"/>
  <c r="J310" i="51"/>
  <c r="I310" i="51"/>
  <c r="L308" i="51"/>
  <c r="K308" i="51"/>
  <c r="J308" i="51"/>
  <c r="J307" i="51" s="1"/>
  <c r="I308" i="51"/>
  <c r="I307" i="51" s="1"/>
  <c r="J306" i="51"/>
  <c r="L302" i="51"/>
  <c r="K302" i="51"/>
  <c r="K301" i="51" s="1"/>
  <c r="J302" i="51"/>
  <c r="J301" i="51" s="1"/>
  <c r="I302" i="51"/>
  <c r="I301" i="51" s="1"/>
  <c r="L301" i="51"/>
  <c r="L299" i="51"/>
  <c r="L298" i="51" s="1"/>
  <c r="K299" i="51"/>
  <c r="K298" i="51" s="1"/>
  <c r="J299" i="51"/>
  <c r="I299" i="51"/>
  <c r="I298" i="51" s="1"/>
  <c r="J298" i="51"/>
  <c r="L296" i="51"/>
  <c r="L295" i="51" s="1"/>
  <c r="K296" i="51"/>
  <c r="K295" i="51" s="1"/>
  <c r="J296" i="51"/>
  <c r="I296" i="51"/>
  <c r="I295" i="51" s="1"/>
  <c r="J295" i="51"/>
  <c r="L292" i="51"/>
  <c r="L291" i="51" s="1"/>
  <c r="K292" i="51"/>
  <c r="J292" i="51"/>
  <c r="I292" i="51"/>
  <c r="I291" i="51" s="1"/>
  <c r="K291" i="51"/>
  <c r="J291" i="51"/>
  <c r="L288" i="51"/>
  <c r="K288" i="51"/>
  <c r="J288" i="51"/>
  <c r="I288" i="51"/>
  <c r="L287" i="51"/>
  <c r="K287" i="51"/>
  <c r="J287" i="51"/>
  <c r="I287" i="51"/>
  <c r="L284" i="51"/>
  <c r="K284" i="51"/>
  <c r="J284" i="51"/>
  <c r="J283" i="51" s="1"/>
  <c r="I284" i="51"/>
  <c r="I283" i="51" s="1"/>
  <c r="L283" i="51"/>
  <c r="K283" i="51"/>
  <c r="L280" i="51"/>
  <c r="K280" i="51"/>
  <c r="J280" i="51"/>
  <c r="I280" i="51"/>
  <c r="L277" i="51"/>
  <c r="K277" i="51"/>
  <c r="J277" i="51"/>
  <c r="I277" i="51"/>
  <c r="L275" i="51"/>
  <c r="L274" i="51" s="1"/>
  <c r="K275" i="51"/>
  <c r="J275" i="51"/>
  <c r="I275" i="51"/>
  <c r="K274" i="51"/>
  <c r="J274" i="51"/>
  <c r="I274" i="51"/>
  <c r="L270" i="51"/>
  <c r="L269" i="51" s="1"/>
  <c r="K270" i="51"/>
  <c r="J270" i="51"/>
  <c r="I270" i="51"/>
  <c r="I269" i="51" s="1"/>
  <c r="K269" i="51"/>
  <c r="J269" i="51"/>
  <c r="L267" i="51"/>
  <c r="L266" i="51" s="1"/>
  <c r="K267" i="51"/>
  <c r="J267" i="51"/>
  <c r="J266" i="51" s="1"/>
  <c r="I267" i="51"/>
  <c r="K266" i="51"/>
  <c r="I266" i="51"/>
  <c r="L264" i="51"/>
  <c r="L263" i="51" s="1"/>
  <c r="K264" i="51"/>
  <c r="J264" i="51"/>
  <c r="I264" i="51"/>
  <c r="I263" i="51" s="1"/>
  <c r="K263" i="51"/>
  <c r="J263" i="51"/>
  <c r="L260" i="51"/>
  <c r="K260" i="51"/>
  <c r="J260" i="51"/>
  <c r="J259" i="51" s="1"/>
  <c r="I260" i="51"/>
  <c r="I259" i="51" s="1"/>
  <c r="L259" i="51"/>
  <c r="K259" i="51"/>
  <c r="L256" i="51"/>
  <c r="L255" i="51" s="1"/>
  <c r="K256" i="51"/>
  <c r="K255" i="51" s="1"/>
  <c r="J256" i="51"/>
  <c r="I256" i="51"/>
  <c r="I255" i="51" s="1"/>
  <c r="J255" i="51"/>
  <c r="L252" i="51"/>
  <c r="L251" i="51" s="1"/>
  <c r="K252" i="51"/>
  <c r="K251" i="51" s="1"/>
  <c r="K241" i="51" s="1"/>
  <c r="J252" i="51"/>
  <c r="I252" i="51"/>
  <c r="I251" i="51" s="1"/>
  <c r="J251" i="51"/>
  <c r="L248" i="51"/>
  <c r="K248" i="51"/>
  <c r="J248" i="51"/>
  <c r="I248" i="51"/>
  <c r="L245" i="51"/>
  <c r="K245" i="51"/>
  <c r="J245" i="51"/>
  <c r="I245" i="51"/>
  <c r="L243" i="51"/>
  <c r="K243" i="51"/>
  <c r="J243" i="51"/>
  <c r="I243" i="51"/>
  <c r="I242" i="51" s="1"/>
  <c r="L242" i="51"/>
  <c r="K242" i="51"/>
  <c r="J242" i="51"/>
  <c r="J241" i="51"/>
  <c r="L236" i="51"/>
  <c r="K236" i="51"/>
  <c r="K235" i="51" s="1"/>
  <c r="J236" i="51"/>
  <c r="I236" i="51"/>
  <c r="I235" i="51" s="1"/>
  <c r="I234" i="51" s="1"/>
  <c r="L235" i="51"/>
  <c r="L234" i="51" s="1"/>
  <c r="J235" i="51"/>
  <c r="J234" i="51" s="1"/>
  <c r="K234" i="51"/>
  <c r="L232" i="51"/>
  <c r="K232" i="51"/>
  <c r="K231" i="51" s="1"/>
  <c r="J232" i="51"/>
  <c r="J231" i="51" s="1"/>
  <c r="J230" i="51" s="1"/>
  <c r="I232" i="51"/>
  <c r="I231" i="51" s="1"/>
  <c r="I230" i="51" s="1"/>
  <c r="L231" i="51"/>
  <c r="L230" i="51"/>
  <c r="K230" i="51"/>
  <c r="P223" i="51"/>
  <c r="O223" i="51"/>
  <c r="N223" i="51"/>
  <c r="M223" i="51"/>
  <c r="L223" i="51"/>
  <c r="L222" i="51" s="1"/>
  <c r="K223" i="51"/>
  <c r="J223" i="51"/>
  <c r="I223" i="51"/>
  <c r="I222" i="51" s="1"/>
  <c r="K222" i="51"/>
  <c r="J222" i="51"/>
  <c r="L220" i="51"/>
  <c r="K220" i="51"/>
  <c r="J220" i="51"/>
  <c r="J219" i="51" s="1"/>
  <c r="I220" i="51"/>
  <c r="I219" i="51" s="1"/>
  <c r="L219" i="51"/>
  <c r="L218" i="51" s="1"/>
  <c r="K219" i="51"/>
  <c r="L213" i="51"/>
  <c r="L212" i="51" s="1"/>
  <c r="L211" i="51" s="1"/>
  <c r="K213" i="51"/>
  <c r="K212" i="51" s="1"/>
  <c r="K211" i="51" s="1"/>
  <c r="J213" i="51"/>
  <c r="I213" i="51"/>
  <c r="I212" i="51" s="1"/>
  <c r="I211" i="51" s="1"/>
  <c r="J212" i="51"/>
  <c r="J211" i="51" s="1"/>
  <c r="L209" i="51"/>
  <c r="L208" i="51" s="1"/>
  <c r="K209" i="51"/>
  <c r="J209" i="51"/>
  <c r="J208" i="51" s="1"/>
  <c r="I209" i="51"/>
  <c r="I208" i="51" s="1"/>
  <c r="K208" i="51"/>
  <c r="L204" i="51"/>
  <c r="K204" i="51"/>
  <c r="K203" i="51" s="1"/>
  <c r="J204" i="51"/>
  <c r="J203" i="51" s="1"/>
  <c r="I204" i="51"/>
  <c r="I203" i="51" s="1"/>
  <c r="L203" i="51"/>
  <c r="L198" i="51"/>
  <c r="L197" i="51" s="1"/>
  <c r="K198" i="51"/>
  <c r="K197" i="51" s="1"/>
  <c r="J198" i="51"/>
  <c r="I198" i="51"/>
  <c r="I197" i="51" s="1"/>
  <c r="J197" i="51"/>
  <c r="L193" i="51"/>
  <c r="L192" i="51" s="1"/>
  <c r="K193" i="51"/>
  <c r="J193" i="51"/>
  <c r="I193" i="51"/>
  <c r="I192" i="51" s="1"/>
  <c r="K192" i="51"/>
  <c r="J192" i="51"/>
  <c r="L190" i="51"/>
  <c r="K190" i="51"/>
  <c r="J190" i="51"/>
  <c r="J189" i="51" s="1"/>
  <c r="I190" i="51"/>
  <c r="I189" i="51" s="1"/>
  <c r="L189" i="51"/>
  <c r="K189" i="51"/>
  <c r="L182" i="51"/>
  <c r="L181" i="51" s="1"/>
  <c r="K182" i="51"/>
  <c r="K181" i="51" s="1"/>
  <c r="J182" i="51"/>
  <c r="I182" i="51"/>
  <c r="I181" i="51" s="1"/>
  <c r="J181" i="51"/>
  <c r="L177" i="51"/>
  <c r="L176" i="51" s="1"/>
  <c r="L175" i="51" s="1"/>
  <c r="K177" i="51"/>
  <c r="J177" i="51"/>
  <c r="I177" i="51"/>
  <c r="I176" i="51" s="1"/>
  <c r="I175" i="51" s="1"/>
  <c r="K176" i="51"/>
  <c r="J176" i="51"/>
  <c r="J175" i="51" s="1"/>
  <c r="L173" i="51"/>
  <c r="K173" i="51"/>
  <c r="K172" i="51" s="1"/>
  <c r="J173" i="51"/>
  <c r="J172" i="51" s="1"/>
  <c r="J171" i="51" s="1"/>
  <c r="I173" i="51"/>
  <c r="I172" i="51" s="1"/>
  <c r="I171" i="51" s="1"/>
  <c r="L172" i="51"/>
  <c r="L171" i="51"/>
  <c r="K171" i="51"/>
  <c r="L168" i="51"/>
  <c r="L167" i="51" s="1"/>
  <c r="K168" i="51"/>
  <c r="K167" i="51" s="1"/>
  <c r="J168" i="51"/>
  <c r="I168" i="51"/>
  <c r="I167" i="51" s="1"/>
  <c r="J167" i="51"/>
  <c r="L163" i="51"/>
  <c r="L162" i="51" s="1"/>
  <c r="L161" i="51" s="1"/>
  <c r="L160" i="51" s="1"/>
  <c r="K163" i="51"/>
  <c r="J163" i="51"/>
  <c r="I163" i="51"/>
  <c r="I162" i="51" s="1"/>
  <c r="K162" i="51"/>
  <c r="J162" i="51"/>
  <c r="J161" i="51" s="1"/>
  <c r="J160" i="51" s="1"/>
  <c r="L157" i="51"/>
  <c r="K157" i="51"/>
  <c r="J157" i="51"/>
  <c r="J156" i="51" s="1"/>
  <c r="J155" i="51" s="1"/>
  <c r="I157" i="51"/>
  <c r="I156" i="51" s="1"/>
  <c r="I155" i="51" s="1"/>
  <c r="L156" i="51"/>
  <c r="L155" i="51" s="1"/>
  <c r="K156" i="51"/>
  <c r="K155" i="51" s="1"/>
  <c r="L153" i="51"/>
  <c r="L152" i="51" s="1"/>
  <c r="K153" i="51"/>
  <c r="K152" i="51" s="1"/>
  <c r="J153" i="51"/>
  <c r="I153" i="51"/>
  <c r="I152" i="51" s="1"/>
  <c r="J152" i="51"/>
  <c r="L149" i="51"/>
  <c r="L148" i="51" s="1"/>
  <c r="L147" i="51" s="1"/>
  <c r="K149" i="51"/>
  <c r="J149" i="51"/>
  <c r="I149" i="51"/>
  <c r="I148" i="51" s="1"/>
  <c r="I147" i="51" s="1"/>
  <c r="K148" i="51"/>
  <c r="K147" i="51" s="1"/>
  <c r="J148" i="51"/>
  <c r="J147" i="51" s="1"/>
  <c r="L144" i="51"/>
  <c r="K144" i="51"/>
  <c r="K143" i="51" s="1"/>
  <c r="K142" i="51" s="1"/>
  <c r="J144" i="51"/>
  <c r="J143" i="51" s="1"/>
  <c r="J142" i="51" s="1"/>
  <c r="I144" i="51"/>
  <c r="I143" i="51" s="1"/>
  <c r="I142" i="51" s="1"/>
  <c r="L143" i="51"/>
  <c r="L142" i="51"/>
  <c r="L141" i="51" s="1"/>
  <c r="L139" i="51"/>
  <c r="L138" i="51" s="1"/>
  <c r="L137" i="51" s="1"/>
  <c r="K139" i="51"/>
  <c r="K138" i="51" s="1"/>
  <c r="K137" i="51" s="1"/>
  <c r="J139" i="51"/>
  <c r="I139" i="51"/>
  <c r="I138" i="51" s="1"/>
  <c r="I137" i="51" s="1"/>
  <c r="J138" i="51"/>
  <c r="J137" i="51" s="1"/>
  <c r="L135" i="51"/>
  <c r="L134" i="51" s="1"/>
  <c r="L133" i="51" s="1"/>
  <c r="K135" i="51"/>
  <c r="J135" i="51"/>
  <c r="J134" i="51" s="1"/>
  <c r="J133" i="51" s="1"/>
  <c r="I135" i="51"/>
  <c r="I134" i="51" s="1"/>
  <c r="I133" i="51" s="1"/>
  <c r="K134" i="51"/>
  <c r="K133" i="51"/>
  <c r="L131" i="51"/>
  <c r="K131" i="51"/>
  <c r="K130" i="51" s="1"/>
  <c r="J131" i="51"/>
  <c r="I131" i="51"/>
  <c r="I130" i="51" s="1"/>
  <c r="I129" i="51" s="1"/>
  <c r="L130" i="51"/>
  <c r="L129" i="51" s="1"/>
  <c r="J130" i="51"/>
  <c r="K129" i="51"/>
  <c r="J129" i="51"/>
  <c r="L127" i="51"/>
  <c r="K127" i="51"/>
  <c r="K126" i="51" s="1"/>
  <c r="K125" i="51" s="1"/>
  <c r="J127" i="51"/>
  <c r="I127" i="51"/>
  <c r="I126" i="51" s="1"/>
  <c r="I125" i="51" s="1"/>
  <c r="L126" i="51"/>
  <c r="L125" i="51" s="1"/>
  <c r="J126" i="51"/>
  <c r="J125" i="51"/>
  <c r="L123" i="51"/>
  <c r="L122" i="51" s="1"/>
  <c r="L121" i="51" s="1"/>
  <c r="K123" i="51"/>
  <c r="J123" i="51"/>
  <c r="I123" i="51"/>
  <c r="I122" i="51" s="1"/>
  <c r="I121" i="51" s="1"/>
  <c r="K122" i="51"/>
  <c r="K121" i="51" s="1"/>
  <c r="J122" i="51"/>
  <c r="J121" i="51" s="1"/>
  <c r="L118" i="51"/>
  <c r="K118" i="51"/>
  <c r="K117" i="51" s="1"/>
  <c r="J118" i="51"/>
  <c r="J117" i="51" s="1"/>
  <c r="J116" i="51" s="1"/>
  <c r="I118" i="51"/>
  <c r="I117" i="51" s="1"/>
  <c r="I116" i="51" s="1"/>
  <c r="L117" i="51"/>
  <c r="L116" i="51"/>
  <c r="L115" i="51" s="1"/>
  <c r="K116" i="51"/>
  <c r="K115" i="51" s="1"/>
  <c r="L112" i="51"/>
  <c r="L111" i="51" s="1"/>
  <c r="K112" i="51"/>
  <c r="K111" i="51" s="1"/>
  <c r="J112" i="51"/>
  <c r="I112" i="51"/>
  <c r="I111" i="51" s="1"/>
  <c r="J111" i="51"/>
  <c r="L108" i="51"/>
  <c r="L107" i="51" s="1"/>
  <c r="L106" i="51" s="1"/>
  <c r="K108" i="51"/>
  <c r="J108" i="51"/>
  <c r="I108" i="51"/>
  <c r="I107" i="51" s="1"/>
  <c r="I106" i="51" s="1"/>
  <c r="K107" i="51"/>
  <c r="J107" i="51"/>
  <c r="J106" i="51" s="1"/>
  <c r="L103" i="51"/>
  <c r="K103" i="51"/>
  <c r="K102" i="51" s="1"/>
  <c r="J103" i="51"/>
  <c r="J102" i="51" s="1"/>
  <c r="J101" i="51" s="1"/>
  <c r="I103" i="51"/>
  <c r="I102" i="51" s="1"/>
  <c r="I101" i="51" s="1"/>
  <c r="L102" i="51"/>
  <c r="L101" i="51"/>
  <c r="K101" i="51"/>
  <c r="L98" i="51"/>
  <c r="K98" i="51"/>
  <c r="K97" i="51" s="1"/>
  <c r="K96" i="51" s="1"/>
  <c r="J98" i="51"/>
  <c r="I98" i="51"/>
  <c r="I97" i="51" s="1"/>
  <c r="I96" i="51" s="1"/>
  <c r="I95" i="51" s="1"/>
  <c r="L97" i="51"/>
  <c r="L96" i="51" s="1"/>
  <c r="L95" i="51" s="1"/>
  <c r="J97" i="51"/>
  <c r="J96" i="51"/>
  <c r="L91" i="51"/>
  <c r="L90" i="51" s="1"/>
  <c r="L89" i="51" s="1"/>
  <c r="L88" i="51" s="1"/>
  <c r="K91" i="51"/>
  <c r="J91" i="51"/>
  <c r="J90" i="51" s="1"/>
  <c r="J89" i="51" s="1"/>
  <c r="J88" i="51" s="1"/>
  <c r="I91" i="51"/>
  <c r="I90" i="51" s="1"/>
  <c r="I89" i="51" s="1"/>
  <c r="I88" i="51" s="1"/>
  <c r="K90" i="51"/>
  <c r="K89" i="51"/>
  <c r="K88" i="51" s="1"/>
  <c r="L86" i="51"/>
  <c r="K86" i="51"/>
  <c r="K85" i="51" s="1"/>
  <c r="K84" i="51" s="1"/>
  <c r="J86" i="51"/>
  <c r="J85" i="51" s="1"/>
  <c r="J84" i="51" s="1"/>
  <c r="I86" i="51"/>
  <c r="I85" i="51" s="1"/>
  <c r="I84" i="51" s="1"/>
  <c r="L85" i="51"/>
  <c r="L84" i="51"/>
  <c r="L80" i="51"/>
  <c r="K80" i="51"/>
  <c r="K79" i="51" s="1"/>
  <c r="J80" i="51"/>
  <c r="I80" i="51"/>
  <c r="I79" i="51" s="1"/>
  <c r="L79" i="51"/>
  <c r="J79" i="51"/>
  <c r="L75" i="51"/>
  <c r="L74" i="51" s="1"/>
  <c r="L68" i="51" s="1"/>
  <c r="L67" i="51" s="1"/>
  <c r="K75" i="51"/>
  <c r="J75" i="51"/>
  <c r="J74" i="51" s="1"/>
  <c r="I75" i="51"/>
  <c r="I74" i="51" s="1"/>
  <c r="K74" i="51"/>
  <c r="L70" i="51"/>
  <c r="K70" i="51"/>
  <c r="K69" i="51" s="1"/>
  <c r="K68" i="51" s="1"/>
  <c r="K67" i="51" s="1"/>
  <c r="J70" i="51"/>
  <c r="J69" i="51" s="1"/>
  <c r="J68" i="51" s="1"/>
  <c r="J67" i="51" s="1"/>
  <c r="I70" i="51"/>
  <c r="I69" i="51" s="1"/>
  <c r="L69" i="51"/>
  <c r="L50" i="51"/>
  <c r="L49" i="51" s="1"/>
  <c r="L48" i="51" s="1"/>
  <c r="L47" i="51" s="1"/>
  <c r="K50" i="51"/>
  <c r="K49" i="51" s="1"/>
  <c r="K48" i="51" s="1"/>
  <c r="K47" i="51" s="1"/>
  <c r="J50" i="51"/>
  <c r="I50" i="51"/>
  <c r="I49" i="51" s="1"/>
  <c r="I48" i="51" s="1"/>
  <c r="I47" i="51" s="1"/>
  <c r="J49" i="51"/>
  <c r="J48" i="51" s="1"/>
  <c r="J47" i="51"/>
  <c r="L45" i="51"/>
  <c r="L44" i="51" s="1"/>
  <c r="L43" i="51" s="1"/>
  <c r="K45" i="51"/>
  <c r="J45" i="51"/>
  <c r="I45" i="51"/>
  <c r="I44" i="51" s="1"/>
  <c r="K44" i="51"/>
  <c r="K43" i="51" s="1"/>
  <c r="J44" i="51"/>
  <c r="J43" i="51" s="1"/>
  <c r="J36" i="51" s="1"/>
  <c r="I43" i="51"/>
  <c r="L41" i="51"/>
  <c r="K41" i="51"/>
  <c r="J41" i="51"/>
  <c r="I41" i="51"/>
  <c r="L39" i="51"/>
  <c r="K39" i="51"/>
  <c r="K38" i="51" s="1"/>
  <c r="K37" i="51" s="1"/>
  <c r="K36" i="51" s="1"/>
  <c r="J39" i="51"/>
  <c r="J38" i="51" s="1"/>
  <c r="J37" i="51" s="1"/>
  <c r="I39" i="51"/>
  <c r="L38" i="51"/>
  <c r="I38" i="51"/>
  <c r="I37" i="51" s="1"/>
  <c r="L37" i="51"/>
  <c r="L36" i="51" s="1"/>
  <c r="L367" i="50"/>
  <c r="L366" i="50" s="1"/>
  <c r="K367" i="50"/>
  <c r="J367" i="50"/>
  <c r="J366" i="50" s="1"/>
  <c r="I367" i="50"/>
  <c r="I366" i="50" s="1"/>
  <c r="K366" i="50"/>
  <c r="L364" i="50"/>
  <c r="K364" i="50"/>
  <c r="K363" i="50" s="1"/>
  <c r="J364" i="50"/>
  <c r="J363" i="50" s="1"/>
  <c r="I364" i="50"/>
  <c r="I363" i="50" s="1"/>
  <c r="L363" i="50"/>
  <c r="L361" i="50"/>
  <c r="L360" i="50" s="1"/>
  <c r="K361" i="50"/>
  <c r="K360" i="50" s="1"/>
  <c r="J361" i="50"/>
  <c r="I361" i="50"/>
  <c r="I360" i="50" s="1"/>
  <c r="J360" i="50"/>
  <c r="L357" i="50"/>
  <c r="L356" i="50" s="1"/>
  <c r="K357" i="50"/>
  <c r="J357" i="50"/>
  <c r="I357" i="50"/>
  <c r="I356" i="50" s="1"/>
  <c r="K356" i="50"/>
  <c r="J356" i="50"/>
  <c r="L353" i="50"/>
  <c r="K353" i="50"/>
  <c r="K352" i="50" s="1"/>
  <c r="J353" i="50"/>
  <c r="I353" i="50"/>
  <c r="I352" i="50" s="1"/>
  <c r="L352" i="50"/>
  <c r="J352" i="50"/>
  <c r="L349" i="50"/>
  <c r="L348" i="50" s="1"/>
  <c r="K349" i="50"/>
  <c r="J349" i="50"/>
  <c r="J348" i="50" s="1"/>
  <c r="I349" i="50"/>
  <c r="I348" i="50" s="1"/>
  <c r="K348" i="50"/>
  <c r="L345" i="50"/>
  <c r="K345" i="50"/>
  <c r="J345" i="50"/>
  <c r="I345" i="50"/>
  <c r="L342" i="50"/>
  <c r="K342" i="50"/>
  <c r="J342" i="50"/>
  <c r="I342" i="50"/>
  <c r="P340" i="50"/>
  <c r="O340" i="50"/>
  <c r="N340" i="50"/>
  <c r="M340" i="50"/>
  <c r="L340" i="50"/>
  <c r="K340" i="50"/>
  <c r="K339" i="50" s="1"/>
  <c r="J340" i="50"/>
  <c r="J339" i="50" s="1"/>
  <c r="J338" i="50" s="1"/>
  <c r="I340" i="50"/>
  <c r="I339" i="50" s="1"/>
  <c r="L339" i="50"/>
  <c r="L335" i="50"/>
  <c r="K335" i="50"/>
  <c r="K334" i="50" s="1"/>
  <c r="J335" i="50"/>
  <c r="I335" i="50"/>
  <c r="I334" i="50" s="1"/>
  <c r="L334" i="50"/>
  <c r="J334" i="50"/>
  <c r="L332" i="50"/>
  <c r="L331" i="50" s="1"/>
  <c r="K332" i="50"/>
  <c r="J332" i="50"/>
  <c r="J331" i="50" s="1"/>
  <c r="I332" i="50"/>
  <c r="I331" i="50" s="1"/>
  <c r="K331" i="50"/>
  <c r="L329" i="50"/>
  <c r="L328" i="50" s="1"/>
  <c r="K329" i="50"/>
  <c r="K328" i="50" s="1"/>
  <c r="J329" i="50"/>
  <c r="I329" i="50"/>
  <c r="I328" i="50" s="1"/>
  <c r="J328" i="50"/>
  <c r="L325" i="50"/>
  <c r="L324" i="50" s="1"/>
  <c r="K325" i="50"/>
  <c r="J325" i="50"/>
  <c r="I325" i="50"/>
  <c r="I324" i="50" s="1"/>
  <c r="K324" i="50"/>
  <c r="J324" i="50"/>
  <c r="L321" i="50"/>
  <c r="K321" i="50"/>
  <c r="J321" i="50"/>
  <c r="J320" i="50" s="1"/>
  <c r="I321" i="50"/>
  <c r="I320" i="50" s="1"/>
  <c r="L320" i="50"/>
  <c r="K320" i="50"/>
  <c r="L317" i="50"/>
  <c r="K317" i="50"/>
  <c r="K316" i="50" s="1"/>
  <c r="J317" i="50"/>
  <c r="I317" i="50"/>
  <c r="I316" i="50" s="1"/>
  <c r="L316" i="50"/>
  <c r="J316" i="50"/>
  <c r="L313" i="50"/>
  <c r="K313" i="50"/>
  <c r="J313" i="50"/>
  <c r="J307" i="50" s="1"/>
  <c r="J306" i="50" s="1"/>
  <c r="I313" i="50"/>
  <c r="I307" i="50" s="1"/>
  <c r="I306" i="50" s="1"/>
  <c r="L310" i="50"/>
  <c r="K310" i="50"/>
  <c r="J310" i="50"/>
  <c r="I310" i="50"/>
  <c r="L308" i="50"/>
  <c r="L307" i="50" s="1"/>
  <c r="L306" i="50" s="1"/>
  <c r="K308" i="50"/>
  <c r="K307" i="50" s="1"/>
  <c r="J308" i="50"/>
  <c r="I308" i="50"/>
  <c r="J305" i="50"/>
  <c r="L302" i="50"/>
  <c r="K302" i="50"/>
  <c r="J302" i="50"/>
  <c r="J301" i="50" s="1"/>
  <c r="I302" i="50"/>
  <c r="I301" i="50" s="1"/>
  <c r="L301" i="50"/>
  <c r="K301" i="50"/>
  <c r="L299" i="50"/>
  <c r="K299" i="50"/>
  <c r="K298" i="50" s="1"/>
  <c r="J299" i="50"/>
  <c r="I299" i="50"/>
  <c r="I298" i="50" s="1"/>
  <c r="L298" i="50"/>
  <c r="J298" i="50"/>
  <c r="L296" i="50"/>
  <c r="L295" i="50" s="1"/>
  <c r="K296" i="50"/>
  <c r="J296" i="50"/>
  <c r="I296" i="50"/>
  <c r="I295" i="50" s="1"/>
  <c r="K295" i="50"/>
  <c r="J295" i="50"/>
  <c r="L292" i="50"/>
  <c r="K292" i="50"/>
  <c r="K291" i="50" s="1"/>
  <c r="J292" i="50"/>
  <c r="I292" i="50"/>
  <c r="I291" i="50" s="1"/>
  <c r="L291" i="50"/>
  <c r="J291" i="50"/>
  <c r="L288" i="50"/>
  <c r="L287" i="50" s="1"/>
  <c r="K288" i="50"/>
  <c r="J288" i="50"/>
  <c r="I288" i="50"/>
  <c r="I287" i="50" s="1"/>
  <c r="K287" i="50"/>
  <c r="J287" i="50"/>
  <c r="L284" i="50"/>
  <c r="K284" i="50"/>
  <c r="J284" i="50"/>
  <c r="J283" i="50" s="1"/>
  <c r="I284" i="50"/>
  <c r="L283" i="50"/>
  <c r="K283" i="50"/>
  <c r="I283" i="50"/>
  <c r="L280" i="50"/>
  <c r="K280" i="50"/>
  <c r="J280" i="50"/>
  <c r="I280" i="50"/>
  <c r="L277" i="50"/>
  <c r="K277" i="50"/>
  <c r="J277" i="50"/>
  <c r="I277" i="50"/>
  <c r="L275" i="50"/>
  <c r="K275" i="50"/>
  <c r="K274" i="50" s="1"/>
  <c r="J275" i="50"/>
  <c r="I275" i="50"/>
  <c r="I274" i="50" s="1"/>
  <c r="L274" i="50"/>
  <c r="L273" i="50" s="1"/>
  <c r="J274" i="50"/>
  <c r="L270" i="50"/>
  <c r="L269" i="50" s="1"/>
  <c r="K270" i="50"/>
  <c r="J270" i="50"/>
  <c r="J269" i="50" s="1"/>
  <c r="I270" i="50"/>
  <c r="I269" i="50" s="1"/>
  <c r="K269" i="50"/>
  <c r="L267" i="50"/>
  <c r="K267" i="50"/>
  <c r="K266" i="50" s="1"/>
  <c r="J267" i="50"/>
  <c r="J266" i="50" s="1"/>
  <c r="I267" i="50"/>
  <c r="L266" i="50"/>
  <c r="I266" i="50"/>
  <c r="L264" i="50"/>
  <c r="L263" i="50" s="1"/>
  <c r="K264" i="50"/>
  <c r="J264" i="50"/>
  <c r="I264" i="50"/>
  <c r="I263" i="50" s="1"/>
  <c r="K263" i="50"/>
  <c r="J263" i="50"/>
  <c r="L260" i="50"/>
  <c r="L259" i="50" s="1"/>
  <c r="K260" i="50"/>
  <c r="K259" i="50" s="1"/>
  <c r="J260" i="50"/>
  <c r="I260" i="50"/>
  <c r="I259" i="50" s="1"/>
  <c r="J259" i="50"/>
  <c r="L256" i="50"/>
  <c r="L255" i="50" s="1"/>
  <c r="K256" i="50"/>
  <c r="J256" i="50"/>
  <c r="I256" i="50"/>
  <c r="I255" i="50" s="1"/>
  <c r="K255" i="50"/>
  <c r="J255" i="50"/>
  <c r="J241" i="50" s="1"/>
  <c r="L252" i="50"/>
  <c r="K252" i="50"/>
  <c r="J252" i="50"/>
  <c r="J251" i="50" s="1"/>
  <c r="I252" i="50"/>
  <c r="L251" i="50"/>
  <c r="K251" i="50"/>
  <c r="K241" i="50" s="1"/>
  <c r="I251" i="50"/>
  <c r="L248" i="50"/>
  <c r="K248" i="50"/>
  <c r="J248" i="50"/>
  <c r="I248" i="50"/>
  <c r="L245" i="50"/>
  <c r="K245" i="50"/>
  <c r="J245" i="50"/>
  <c r="I245" i="50"/>
  <c r="L243" i="50"/>
  <c r="L242" i="50" s="1"/>
  <c r="K243" i="50"/>
  <c r="K242" i="50" s="1"/>
  <c r="J243" i="50"/>
  <c r="I243" i="50"/>
  <c r="I242" i="50" s="1"/>
  <c r="J242" i="50"/>
  <c r="L236" i="50"/>
  <c r="K236" i="50"/>
  <c r="K235" i="50" s="1"/>
  <c r="K234" i="50" s="1"/>
  <c r="J236" i="50"/>
  <c r="J235" i="50" s="1"/>
  <c r="J234" i="50" s="1"/>
  <c r="I236" i="50"/>
  <c r="I235" i="50" s="1"/>
  <c r="I234" i="50" s="1"/>
  <c r="L235" i="50"/>
  <c r="L234" i="50" s="1"/>
  <c r="L232" i="50"/>
  <c r="K232" i="50"/>
  <c r="K231" i="50" s="1"/>
  <c r="K230" i="50" s="1"/>
  <c r="J232" i="50"/>
  <c r="I232" i="50"/>
  <c r="I231" i="50" s="1"/>
  <c r="I230" i="50" s="1"/>
  <c r="L231" i="50"/>
  <c r="L230" i="50" s="1"/>
  <c r="J231" i="50"/>
  <c r="J230" i="50"/>
  <c r="P223" i="50"/>
  <c r="O223" i="50"/>
  <c r="N223" i="50"/>
  <c r="M223" i="50"/>
  <c r="L223" i="50"/>
  <c r="K223" i="50"/>
  <c r="K222" i="50" s="1"/>
  <c r="J223" i="50"/>
  <c r="J222" i="50" s="1"/>
  <c r="J218" i="50" s="1"/>
  <c r="J187" i="50" s="1"/>
  <c r="I223" i="50"/>
  <c r="I222" i="50" s="1"/>
  <c r="L222" i="50"/>
  <c r="L220" i="50"/>
  <c r="K220" i="50"/>
  <c r="K219" i="50" s="1"/>
  <c r="K218" i="50" s="1"/>
  <c r="J220" i="50"/>
  <c r="I220" i="50"/>
  <c r="I219" i="50" s="1"/>
  <c r="L219" i="50"/>
  <c r="L218" i="50" s="1"/>
  <c r="J219" i="50"/>
  <c r="L213" i="50"/>
  <c r="L212" i="50" s="1"/>
  <c r="L211" i="50" s="1"/>
  <c r="K213" i="50"/>
  <c r="J213" i="50"/>
  <c r="I213" i="50"/>
  <c r="I212" i="50" s="1"/>
  <c r="I211" i="50" s="1"/>
  <c r="K212" i="50"/>
  <c r="J212" i="50"/>
  <c r="J211" i="50" s="1"/>
  <c r="K211" i="50"/>
  <c r="L209" i="50"/>
  <c r="K209" i="50"/>
  <c r="K208" i="50" s="1"/>
  <c r="J209" i="50"/>
  <c r="J208" i="50" s="1"/>
  <c r="I209" i="50"/>
  <c r="I208" i="50" s="1"/>
  <c r="L208" i="50"/>
  <c r="L204" i="50"/>
  <c r="K204" i="50"/>
  <c r="K203" i="50" s="1"/>
  <c r="J204" i="50"/>
  <c r="I204" i="50"/>
  <c r="I203" i="50" s="1"/>
  <c r="L203" i="50"/>
  <c r="J203" i="50"/>
  <c r="L198" i="50"/>
  <c r="L197" i="50" s="1"/>
  <c r="K198" i="50"/>
  <c r="J198" i="50"/>
  <c r="I198" i="50"/>
  <c r="I197" i="50" s="1"/>
  <c r="K197" i="50"/>
  <c r="J197" i="50"/>
  <c r="L193" i="50"/>
  <c r="K193" i="50"/>
  <c r="K192" i="50" s="1"/>
  <c r="J193" i="50"/>
  <c r="J192" i="50" s="1"/>
  <c r="I193" i="50"/>
  <c r="I192" i="50" s="1"/>
  <c r="L192" i="50"/>
  <c r="L190" i="50"/>
  <c r="K190" i="50"/>
  <c r="K189" i="50" s="1"/>
  <c r="J190" i="50"/>
  <c r="I190" i="50"/>
  <c r="I189" i="50" s="1"/>
  <c r="L189" i="50"/>
  <c r="L188" i="50" s="1"/>
  <c r="L187" i="50" s="1"/>
  <c r="J189" i="50"/>
  <c r="J188" i="50"/>
  <c r="L182" i="50"/>
  <c r="L181" i="50" s="1"/>
  <c r="K182" i="50"/>
  <c r="J182" i="50"/>
  <c r="I182" i="50"/>
  <c r="I181" i="50" s="1"/>
  <c r="K181" i="50"/>
  <c r="J181" i="50"/>
  <c r="L177" i="50"/>
  <c r="K177" i="50"/>
  <c r="K176" i="50" s="1"/>
  <c r="K175" i="50" s="1"/>
  <c r="J177" i="50"/>
  <c r="J176" i="50" s="1"/>
  <c r="I177" i="50"/>
  <c r="I176" i="50" s="1"/>
  <c r="L176" i="50"/>
  <c r="L175" i="50" s="1"/>
  <c r="L173" i="50"/>
  <c r="K173" i="50"/>
  <c r="K172" i="50" s="1"/>
  <c r="K171" i="50" s="1"/>
  <c r="K170" i="50" s="1"/>
  <c r="J173" i="50"/>
  <c r="I173" i="50"/>
  <c r="I172" i="50" s="1"/>
  <c r="I171" i="50" s="1"/>
  <c r="L172" i="50"/>
  <c r="L171" i="50" s="1"/>
  <c r="J172" i="50"/>
  <c r="J171" i="50"/>
  <c r="L170" i="50"/>
  <c r="L168" i="50"/>
  <c r="L167" i="50" s="1"/>
  <c r="K168" i="50"/>
  <c r="J168" i="50"/>
  <c r="I168" i="50"/>
  <c r="I167" i="50" s="1"/>
  <c r="K167" i="50"/>
  <c r="J167" i="50"/>
  <c r="L163" i="50"/>
  <c r="K163" i="50"/>
  <c r="K162" i="50" s="1"/>
  <c r="K161" i="50" s="1"/>
  <c r="J163" i="50"/>
  <c r="J162" i="50" s="1"/>
  <c r="I163" i="50"/>
  <c r="I162" i="50" s="1"/>
  <c r="L162" i="50"/>
  <c r="L161" i="50" s="1"/>
  <c r="L160" i="50" s="1"/>
  <c r="K160" i="50"/>
  <c r="L157" i="50"/>
  <c r="L156" i="50" s="1"/>
  <c r="K157" i="50"/>
  <c r="K156" i="50" s="1"/>
  <c r="J157" i="50"/>
  <c r="I157" i="50"/>
  <c r="I156" i="50" s="1"/>
  <c r="I155" i="50" s="1"/>
  <c r="J156" i="50"/>
  <c r="J155" i="50" s="1"/>
  <c r="L155" i="50"/>
  <c r="K155" i="50"/>
  <c r="L153" i="50"/>
  <c r="L152" i="50" s="1"/>
  <c r="K153" i="50"/>
  <c r="J153" i="50"/>
  <c r="J152" i="50" s="1"/>
  <c r="I153" i="50"/>
  <c r="I152" i="50" s="1"/>
  <c r="K152" i="50"/>
  <c r="L149" i="50"/>
  <c r="K149" i="50"/>
  <c r="K148" i="50" s="1"/>
  <c r="J149" i="50"/>
  <c r="J148" i="50" s="1"/>
  <c r="I149" i="50"/>
  <c r="I148" i="50" s="1"/>
  <c r="I147" i="50" s="1"/>
  <c r="L148" i="50"/>
  <c r="L147" i="50" s="1"/>
  <c r="K147" i="50"/>
  <c r="J147" i="50"/>
  <c r="L144" i="50"/>
  <c r="K144" i="50"/>
  <c r="J144" i="50"/>
  <c r="J143" i="50" s="1"/>
  <c r="J142" i="50" s="1"/>
  <c r="I144" i="50"/>
  <c r="I143" i="50" s="1"/>
  <c r="I142" i="50" s="1"/>
  <c r="L143" i="50"/>
  <c r="L142" i="50" s="1"/>
  <c r="L141" i="50" s="1"/>
  <c r="K143" i="50"/>
  <c r="K142" i="50" s="1"/>
  <c r="L139" i="50"/>
  <c r="K139" i="50"/>
  <c r="J139" i="50"/>
  <c r="J138" i="50" s="1"/>
  <c r="J137" i="50" s="1"/>
  <c r="I139" i="50"/>
  <c r="L138" i="50"/>
  <c r="L137" i="50" s="1"/>
  <c r="K138" i="50"/>
  <c r="K137" i="50" s="1"/>
  <c r="I138" i="50"/>
  <c r="I137" i="50" s="1"/>
  <c r="L135" i="50"/>
  <c r="L134" i="50" s="1"/>
  <c r="K135" i="50"/>
  <c r="J135" i="50"/>
  <c r="I135" i="50"/>
  <c r="I134" i="50" s="1"/>
  <c r="I133" i="50" s="1"/>
  <c r="K134" i="50"/>
  <c r="J134" i="50"/>
  <c r="J133" i="50" s="1"/>
  <c r="L133" i="50"/>
  <c r="K133" i="50"/>
  <c r="L131" i="50"/>
  <c r="L130" i="50" s="1"/>
  <c r="L129" i="50" s="1"/>
  <c r="K131" i="50"/>
  <c r="J131" i="50"/>
  <c r="I131" i="50"/>
  <c r="I130" i="50" s="1"/>
  <c r="I129" i="50" s="1"/>
  <c r="K130" i="50"/>
  <c r="K129" i="50" s="1"/>
  <c r="J130" i="50"/>
  <c r="J129" i="50"/>
  <c r="L127" i="50"/>
  <c r="L126" i="50" s="1"/>
  <c r="K127" i="50"/>
  <c r="K126" i="50" s="1"/>
  <c r="K125" i="50" s="1"/>
  <c r="J127" i="50"/>
  <c r="I127" i="50"/>
  <c r="I126" i="50" s="1"/>
  <c r="I125" i="50" s="1"/>
  <c r="J126" i="50"/>
  <c r="J125" i="50" s="1"/>
  <c r="L125" i="50"/>
  <c r="L123" i="50"/>
  <c r="K123" i="50"/>
  <c r="J123" i="50"/>
  <c r="J122" i="50" s="1"/>
  <c r="J121" i="50" s="1"/>
  <c r="I123" i="50"/>
  <c r="I122" i="50" s="1"/>
  <c r="I121" i="50" s="1"/>
  <c r="L122" i="50"/>
  <c r="K122" i="50"/>
  <c r="K121" i="50" s="1"/>
  <c r="L121" i="50"/>
  <c r="L118" i="50"/>
  <c r="L117" i="50" s="1"/>
  <c r="L116" i="50" s="1"/>
  <c r="K118" i="50"/>
  <c r="J118" i="50"/>
  <c r="I118" i="50"/>
  <c r="I117" i="50" s="1"/>
  <c r="I116" i="50" s="1"/>
  <c r="K117" i="50"/>
  <c r="K116" i="50" s="1"/>
  <c r="J117" i="50"/>
  <c r="J116" i="50" s="1"/>
  <c r="L112" i="50"/>
  <c r="L111" i="50" s="1"/>
  <c r="K112" i="50"/>
  <c r="J112" i="50"/>
  <c r="I112" i="50"/>
  <c r="I111" i="50" s="1"/>
  <c r="K111" i="50"/>
  <c r="J111" i="50"/>
  <c r="J106" i="50" s="1"/>
  <c r="L108" i="50"/>
  <c r="K108" i="50"/>
  <c r="J108" i="50"/>
  <c r="J107" i="50" s="1"/>
  <c r="I108" i="50"/>
  <c r="I107" i="50" s="1"/>
  <c r="L107" i="50"/>
  <c r="L106" i="50" s="1"/>
  <c r="K107" i="50"/>
  <c r="K106" i="50" s="1"/>
  <c r="L103" i="50"/>
  <c r="K103" i="50"/>
  <c r="K102" i="50" s="1"/>
  <c r="K101" i="50" s="1"/>
  <c r="J103" i="50"/>
  <c r="I103" i="50"/>
  <c r="I102" i="50" s="1"/>
  <c r="I101" i="50" s="1"/>
  <c r="L102" i="50"/>
  <c r="J102" i="50"/>
  <c r="L101" i="50"/>
  <c r="J101" i="50"/>
  <c r="L98" i="50"/>
  <c r="L97" i="50" s="1"/>
  <c r="K98" i="50"/>
  <c r="J98" i="50"/>
  <c r="I98" i="50"/>
  <c r="I97" i="50" s="1"/>
  <c r="I96" i="50" s="1"/>
  <c r="K97" i="50"/>
  <c r="K96" i="50" s="1"/>
  <c r="J97" i="50"/>
  <c r="J96" i="50" s="1"/>
  <c r="J95" i="50" s="1"/>
  <c r="L96" i="50"/>
  <c r="L91" i="50"/>
  <c r="L90" i="50" s="1"/>
  <c r="L89" i="50" s="1"/>
  <c r="L88" i="50" s="1"/>
  <c r="K91" i="50"/>
  <c r="J91" i="50"/>
  <c r="I91" i="50"/>
  <c r="I90" i="50" s="1"/>
  <c r="I89" i="50" s="1"/>
  <c r="I88" i="50" s="1"/>
  <c r="K90" i="50"/>
  <c r="K89" i="50" s="1"/>
  <c r="K88" i="50" s="1"/>
  <c r="J90" i="50"/>
  <c r="J89" i="50" s="1"/>
  <c r="J88" i="50" s="1"/>
  <c r="L86" i="50"/>
  <c r="L85" i="50" s="1"/>
  <c r="L84" i="50" s="1"/>
  <c r="K86" i="50"/>
  <c r="J86" i="50"/>
  <c r="I86" i="50"/>
  <c r="I85" i="50" s="1"/>
  <c r="I84" i="50" s="1"/>
  <c r="K85" i="50"/>
  <c r="K84" i="50" s="1"/>
  <c r="J85" i="50"/>
  <c r="J84" i="50" s="1"/>
  <c r="L80" i="50"/>
  <c r="L79" i="50" s="1"/>
  <c r="K80" i="50"/>
  <c r="J80" i="50"/>
  <c r="J79" i="50" s="1"/>
  <c r="J68" i="50" s="1"/>
  <c r="J67" i="50" s="1"/>
  <c r="I80" i="50"/>
  <c r="I79" i="50" s="1"/>
  <c r="K79" i="50"/>
  <c r="L75" i="50"/>
  <c r="L74" i="50" s="1"/>
  <c r="K75" i="50"/>
  <c r="J75" i="50"/>
  <c r="J74" i="50" s="1"/>
  <c r="I75" i="50"/>
  <c r="I74" i="50" s="1"/>
  <c r="K74" i="50"/>
  <c r="L70" i="50"/>
  <c r="K70" i="50"/>
  <c r="K69" i="50" s="1"/>
  <c r="K68" i="50" s="1"/>
  <c r="K67" i="50" s="1"/>
  <c r="J70" i="50"/>
  <c r="I70" i="50"/>
  <c r="I69" i="50" s="1"/>
  <c r="L69" i="50"/>
  <c r="J69" i="50"/>
  <c r="L68" i="50"/>
  <c r="L67" i="50" s="1"/>
  <c r="L50" i="50"/>
  <c r="K50" i="50"/>
  <c r="J50" i="50"/>
  <c r="J49" i="50" s="1"/>
  <c r="J48" i="50" s="1"/>
  <c r="J47" i="50" s="1"/>
  <c r="I50" i="50"/>
  <c r="I49" i="50" s="1"/>
  <c r="I48" i="50" s="1"/>
  <c r="I47" i="50" s="1"/>
  <c r="L49" i="50"/>
  <c r="L48" i="50" s="1"/>
  <c r="L47" i="50" s="1"/>
  <c r="K49" i="50"/>
  <c r="K48" i="50"/>
  <c r="K47" i="50" s="1"/>
  <c r="L45" i="50"/>
  <c r="K45" i="50"/>
  <c r="K44" i="50" s="1"/>
  <c r="K43" i="50" s="1"/>
  <c r="J45" i="50"/>
  <c r="J44" i="50" s="1"/>
  <c r="I45" i="50"/>
  <c r="I44" i="50" s="1"/>
  <c r="I43" i="50" s="1"/>
  <c r="L44" i="50"/>
  <c r="L43" i="50" s="1"/>
  <c r="J43" i="50"/>
  <c r="L41" i="50"/>
  <c r="K41" i="50"/>
  <c r="J41" i="50"/>
  <c r="I41" i="50"/>
  <c r="L39" i="50"/>
  <c r="L38" i="50" s="1"/>
  <c r="K39" i="50"/>
  <c r="K38" i="50" s="1"/>
  <c r="K37" i="50" s="1"/>
  <c r="J39" i="50"/>
  <c r="J38" i="50" s="1"/>
  <c r="J37" i="50" s="1"/>
  <c r="I39" i="50"/>
  <c r="I38" i="50" s="1"/>
  <c r="I37" i="50" s="1"/>
  <c r="I36" i="50" s="1"/>
  <c r="L37" i="50"/>
  <c r="L367" i="49"/>
  <c r="K367" i="49"/>
  <c r="J367" i="49"/>
  <c r="J366" i="49" s="1"/>
  <c r="I367" i="49"/>
  <c r="I366" i="49" s="1"/>
  <c r="L366" i="49"/>
  <c r="K366" i="49"/>
  <c r="L364" i="49"/>
  <c r="K364" i="49"/>
  <c r="K363" i="49" s="1"/>
  <c r="J364" i="49"/>
  <c r="I364" i="49"/>
  <c r="I363" i="49" s="1"/>
  <c r="L363" i="49"/>
  <c r="J363" i="49"/>
  <c r="L361" i="49"/>
  <c r="L360" i="49" s="1"/>
  <c r="K361" i="49"/>
  <c r="J361" i="49"/>
  <c r="I361" i="49"/>
  <c r="I360" i="49" s="1"/>
  <c r="K360" i="49"/>
  <c r="J360" i="49"/>
  <c r="L357" i="49"/>
  <c r="K357" i="49"/>
  <c r="J357" i="49"/>
  <c r="J356" i="49" s="1"/>
  <c r="I357" i="49"/>
  <c r="I356" i="49" s="1"/>
  <c r="L356" i="49"/>
  <c r="K356" i="49"/>
  <c r="L353" i="49"/>
  <c r="K353" i="49"/>
  <c r="K352" i="49" s="1"/>
  <c r="J353" i="49"/>
  <c r="I353" i="49"/>
  <c r="I352" i="49" s="1"/>
  <c r="L352" i="49"/>
  <c r="J352" i="49"/>
  <c r="L349" i="49"/>
  <c r="L348" i="49" s="1"/>
  <c r="K349" i="49"/>
  <c r="J349" i="49"/>
  <c r="J348" i="49" s="1"/>
  <c r="I349" i="49"/>
  <c r="I348" i="49" s="1"/>
  <c r="K348" i="49"/>
  <c r="L345" i="49"/>
  <c r="K345" i="49"/>
  <c r="J345" i="49"/>
  <c r="I345" i="49"/>
  <c r="L342" i="49"/>
  <c r="K342" i="49"/>
  <c r="J342" i="49"/>
  <c r="I342" i="49"/>
  <c r="P340" i="49"/>
  <c r="O340" i="49"/>
  <c r="N340" i="49"/>
  <c r="M340" i="49"/>
  <c r="L340" i="49"/>
  <c r="L339" i="49" s="1"/>
  <c r="L338" i="49" s="1"/>
  <c r="K340" i="49"/>
  <c r="J340" i="49"/>
  <c r="J339" i="49" s="1"/>
  <c r="I340" i="49"/>
  <c r="I339" i="49" s="1"/>
  <c r="K339" i="49"/>
  <c r="L335" i="49"/>
  <c r="L334" i="49" s="1"/>
  <c r="K335" i="49"/>
  <c r="K334" i="49" s="1"/>
  <c r="J335" i="49"/>
  <c r="J334" i="49" s="1"/>
  <c r="I335" i="49"/>
  <c r="I334" i="49" s="1"/>
  <c r="L332" i="49"/>
  <c r="L331" i="49" s="1"/>
  <c r="K332" i="49"/>
  <c r="K331" i="49" s="1"/>
  <c r="J332" i="49"/>
  <c r="J331" i="49" s="1"/>
  <c r="I332" i="49"/>
  <c r="I331" i="49"/>
  <c r="L329" i="49"/>
  <c r="K329" i="49"/>
  <c r="K328" i="49" s="1"/>
  <c r="J329" i="49"/>
  <c r="J328" i="49" s="1"/>
  <c r="I329" i="49"/>
  <c r="L328" i="49"/>
  <c r="I328" i="49"/>
  <c r="L325" i="49"/>
  <c r="L324" i="49" s="1"/>
  <c r="K325" i="49"/>
  <c r="J325" i="49"/>
  <c r="J324" i="49" s="1"/>
  <c r="I325" i="49"/>
  <c r="I324" i="49" s="1"/>
  <c r="K324" i="49"/>
  <c r="L321" i="49"/>
  <c r="L320" i="49" s="1"/>
  <c r="K321" i="49"/>
  <c r="J321" i="49"/>
  <c r="I321" i="49"/>
  <c r="I320" i="49" s="1"/>
  <c r="K320" i="49"/>
  <c r="J320" i="49"/>
  <c r="L317" i="49"/>
  <c r="K317" i="49"/>
  <c r="J317" i="49"/>
  <c r="J316" i="49" s="1"/>
  <c r="I317" i="49"/>
  <c r="I316" i="49" s="1"/>
  <c r="L316" i="49"/>
  <c r="K316" i="49"/>
  <c r="K306" i="49" s="1"/>
  <c r="L313" i="49"/>
  <c r="K313" i="49"/>
  <c r="J313" i="49"/>
  <c r="I313" i="49"/>
  <c r="L310" i="49"/>
  <c r="K310" i="49"/>
  <c r="J310" i="49"/>
  <c r="I310" i="49"/>
  <c r="L308" i="49"/>
  <c r="L307" i="49" s="1"/>
  <c r="K308" i="49"/>
  <c r="J308" i="49"/>
  <c r="J307" i="49" s="1"/>
  <c r="I308" i="49"/>
  <c r="K307" i="49"/>
  <c r="L302" i="49"/>
  <c r="L301" i="49" s="1"/>
  <c r="K302" i="49"/>
  <c r="J302" i="49"/>
  <c r="I302" i="49"/>
  <c r="I301" i="49" s="1"/>
  <c r="K301" i="49"/>
  <c r="J301" i="49"/>
  <c r="L299" i="49"/>
  <c r="K299" i="49"/>
  <c r="J299" i="49"/>
  <c r="J298" i="49" s="1"/>
  <c r="I299" i="49"/>
  <c r="I298" i="49" s="1"/>
  <c r="L298" i="49"/>
  <c r="K298" i="49"/>
  <c r="L296" i="49"/>
  <c r="K296" i="49"/>
  <c r="K295" i="49" s="1"/>
  <c r="J296" i="49"/>
  <c r="I296" i="49"/>
  <c r="I295" i="49" s="1"/>
  <c r="L295" i="49"/>
  <c r="J295" i="49"/>
  <c r="L292" i="49"/>
  <c r="K292" i="49"/>
  <c r="K291" i="49" s="1"/>
  <c r="J292" i="49"/>
  <c r="J291" i="49" s="1"/>
  <c r="I292" i="49"/>
  <c r="I291" i="49" s="1"/>
  <c r="L291" i="49"/>
  <c r="L288" i="49"/>
  <c r="K288" i="49"/>
  <c r="K287" i="49" s="1"/>
  <c r="J288" i="49"/>
  <c r="J287" i="49" s="1"/>
  <c r="I288" i="49"/>
  <c r="I287" i="49" s="1"/>
  <c r="L287" i="49"/>
  <c r="L284" i="49"/>
  <c r="L283" i="49" s="1"/>
  <c r="K284" i="49"/>
  <c r="K283" i="49" s="1"/>
  <c r="J284" i="49"/>
  <c r="J283" i="49" s="1"/>
  <c r="I284" i="49"/>
  <c r="I283" i="49" s="1"/>
  <c r="L280" i="49"/>
  <c r="K280" i="49"/>
  <c r="J280" i="49"/>
  <c r="I280" i="49"/>
  <c r="L277" i="49"/>
  <c r="K277" i="49"/>
  <c r="J277" i="49"/>
  <c r="I277" i="49"/>
  <c r="L275" i="49"/>
  <c r="L274" i="49" s="1"/>
  <c r="L273" i="49" s="1"/>
  <c r="K275" i="49"/>
  <c r="J275" i="49"/>
  <c r="J274" i="49" s="1"/>
  <c r="I275" i="49"/>
  <c r="K274" i="49"/>
  <c r="K273" i="49" s="1"/>
  <c r="I274" i="49"/>
  <c r="I273" i="49" s="1"/>
  <c r="L270" i="49"/>
  <c r="L269" i="49" s="1"/>
  <c r="K270" i="49"/>
  <c r="J270" i="49"/>
  <c r="J269" i="49" s="1"/>
  <c r="I270" i="49"/>
  <c r="I269" i="49" s="1"/>
  <c r="K269" i="49"/>
  <c r="L267" i="49"/>
  <c r="K267" i="49"/>
  <c r="K266" i="49" s="1"/>
  <c r="J267" i="49"/>
  <c r="J266" i="49" s="1"/>
  <c r="I267" i="49"/>
  <c r="L266" i="49"/>
  <c r="I266" i="49"/>
  <c r="L264" i="49"/>
  <c r="L263" i="49" s="1"/>
  <c r="K264" i="49"/>
  <c r="J264" i="49"/>
  <c r="I264" i="49"/>
  <c r="I263" i="49" s="1"/>
  <c r="K263" i="49"/>
  <c r="J263" i="49"/>
  <c r="L260" i="49"/>
  <c r="K260" i="49"/>
  <c r="J260" i="49"/>
  <c r="J259" i="49" s="1"/>
  <c r="I260" i="49"/>
  <c r="I259" i="49" s="1"/>
  <c r="L259" i="49"/>
  <c r="K259" i="49"/>
  <c r="L256" i="49"/>
  <c r="K256" i="49"/>
  <c r="J256" i="49"/>
  <c r="J255" i="49" s="1"/>
  <c r="I256" i="49"/>
  <c r="I255" i="49" s="1"/>
  <c r="L255" i="49"/>
  <c r="K255" i="49"/>
  <c r="L252" i="49"/>
  <c r="K252" i="49"/>
  <c r="J252" i="49"/>
  <c r="J251" i="49" s="1"/>
  <c r="I252" i="49"/>
  <c r="I251" i="49" s="1"/>
  <c r="L251" i="49"/>
  <c r="K251" i="49"/>
  <c r="K241" i="49" s="1"/>
  <c r="K240" i="49" s="1"/>
  <c r="L248" i="49"/>
  <c r="K248" i="49"/>
  <c r="J248" i="49"/>
  <c r="I248" i="49"/>
  <c r="L245" i="49"/>
  <c r="K245" i="49"/>
  <c r="J245" i="49"/>
  <c r="I245" i="49"/>
  <c r="L243" i="49"/>
  <c r="L242" i="49" s="1"/>
  <c r="K243" i="49"/>
  <c r="J243" i="49"/>
  <c r="J242" i="49" s="1"/>
  <c r="I243" i="49"/>
  <c r="I242" i="49" s="1"/>
  <c r="K242" i="49"/>
  <c r="L236" i="49"/>
  <c r="L235" i="49" s="1"/>
  <c r="L234" i="49" s="1"/>
  <c r="K236" i="49"/>
  <c r="J236" i="49"/>
  <c r="J235" i="49" s="1"/>
  <c r="J234" i="49" s="1"/>
  <c r="I236" i="49"/>
  <c r="I235" i="49" s="1"/>
  <c r="I234" i="49" s="1"/>
  <c r="K235" i="49"/>
  <c r="K234" i="49" s="1"/>
  <c r="L232" i="49"/>
  <c r="L231" i="49" s="1"/>
  <c r="K232" i="49"/>
  <c r="K231" i="49" s="1"/>
  <c r="K230" i="49" s="1"/>
  <c r="J232" i="49"/>
  <c r="J231" i="49" s="1"/>
  <c r="J230" i="49" s="1"/>
  <c r="I232" i="49"/>
  <c r="I231" i="49" s="1"/>
  <c r="I230" i="49" s="1"/>
  <c r="L230" i="49"/>
  <c r="P223" i="49"/>
  <c r="O223" i="49"/>
  <c r="N223" i="49"/>
  <c r="M223" i="49"/>
  <c r="L223" i="49"/>
  <c r="L222" i="49" s="1"/>
  <c r="L218" i="49" s="1"/>
  <c r="K223" i="49"/>
  <c r="K222" i="49" s="1"/>
  <c r="J223" i="49"/>
  <c r="J222" i="49" s="1"/>
  <c r="I223" i="49"/>
  <c r="I222" i="49" s="1"/>
  <c r="L220" i="49"/>
  <c r="L219" i="49" s="1"/>
  <c r="K220" i="49"/>
  <c r="K219" i="49" s="1"/>
  <c r="K218" i="49" s="1"/>
  <c r="J220" i="49"/>
  <c r="J219" i="49" s="1"/>
  <c r="J218" i="49" s="1"/>
  <c r="I220" i="49"/>
  <c r="I219" i="49" s="1"/>
  <c r="I218" i="49" s="1"/>
  <c r="L213" i="49"/>
  <c r="K213" i="49"/>
  <c r="J213" i="49"/>
  <c r="J212" i="49" s="1"/>
  <c r="J211" i="49" s="1"/>
  <c r="I213" i="49"/>
  <c r="I212" i="49" s="1"/>
  <c r="I211" i="49" s="1"/>
  <c r="L212" i="49"/>
  <c r="L211" i="49" s="1"/>
  <c r="K212" i="49"/>
  <c r="K211" i="49" s="1"/>
  <c r="L209" i="49"/>
  <c r="L208" i="49" s="1"/>
  <c r="K209" i="49"/>
  <c r="J209" i="49"/>
  <c r="J208" i="49" s="1"/>
  <c r="I209" i="49"/>
  <c r="I208" i="49" s="1"/>
  <c r="K208" i="49"/>
  <c r="L204" i="49"/>
  <c r="K204" i="49"/>
  <c r="K203" i="49" s="1"/>
  <c r="J204" i="49"/>
  <c r="J203" i="49" s="1"/>
  <c r="I204" i="49"/>
  <c r="I203" i="49" s="1"/>
  <c r="L203" i="49"/>
  <c r="L198" i="49"/>
  <c r="K198" i="49"/>
  <c r="K197" i="49" s="1"/>
  <c r="J198" i="49"/>
  <c r="J197" i="49" s="1"/>
  <c r="I198" i="49"/>
  <c r="I197" i="49" s="1"/>
  <c r="L197" i="49"/>
  <c r="L193" i="49"/>
  <c r="K193" i="49"/>
  <c r="K192" i="49" s="1"/>
  <c r="J193" i="49"/>
  <c r="J192" i="49" s="1"/>
  <c r="I193" i="49"/>
  <c r="I192" i="49" s="1"/>
  <c r="L192" i="49"/>
  <c r="L190" i="49"/>
  <c r="K190" i="49"/>
  <c r="K189" i="49" s="1"/>
  <c r="J190" i="49"/>
  <c r="J189" i="49" s="1"/>
  <c r="I190" i="49"/>
  <c r="I189" i="49" s="1"/>
  <c r="L189" i="49"/>
  <c r="L188" i="49"/>
  <c r="L187" i="49" s="1"/>
  <c r="K188" i="49"/>
  <c r="K187" i="49" s="1"/>
  <c r="L182" i="49"/>
  <c r="L181" i="49" s="1"/>
  <c r="K182" i="49"/>
  <c r="K181" i="49" s="1"/>
  <c r="J182" i="49"/>
  <c r="J181" i="49" s="1"/>
  <c r="I182" i="49"/>
  <c r="I181" i="49" s="1"/>
  <c r="L177" i="49"/>
  <c r="L176" i="49" s="1"/>
  <c r="L175" i="49" s="1"/>
  <c r="K177" i="49"/>
  <c r="K176" i="49" s="1"/>
  <c r="K175" i="49" s="1"/>
  <c r="J177" i="49"/>
  <c r="J176" i="49" s="1"/>
  <c r="J175" i="49" s="1"/>
  <c r="I177" i="49"/>
  <c r="I176" i="49" s="1"/>
  <c r="I175" i="49" s="1"/>
  <c r="L173" i="49"/>
  <c r="K173" i="49"/>
  <c r="J173" i="49"/>
  <c r="J172" i="49" s="1"/>
  <c r="J171" i="49" s="1"/>
  <c r="J170" i="49" s="1"/>
  <c r="I173" i="49"/>
  <c r="I172" i="49" s="1"/>
  <c r="I171" i="49" s="1"/>
  <c r="L172" i="49"/>
  <c r="L171" i="49" s="1"/>
  <c r="K172" i="49"/>
  <c r="K171" i="49" s="1"/>
  <c r="L168" i="49"/>
  <c r="L167" i="49" s="1"/>
  <c r="K168" i="49"/>
  <c r="K167" i="49" s="1"/>
  <c r="K161" i="49" s="1"/>
  <c r="K160" i="49" s="1"/>
  <c r="J168" i="49"/>
  <c r="J167" i="49" s="1"/>
  <c r="I168" i="49"/>
  <c r="I167" i="49" s="1"/>
  <c r="L163" i="49"/>
  <c r="L162" i="49" s="1"/>
  <c r="L161" i="49" s="1"/>
  <c r="L160" i="49" s="1"/>
  <c r="K163" i="49"/>
  <c r="K162" i="49" s="1"/>
  <c r="J163" i="49"/>
  <c r="J162" i="49" s="1"/>
  <c r="J161" i="49" s="1"/>
  <c r="J160" i="49" s="1"/>
  <c r="I163" i="49"/>
  <c r="I162" i="49" s="1"/>
  <c r="I161" i="49" s="1"/>
  <c r="I160" i="49" s="1"/>
  <c r="L157" i="49"/>
  <c r="L156" i="49" s="1"/>
  <c r="L155" i="49" s="1"/>
  <c r="K157" i="49"/>
  <c r="J157" i="49"/>
  <c r="J156" i="49" s="1"/>
  <c r="J155" i="49" s="1"/>
  <c r="I157" i="49"/>
  <c r="I156" i="49" s="1"/>
  <c r="I155" i="49" s="1"/>
  <c r="K156" i="49"/>
  <c r="K155" i="49" s="1"/>
  <c r="L153" i="49"/>
  <c r="L152" i="49" s="1"/>
  <c r="K153" i="49"/>
  <c r="K152" i="49" s="1"/>
  <c r="J153" i="49"/>
  <c r="J152" i="49" s="1"/>
  <c r="I153" i="49"/>
  <c r="I152" i="49" s="1"/>
  <c r="L149" i="49"/>
  <c r="L148" i="49" s="1"/>
  <c r="L147" i="49" s="1"/>
  <c r="K149" i="49"/>
  <c r="K148" i="49" s="1"/>
  <c r="K147" i="49" s="1"/>
  <c r="J149" i="49"/>
  <c r="J148" i="49" s="1"/>
  <c r="J147" i="49" s="1"/>
  <c r="I149" i="49"/>
  <c r="I148" i="49"/>
  <c r="I147" i="49" s="1"/>
  <c r="L144" i="49"/>
  <c r="K144" i="49"/>
  <c r="K143" i="49" s="1"/>
  <c r="K142" i="49" s="1"/>
  <c r="J144" i="49"/>
  <c r="J143" i="49" s="1"/>
  <c r="J142" i="49" s="1"/>
  <c r="I144" i="49"/>
  <c r="I143" i="49" s="1"/>
  <c r="I142" i="49" s="1"/>
  <c r="L143" i="49"/>
  <c r="L142" i="49" s="1"/>
  <c r="K141" i="49"/>
  <c r="L139" i="49"/>
  <c r="L138" i="49" s="1"/>
  <c r="L137" i="49" s="1"/>
  <c r="K139" i="49"/>
  <c r="J139" i="49"/>
  <c r="J138" i="49" s="1"/>
  <c r="J137" i="49" s="1"/>
  <c r="I139" i="49"/>
  <c r="K138" i="49"/>
  <c r="K137" i="49" s="1"/>
  <c r="I138" i="49"/>
  <c r="I137" i="49" s="1"/>
  <c r="L135" i="49"/>
  <c r="L134" i="49" s="1"/>
  <c r="L133" i="49" s="1"/>
  <c r="K135" i="49"/>
  <c r="J135" i="49"/>
  <c r="J134" i="49" s="1"/>
  <c r="J133" i="49" s="1"/>
  <c r="I135" i="49"/>
  <c r="I134" i="49" s="1"/>
  <c r="I133" i="49" s="1"/>
  <c r="K134" i="49"/>
  <c r="K133" i="49"/>
  <c r="L131" i="49"/>
  <c r="L130" i="49" s="1"/>
  <c r="L129" i="49" s="1"/>
  <c r="K131" i="49"/>
  <c r="J131" i="49"/>
  <c r="J130" i="49" s="1"/>
  <c r="J129" i="49" s="1"/>
  <c r="I131" i="49"/>
  <c r="K130" i="49"/>
  <c r="K129" i="49" s="1"/>
  <c r="I130" i="49"/>
  <c r="I129" i="49" s="1"/>
  <c r="L127" i="49"/>
  <c r="K127" i="49"/>
  <c r="K126" i="49" s="1"/>
  <c r="J127" i="49"/>
  <c r="J126" i="49" s="1"/>
  <c r="J125" i="49" s="1"/>
  <c r="I127" i="49"/>
  <c r="I126" i="49" s="1"/>
  <c r="I125" i="49" s="1"/>
  <c r="L126" i="49"/>
  <c r="L125" i="49"/>
  <c r="K125" i="49"/>
  <c r="L123" i="49"/>
  <c r="K123" i="49"/>
  <c r="J123" i="49"/>
  <c r="J122" i="49" s="1"/>
  <c r="J121" i="49" s="1"/>
  <c r="I123" i="49"/>
  <c r="I122" i="49" s="1"/>
  <c r="L122" i="49"/>
  <c r="L121" i="49" s="1"/>
  <c r="K122" i="49"/>
  <c r="K121" i="49" s="1"/>
  <c r="I121" i="49"/>
  <c r="L118" i="49"/>
  <c r="L117" i="49" s="1"/>
  <c r="L116" i="49" s="1"/>
  <c r="L115" i="49" s="1"/>
  <c r="K118" i="49"/>
  <c r="J118" i="49"/>
  <c r="J117" i="49" s="1"/>
  <c r="J116" i="49" s="1"/>
  <c r="I118" i="49"/>
  <c r="I117" i="49" s="1"/>
  <c r="I116" i="49" s="1"/>
  <c r="K117" i="49"/>
  <c r="K116" i="49" s="1"/>
  <c r="K115" i="49" s="1"/>
  <c r="L112" i="49"/>
  <c r="K112" i="49"/>
  <c r="K111" i="49" s="1"/>
  <c r="J112" i="49"/>
  <c r="J111" i="49" s="1"/>
  <c r="I112" i="49"/>
  <c r="I111" i="49" s="1"/>
  <c r="L111" i="49"/>
  <c r="L108" i="49"/>
  <c r="K108" i="49"/>
  <c r="K107" i="49" s="1"/>
  <c r="J108" i="49"/>
  <c r="J107" i="49" s="1"/>
  <c r="I108" i="49"/>
  <c r="I107" i="49" s="1"/>
  <c r="I106" i="49" s="1"/>
  <c r="L107" i="49"/>
  <c r="L106" i="49" s="1"/>
  <c r="K106" i="49"/>
  <c r="L103" i="49"/>
  <c r="L102" i="49" s="1"/>
  <c r="L101" i="49" s="1"/>
  <c r="K103" i="49"/>
  <c r="J103" i="49"/>
  <c r="J102" i="49" s="1"/>
  <c r="J101" i="49" s="1"/>
  <c r="I103" i="49"/>
  <c r="K102" i="49"/>
  <c r="K101" i="49" s="1"/>
  <c r="I102" i="49"/>
  <c r="I101" i="49" s="1"/>
  <c r="L98" i="49"/>
  <c r="K98" i="49"/>
  <c r="J98" i="49"/>
  <c r="J97" i="49" s="1"/>
  <c r="J96" i="49" s="1"/>
  <c r="I98" i="49"/>
  <c r="I97" i="49" s="1"/>
  <c r="I96" i="49" s="1"/>
  <c r="L97" i="49"/>
  <c r="L96" i="49" s="1"/>
  <c r="L95" i="49" s="1"/>
  <c r="K97" i="49"/>
  <c r="K96" i="49" s="1"/>
  <c r="L91" i="49"/>
  <c r="K91" i="49"/>
  <c r="J91" i="49"/>
  <c r="J90" i="49" s="1"/>
  <c r="J89" i="49" s="1"/>
  <c r="J88" i="49" s="1"/>
  <c r="I91" i="49"/>
  <c r="I90" i="49" s="1"/>
  <c r="I89" i="49" s="1"/>
  <c r="I88" i="49" s="1"/>
  <c r="L90" i="49"/>
  <c r="L89" i="49" s="1"/>
  <c r="L88" i="49" s="1"/>
  <c r="K90" i="49"/>
  <c r="K89" i="49" s="1"/>
  <c r="K88" i="49" s="1"/>
  <c r="L86" i="49"/>
  <c r="L85" i="49" s="1"/>
  <c r="L84" i="49" s="1"/>
  <c r="K86" i="49"/>
  <c r="K85" i="49" s="1"/>
  <c r="K84" i="49" s="1"/>
  <c r="J86" i="49"/>
  <c r="I86" i="49"/>
  <c r="I85" i="49" s="1"/>
  <c r="I84" i="49" s="1"/>
  <c r="J85" i="49"/>
  <c r="J84" i="49" s="1"/>
  <c r="L80" i="49"/>
  <c r="K80" i="49"/>
  <c r="J80" i="49"/>
  <c r="I80" i="49"/>
  <c r="I79" i="49" s="1"/>
  <c r="L79" i="49"/>
  <c r="K79" i="49"/>
  <c r="J79" i="49"/>
  <c r="L75" i="49"/>
  <c r="K75" i="49"/>
  <c r="J75" i="49"/>
  <c r="J74" i="49" s="1"/>
  <c r="I75" i="49"/>
  <c r="I74" i="49" s="1"/>
  <c r="L74" i="49"/>
  <c r="K74" i="49"/>
  <c r="L70" i="49"/>
  <c r="K70" i="49"/>
  <c r="K69" i="49" s="1"/>
  <c r="K68" i="49" s="1"/>
  <c r="K67" i="49" s="1"/>
  <c r="J70" i="49"/>
  <c r="J69" i="49" s="1"/>
  <c r="J68" i="49" s="1"/>
  <c r="J67" i="49" s="1"/>
  <c r="I70" i="49"/>
  <c r="I69" i="49" s="1"/>
  <c r="L69" i="49"/>
  <c r="L68" i="49" s="1"/>
  <c r="L67" i="49" s="1"/>
  <c r="L50" i="49"/>
  <c r="K50" i="49"/>
  <c r="J50" i="49"/>
  <c r="J49" i="49" s="1"/>
  <c r="J48" i="49" s="1"/>
  <c r="J47" i="49" s="1"/>
  <c r="I50" i="49"/>
  <c r="I49" i="49" s="1"/>
  <c r="I48" i="49" s="1"/>
  <c r="I47" i="49" s="1"/>
  <c r="L49" i="49"/>
  <c r="L48" i="49" s="1"/>
  <c r="L47" i="49" s="1"/>
  <c r="K49" i="49"/>
  <c r="K48" i="49" s="1"/>
  <c r="K47" i="49"/>
  <c r="L45" i="49"/>
  <c r="L44" i="49" s="1"/>
  <c r="L43" i="49" s="1"/>
  <c r="K45" i="49"/>
  <c r="J45" i="49"/>
  <c r="I45" i="49"/>
  <c r="I44" i="49" s="1"/>
  <c r="I43" i="49" s="1"/>
  <c r="K44" i="49"/>
  <c r="K43" i="49" s="1"/>
  <c r="J44" i="49"/>
  <c r="J43" i="49" s="1"/>
  <c r="L41" i="49"/>
  <c r="K41" i="49"/>
  <c r="J41" i="49"/>
  <c r="I41" i="49"/>
  <c r="I38" i="49" s="1"/>
  <c r="I37" i="49" s="1"/>
  <c r="I36" i="49" s="1"/>
  <c r="L39" i="49"/>
  <c r="K39" i="49"/>
  <c r="J39" i="49"/>
  <c r="J38" i="49" s="1"/>
  <c r="J37" i="49" s="1"/>
  <c r="I39" i="49"/>
  <c r="L38" i="49"/>
  <c r="L37" i="49" s="1"/>
  <c r="K38" i="49"/>
  <c r="K37" i="49" s="1"/>
  <c r="K36" i="49" s="1"/>
  <c r="L367" i="48"/>
  <c r="K367" i="48"/>
  <c r="K366" i="48" s="1"/>
  <c r="J367" i="48"/>
  <c r="I367" i="48"/>
  <c r="I366" i="48" s="1"/>
  <c r="L366" i="48"/>
  <c r="J366" i="48"/>
  <c r="L364" i="48"/>
  <c r="L363" i="48" s="1"/>
  <c r="K364" i="48"/>
  <c r="J364" i="48"/>
  <c r="J363" i="48" s="1"/>
  <c r="I364" i="48"/>
  <c r="I363" i="48" s="1"/>
  <c r="K363" i="48"/>
  <c r="L361" i="48"/>
  <c r="L360" i="48" s="1"/>
  <c r="K361" i="48"/>
  <c r="K360" i="48" s="1"/>
  <c r="J361" i="48"/>
  <c r="I361" i="48"/>
  <c r="J360" i="48"/>
  <c r="I360" i="48"/>
  <c r="L357" i="48"/>
  <c r="K357" i="48"/>
  <c r="J357" i="48"/>
  <c r="J356" i="48" s="1"/>
  <c r="I357" i="48"/>
  <c r="I356" i="48" s="1"/>
  <c r="L356" i="48"/>
  <c r="K356" i="48"/>
  <c r="L353" i="48"/>
  <c r="K353" i="48"/>
  <c r="K352" i="48" s="1"/>
  <c r="J353" i="48"/>
  <c r="I353" i="48"/>
  <c r="I352" i="48" s="1"/>
  <c r="L352" i="48"/>
  <c r="J352" i="48"/>
  <c r="L349" i="48"/>
  <c r="K349" i="48"/>
  <c r="K348" i="48" s="1"/>
  <c r="J349" i="48"/>
  <c r="J348" i="48" s="1"/>
  <c r="I349" i="48"/>
  <c r="I348" i="48" s="1"/>
  <c r="L348" i="48"/>
  <c r="L345" i="48"/>
  <c r="K345" i="48"/>
  <c r="J345" i="48"/>
  <c r="I345" i="48"/>
  <c r="L342" i="48"/>
  <c r="K342" i="48"/>
  <c r="J342" i="48"/>
  <c r="I342" i="48"/>
  <c r="P340" i="48"/>
  <c r="O340" i="48"/>
  <c r="N340" i="48"/>
  <c r="M340" i="48"/>
  <c r="L340" i="48"/>
  <c r="L339" i="48" s="1"/>
  <c r="L338" i="48" s="1"/>
  <c r="K340" i="48"/>
  <c r="K339" i="48" s="1"/>
  <c r="K338" i="48" s="1"/>
  <c r="J340" i="48"/>
  <c r="J339" i="48" s="1"/>
  <c r="J338" i="48" s="1"/>
  <c r="I340" i="48"/>
  <c r="I339" i="48"/>
  <c r="L335" i="48"/>
  <c r="K335" i="48"/>
  <c r="J335" i="48"/>
  <c r="J334" i="48" s="1"/>
  <c r="I335" i="48"/>
  <c r="I334" i="48" s="1"/>
  <c r="L334" i="48"/>
  <c r="K334" i="48"/>
  <c r="L332" i="48"/>
  <c r="L331" i="48" s="1"/>
  <c r="K332" i="48"/>
  <c r="K331" i="48" s="1"/>
  <c r="J332" i="48"/>
  <c r="J331" i="48" s="1"/>
  <c r="I332" i="48"/>
  <c r="I331" i="48" s="1"/>
  <c r="L329" i="48"/>
  <c r="L328" i="48" s="1"/>
  <c r="K329" i="48"/>
  <c r="K328" i="48" s="1"/>
  <c r="J329" i="48"/>
  <c r="I329" i="48"/>
  <c r="J328" i="48"/>
  <c r="I328" i="48"/>
  <c r="L325" i="48"/>
  <c r="K325" i="48"/>
  <c r="J325" i="48"/>
  <c r="J324" i="48" s="1"/>
  <c r="I325" i="48"/>
  <c r="L324" i="48"/>
  <c r="K324" i="48"/>
  <c r="I324" i="48"/>
  <c r="L321" i="48"/>
  <c r="L320" i="48" s="1"/>
  <c r="K321" i="48"/>
  <c r="J321" i="48"/>
  <c r="I321" i="48"/>
  <c r="I320" i="48" s="1"/>
  <c r="K320" i="48"/>
  <c r="J320" i="48"/>
  <c r="L317" i="48"/>
  <c r="L316" i="48" s="1"/>
  <c r="K317" i="48"/>
  <c r="J317" i="48"/>
  <c r="I317" i="48"/>
  <c r="I316" i="48" s="1"/>
  <c r="K316" i="48"/>
  <c r="J316" i="48"/>
  <c r="L313" i="48"/>
  <c r="K313" i="48"/>
  <c r="K307" i="48" s="1"/>
  <c r="K306" i="48" s="1"/>
  <c r="K305" i="48" s="1"/>
  <c r="J313" i="48"/>
  <c r="I313" i="48"/>
  <c r="L310" i="48"/>
  <c r="K310" i="48"/>
  <c r="J310" i="48"/>
  <c r="I310" i="48"/>
  <c r="I307" i="48" s="1"/>
  <c r="I306" i="48" s="1"/>
  <c r="L308" i="48"/>
  <c r="K308" i="48"/>
  <c r="J308" i="48"/>
  <c r="I308" i="48"/>
  <c r="J307" i="48"/>
  <c r="J306" i="48" s="1"/>
  <c r="J305" i="48" s="1"/>
  <c r="L302" i="48"/>
  <c r="K302" i="48"/>
  <c r="J302" i="48"/>
  <c r="I302" i="48"/>
  <c r="I301" i="48" s="1"/>
  <c r="L301" i="48"/>
  <c r="K301" i="48"/>
  <c r="J301" i="48"/>
  <c r="L299" i="48"/>
  <c r="L298" i="48" s="1"/>
  <c r="K299" i="48"/>
  <c r="K298" i="48" s="1"/>
  <c r="J299" i="48"/>
  <c r="J298" i="48" s="1"/>
  <c r="I299" i="48"/>
  <c r="I298" i="48" s="1"/>
  <c r="L296" i="48"/>
  <c r="K296" i="48"/>
  <c r="K295" i="48" s="1"/>
  <c r="J296" i="48"/>
  <c r="J295" i="48" s="1"/>
  <c r="I296" i="48"/>
  <c r="L295" i="48"/>
  <c r="I295" i="48"/>
  <c r="L292" i="48"/>
  <c r="L291" i="48" s="1"/>
  <c r="K292" i="48"/>
  <c r="J292" i="48"/>
  <c r="I292" i="48"/>
  <c r="I291" i="48" s="1"/>
  <c r="K291" i="48"/>
  <c r="J291" i="48"/>
  <c r="L288" i="48"/>
  <c r="K288" i="48"/>
  <c r="K287" i="48" s="1"/>
  <c r="J288" i="48"/>
  <c r="I288" i="48"/>
  <c r="L287" i="48"/>
  <c r="J287" i="48"/>
  <c r="I287" i="48"/>
  <c r="L284" i="48"/>
  <c r="K284" i="48"/>
  <c r="K283" i="48" s="1"/>
  <c r="J284" i="48"/>
  <c r="I284" i="48"/>
  <c r="L283" i="48"/>
  <c r="J283" i="48"/>
  <c r="I283" i="48"/>
  <c r="L280" i="48"/>
  <c r="K280" i="48"/>
  <c r="J280" i="48"/>
  <c r="I280" i="48"/>
  <c r="L277" i="48"/>
  <c r="K277" i="48"/>
  <c r="J277" i="48"/>
  <c r="I277" i="48"/>
  <c r="L275" i="48"/>
  <c r="L274" i="48" s="1"/>
  <c r="L273" i="48" s="1"/>
  <c r="K275" i="48"/>
  <c r="K274" i="48" s="1"/>
  <c r="J275" i="48"/>
  <c r="I275" i="48"/>
  <c r="J274" i="48"/>
  <c r="I274" i="48"/>
  <c r="L270" i="48"/>
  <c r="K270" i="48"/>
  <c r="K269" i="48" s="1"/>
  <c r="J270" i="48"/>
  <c r="J269" i="48" s="1"/>
  <c r="I270" i="48"/>
  <c r="I269" i="48" s="1"/>
  <c r="L269" i="48"/>
  <c r="L267" i="48"/>
  <c r="L266" i="48" s="1"/>
  <c r="K267" i="48"/>
  <c r="K266" i="48" s="1"/>
  <c r="J267" i="48"/>
  <c r="I267" i="48"/>
  <c r="J266" i="48"/>
  <c r="I266" i="48"/>
  <c r="L264" i="48"/>
  <c r="K264" i="48"/>
  <c r="J264" i="48"/>
  <c r="J263" i="48" s="1"/>
  <c r="I264" i="48"/>
  <c r="I263" i="48" s="1"/>
  <c r="L263" i="48"/>
  <c r="K263" i="48"/>
  <c r="L260" i="48"/>
  <c r="K260" i="48"/>
  <c r="K259" i="48" s="1"/>
  <c r="J260" i="48"/>
  <c r="I260" i="48"/>
  <c r="I259" i="48" s="1"/>
  <c r="I241" i="48" s="1"/>
  <c r="L259" i="48"/>
  <c r="J259" i="48"/>
  <c r="L256" i="48"/>
  <c r="L255" i="48" s="1"/>
  <c r="K256" i="48"/>
  <c r="J256" i="48"/>
  <c r="J255" i="48" s="1"/>
  <c r="J241" i="48" s="1"/>
  <c r="I256" i="48"/>
  <c r="K255" i="48"/>
  <c r="I255" i="48"/>
  <c r="L252" i="48"/>
  <c r="L251" i="48" s="1"/>
  <c r="K252" i="48"/>
  <c r="J252" i="48"/>
  <c r="I252" i="48"/>
  <c r="I251" i="48" s="1"/>
  <c r="K251" i="48"/>
  <c r="J251" i="48"/>
  <c r="L248" i="48"/>
  <c r="K248" i="48"/>
  <c r="J248" i="48"/>
  <c r="I248" i="48"/>
  <c r="L245" i="48"/>
  <c r="K245" i="48"/>
  <c r="J245" i="48"/>
  <c r="I245" i="48"/>
  <c r="L243" i="48"/>
  <c r="K243" i="48"/>
  <c r="K242" i="48" s="1"/>
  <c r="J243" i="48"/>
  <c r="I243" i="48"/>
  <c r="L242" i="48"/>
  <c r="L241" i="48" s="1"/>
  <c r="J242" i="48"/>
  <c r="I242" i="48"/>
  <c r="L236" i="48"/>
  <c r="K236" i="48"/>
  <c r="K235" i="48" s="1"/>
  <c r="K234" i="48" s="1"/>
  <c r="J236" i="48"/>
  <c r="J235" i="48" s="1"/>
  <c r="J234" i="48" s="1"/>
  <c r="I236" i="48"/>
  <c r="I235" i="48" s="1"/>
  <c r="I234" i="48" s="1"/>
  <c r="L235" i="48"/>
  <c r="L234" i="48"/>
  <c r="L232" i="48"/>
  <c r="K232" i="48"/>
  <c r="K231" i="48" s="1"/>
  <c r="K230" i="48" s="1"/>
  <c r="J232" i="48"/>
  <c r="I232" i="48"/>
  <c r="I231" i="48" s="1"/>
  <c r="I230" i="48" s="1"/>
  <c r="L231" i="48"/>
  <c r="L230" i="48" s="1"/>
  <c r="J231" i="48"/>
  <c r="J230" i="48"/>
  <c r="P223" i="48"/>
  <c r="O223" i="48"/>
  <c r="N223" i="48"/>
  <c r="M223" i="48"/>
  <c r="L223" i="48"/>
  <c r="K223" i="48"/>
  <c r="J223" i="48"/>
  <c r="J222" i="48" s="1"/>
  <c r="I223" i="48"/>
  <c r="I222" i="48" s="1"/>
  <c r="L222" i="48"/>
  <c r="K222" i="48"/>
  <c r="L220" i="48"/>
  <c r="L219" i="48" s="1"/>
  <c r="K220" i="48"/>
  <c r="K219" i="48" s="1"/>
  <c r="K218" i="48" s="1"/>
  <c r="J220" i="48"/>
  <c r="J219" i="48" s="1"/>
  <c r="J218" i="48" s="1"/>
  <c r="I220" i="48"/>
  <c r="I219" i="48"/>
  <c r="I218" i="48" s="1"/>
  <c r="L218" i="48"/>
  <c r="L213" i="48"/>
  <c r="L212" i="48" s="1"/>
  <c r="L211" i="48" s="1"/>
  <c r="K213" i="48"/>
  <c r="K212" i="48" s="1"/>
  <c r="J213" i="48"/>
  <c r="J212" i="48" s="1"/>
  <c r="J211" i="48" s="1"/>
  <c r="I213" i="48"/>
  <c r="I212" i="48" s="1"/>
  <c r="I211" i="48" s="1"/>
  <c r="K211" i="48"/>
  <c r="L209" i="48"/>
  <c r="K209" i="48"/>
  <c r="K208" i="48" s="1"/>
  <c r="J209" i="48"/>
  <c r="I209" i="48"/>
  <c r="L208" i="48"/>
  <c r="J208" i="48"/>
  <c r="I208" i="48"/>
  <c r="L204" i="48"/>
  <c r="K204" i="48"/>
  <c r="K203" i="48" s="1"/>
  <c r="J204" i="48"/>
  <c r="I204" i="48"/>
  <c r="I203" i="48" s="1"/>
  <c r="L203" i="48"/>
  <c r="J203" i="48"/>
  <c r="L198" i="48"/>
  <c r="K198" i="48"/>
  <c r="K197" i="48" s="1"/>
  <c r="J198" i="48"/>
  <c r="J197" i="48" s="1"/>
  <c r="I198" i="48"/>
  <c r="L197" i="48"/>
  <c r="I197" i="48"/>
  <c r="L193" i="48"/>
  <c r="L192" i="48" s="1"/>
  <c r="K193" i="48"/>
  <c r="J193" i="48"/>
  <c r="I193" i="48"/>
  <c r="I192" i="48" s="1"/>
  <c r="K192" i="48"/>
  <c r="J192" i="48"/>
  <c r="L190" i="48"/>
  <c r="K190" i="48"/>
  <c r="K189" i="48" s="1"/>
  <c r="K188" i="48" s="1"/>
  <c r="K187" i="48" s="1"/>
  <c r="J190" i="48"/>
  <c r="I190" i="48"/>
  <c r="I189" i="48" s="1"/>
  <c r="L189" i="48"/>
  <c r="J189" i="48"/>
  <c r="J188" i="48"/>
  <c r="L182" i="48"/>
  <c r="K182" i="48"/>
  <c r="J182" i="48"/>
  <c r="J181" i="48" s="1"/>
  <c r="I182" i="48"/>
  <c r="L181" i="48"/>
  <c r="L175" i="48" s="1"/>
  <c r="K181" i="48"/>
  <c r="K175" i="48" s="1"/>
  <c r="I181" i="48"/>
  <c r="L177" i="48"/>
  <c r="L176" i="48" s="1"/>
  <c r="K177" i="48"/>
  <c r="J177" i="48"/>
  <c r="J176" i="48" s="1"/>
  <c r="J175" i="48" s="1"/>
  <c r="I177" i="48"/>
  <c r="I176" i="48" s="1"/>
  <c r="I175" i="48" s="1"/>
  <c r="K176" i="48"/>
  <c r="L173" i="48"/>
  <c r="L172" i="48" s="1"/>
  <c r="L171" i="48" s="1"/>
  <c r="K173" i="48"/>
  <c r="J173" i="48"/>
  <c r="J172" i="48" s="1"/>
  <c r="I173" i="48"/>
  <c r="I172" i="48" s="1"/>
  <c r="I171" i="48" s="1"/>
  <c r="I170" i="48" s="1"/>
  <c r="K172" i="48"/>
  <c r="K171" i="48"/>
  <c r="J171" i="48"/>
  <c r="L168" i="48"/>
  <c r="K168" i="48"/>
  <c r="K167" i="48" s="1"/>
  <c r="J168" i="48"/>
  <c r="J167" i="48" s="1"/>
  <c r="I168" i="48"/>
  <c r="L167" i="48"/>
  <c r="I167" i="48"/>
  <c r="L163" i="48"/>
  <c r="L162" i="48" s="1"/>
  <c r="L161" i="48" s="1"/>
  <c r="L160" i="48" s="1"/>
  <c r="K163" i="48"/>
  <c r="J163" i="48"/>
  <c r="I163" i="48"/>
  <c r="I162" i="48" s="1"/>
  <c r="K162" i="48"/>
  <c r="J162" i="48"/>
  <c r="J161" i="48" s="1"/>
  <c r="J160" i="48" s="1"/>
  <c r="L157" i="48"/>
  <c r="K157" i="48"/>
  <c r="J157" i="48"/>
  <c r="J156" i="48" s="1"/>
  <c r="J155" i="48" s="1"/>
  <c r="I157" i="48"/>
  <c r="I156" i="48" s="1"/>
  <c r="I155" i="48" s="1"/>
  <c r="L156" i="48"/>
  <c r="L155" i="48" s="1"/>
  <c r="K156" i="48"/>
  <c r="K155" i="48" s="1"/>
  <c r="L153" i="48"/>
  <c r="L152" i="48" s="1"/>
  <c r="K153" i="48"/>
  <c r="K152" i="48" s="1"/>
  <c r="J153" i="48"/>
  <c r="I153" i="48"/>
  <c r="I152" i="48" s="1"/>
  <c r="J152" i="48"/>
  <c r="L149" i="48"/>
  <c r="L148" i="48" s="1"/>
  <c r="L147" i="48" s="1"/>
  <c r="K149" i="48"/>
  <c r="J149" i="48"/>
  <c r="I149" i="48"/>
  <c r="I148" i="48" s="1"/>
  <c r="K148" i="48"/>
  <c r="K147" i="48" s="1"/>
  <c r="J148" i="48"/>
  <c r="J147" i="48" s="1"/>
  <c r="I147" i="48"/>
  <c r="L144" i="48"/>
  <c r="L143" i="48" s="1"/>
  <c r="L142" i="48" s="1"/>
  <c r="K144" i="48"/>
  <c r="J144" i="48"/>
  <c r="I144" i="48"/>
  <c r="I143" i="48" s="1"/>
  <c r="I142" i="48" s="1"/>
  <c r="K143" i="48"/>
  <c r="K142" i="48" s="1"/>
  <c r="K141" i="48" s="1"/>
  <c r="J143" i="48"/>
  <c r="J142" i="48" s="1"/>
  <c r="L139" i="48"/>
  <c r="L138" i="48" s="1"/>
  <c r="K139" i="48"/>
  <c r="J139" i="48"/>
  <c r="J138" i="48" s="1"/>
  <c r="J137" i="48" s="1"/>
  <c r="I139" i="48"/>
  <c r="I138" i="48" s="1"/>
  <c r="I137" i="48" s="1"/>
  <c r="K138" i="48"/>
  <c r="L137" i="48"/>
  <c r="K137" i="48"/>
  <c r="L135" i="48"/>
  <c r="L134" i="48" s="1"/>
  <c r="L133" i="48" s="1"/>
  <c r="K135" i="48"/>
  <c r="J135" i="48"/>
  <c r="J134" i="48" s="1"/>
  <c r="J133" i="48" s="1"/>
  <c r="I135" i="48"/>
  <c r="I134" i="48" s="1"/>
  <c r="I133" i="48" s="1"/>
  <c r="K134" i="48"/>
  <c r="K133" i="48"/>
  <c r="L131" i="48"/>
  <c r="L130" i="48" s="1"/>
  <c r="L129" i="48" s="1"/>
  <c r="K131" i="48"/>
  <c r="J131" i="48"/>
  <c r="J130" i="48" s="1"/>
  <c r="J129" i="48" s="1"/>
  <c r="I131" i="48"/>
  <c r="I130" i="48" s="1"/>
  <c r="I129" i="48" s="1"/>
  <c r="K130" i="48"/>
  <c r="K129" i="48"/>
  <c r="L127" i="48"/>
  <c r="L126" i="48" s="1"/>
  <c r="K127" i="48"/>
  <c r="J127" i="48"/>
  <c r="J126" i="48" s="1"/>
  <c r="J125" i="48" s="1"/>
  <c r="I127" i="48"/>
  <c r="I126" i="48" s="1"/>
  <c r="I125" i="48" s="1"/>
  <c r="K126" i="48"/>
  <c r="L125" i="48"/>
  <c r="K125" i="48"/>
  <c r="L123" i="48"/>
  <c r="L122" i="48" s="1"/>
  <c r="K123" i="48"/>
  <c r="J123" i="48"/>
  <c r="J122" i="48" s="1"/>
  <c r="J121" i="48" s="1"/>
  <c r="I123" i="48"/>
  <c r="I122" i="48" s="1"/>
  <c r="I121" i="48" s="1"/>
  <c r="K122" i="48"/>
  <c r="L121" i="48"/>
  <c r="K121" i="48"/>
  <c r="L118" i="48"/>
  <c r="L117" i="48" s="1"/>
  <c r="K118" i="48"/>
  <c r="J118" i="48"/>
  <c r="J117" i="48" s="1"/>
  <c r="J116" i="48" s="1"/>
  <c r="J115" i="48" s="1"/>
  <c r="I118" i="48"/>
  <c r="I117" i="48" s="1"/>
  <c r="I116" i="48" s="1"/>
  <c r="I115" i="48" s="1"/>
  <c r="K117" i="48"/>
  <c r="L116" i="48"/>
  <c r="K116" i="48"/>
  <c r="L112" i="48"/>
  <c r="K112" i="48"/>
  <c r="J112" i="48"/>
  <c r="J111" i="48" s="1"/>
  <c r="I112" i="48"/>
  <c r="L111" i="48"/>
  <c r="K111" i="48"/>
  <c r="K106" i="48" s="1"/>
  <c r="I111" i="48"/>
  <c r="L108" i="48"/>
  <c r="L107" i="48" s="1"/>
  <c r="K108" i="48"/>
  <c r="J108" i="48"/>
  <c r="J107" i="48" s="1"/>
  <c r="I108" i="48"/>
  <c r="I107" i="48" s="1"/>
  <c r="I106" i="48" s="1"/>
  <c r="K107" i="48"/>
  <c r="L106" i="48"/>
  <c r="L103" i="48"/>
  <c r="L102" i="48" s="1"/>
  <c r="K103" i="48"/>
  <c r="J103" i="48"/>
  <c r="J102" i="48" s="1"/>
  <c r="J101" i="48" s="1"/>
  <c r="I103" i="48"/>
  <c r="I102" i="48" s="1"/>
  <c r="I101" i="48" s="1"/>
  <c r="K102" i="48"/>
  <c r="L101" i="48"/>
  <c r="K101" i="48"/>
  <c r="L98" i="48"/>
  <c r="L97" i="48" s="1"/>
  <c r="K98" i="48"/>
  <c r="J98" i="48"/>
  <c r="J97" i="48" s="1"/>
  <c r="J96" i="48" s="1"/>
  <c r="I98" i="48"/>
  <c r="I97" i="48" s="1"/>
  <c r="I96" i="48" s="1"/>
  <c r="I95" i="48" s="1"/>
  <c r="K97" i="48"/>
  <c r="L96" i="48"/>
  <c r="K96" i="48"/>
  <c r="L91" i="48"/>
  <c r="K91" i="48"/>
  <c r="J91" i="48"/>
  <c r="J90" i="48" s="1"/>
  <c r="J89" i="48" s="1"/>
  <c r="J88" i="48" s="1"/>
  <c r="I91" i="48"/>
  <c r="L90" i="48"/>
  <c r="L89" i="48" s="1"/>
  <c r="L88" i="48" s="1"/>
  <c r="K90" i="48"/>
  <c r="K89" i="48" s="1"/>
  <c r="K88" i="48" s="1"/>
  <c r="I90" i="48"/>
  <c r="I89" i="48"/>
  <c r="I88" i="48" s="1"/>
  <c r="L86" i="48"/>
  <c r="L85" i="48" s="1"/>
  <c r="K86" i="48"/>
  <c r="K85" i="48" s="1"/>
  <c r="K84" i="48" s="1"/>
  <c r="J86" i="48"/>
  <c r="I86" i="48"/>
  <c r="I85" i="48" s="1"/>
  <c r="I84" i="48" s="1"/>
  <c r="J85" i="48"/>
  <c r="J84" i="48" s="1"/>
  <c r="L84" i="48"/>
  <c r="L80" i="48"/>
  <c r="L79" i="48" s="1"/>
  <c r="K80" i="48"/>
  <c r="J80" i="48"/>
  <c r="J79" i="48" s="1"/>
  <c r="I80" i="48"/>
  <c r="I79" i="48" s="1"/>
  <c r="K79" i="48"/>
  <c r="L75" i="48"/>
  <c r="L74" i="48" s="1"/>
  <c r="K75" i="48"/>
  <c r="K74" i="48" s="1"/>
  <c r="J75" i="48"/>
  <c r="I75" i="48"/>
  <c r="J74" i="48"/>
  <c r="J68" i="48" s="1"/>
  <c r="J67" i="48" s="1"/>
  <c r="I74" i="48"/>
  <c r="I68" i="48" s="1"/>
  <c r="I67" i="48" s="1"/>
  <c r="L70" i="48"/>
  <c r="K70" i="48"/>
  <c r="J70" i="48"/>
  <c r="J69" i="48" s="1"/>
  <c r="I70" i="48"/>
  <c r="L69" i="48"/>
  <c r="L68" i="48" s="1"/>
  <c r="L67" i="48" s="1"/>
  <c r="K69" i="48"/>
  <c r="K68" i="48" s="1"/>
  <c r="K67" i="48" s="1"/>
  <c r="I69" i="48"/>
  <c r="L50" i="48"/>
  <c r="L49" i="48" s="1"/>
  <c r="L48" i="48" s="1"/>
  <c r="L47" i="48" s="1"/>
  <c r="K50" i="48"/>
  <c r="K49" i="48" s="1"/>
  <c r="K48" i="48" s="1"/>
  <c r="K47" i="48" s="1"/>
  <c r="J50" i="48"/>
  <c r="I50" i="48"/>
  <c r="J49" i="48"/>
  <c r="J48" i="48" s="1"/>
  <c r="I49" i="48"/>
  <c r="I48" i="48" s="1"/>
  <c r="I47" i="48" s="1"/>
  <c r="J47" i="48"/>
  <c r="L45" i="48"/>
  <c r="K45" i="48"/>
  <c r="J45" i="48"/>
  <c r="I45" i="48"/>
  <c r="I44" i="48" s="1"/>
  <c r="I43" i="48" s="1"/>
  <c r="L44" i="48"/>
  <c r="L43" i="48" s="1"/>
  <c r="K44" i="48"/>
  <c r="K43" i="48" s="1"/>
  <c r="J44" i="48"/>
  <c r="J43" i="48" s="1"/>
  <c r="L41" i="48"/>
  <c r="K41" i="48"/>
  <c r="J41" i="48"/>
  <c r="I41" i="48"/>
  <c r="L39" i="48"/>
  <c r="K39" i="48"/>
  <c r="J39" i="48"/>
  <c r="J38" i="48" s="1"/>
  <c r="J37" i="48" s="1"/>
  <c r="I39" i="48"/>
  <c r="I38" i="48" s="1"/>
  <c r="I37" i="48" s="1"/>
  <c r="I36" i="48" s="1"/>
  <c r="L38" i="48"/>
  <c r="K38" i="48"/>
  <c r="L37" i="48"/>
  <c r="L36" i="48" s="1"/>
  <c r="K37" i="48"/>
  <c r="J36" i="48"/>
  <c r="L367" i="47"/>
  <c r="K367" i="47"/>
  <c r="J367" i="47"/>
  <c r="J366" i="47" s="1"/>
  <c r="I367" i="47"/>
  <c r="I366" i="47" s="1"/>
  <c r="L366" i="47"/>
  <c r="K366" i="47"/>
  <c r="L364" i="47"/>
  <c r="L363" i="47" s="1"/>
  <c r="K364" i="47"/>
  <c r="K363" i="47" s="1"/>
  <c r="J364" i="47"/>
  <c r="I364" i="47"/>
  <c r="J363" i="47"/>
  <c r="I363" i="47"/>
  <c r="L361" i="47"/>
  <c r="K361" i="47"/>
  <c r="J361" i="47"/>
  <c r="I361" i="47"/>
  <c r="L360" i="47"/>
  <c r="K360" i="47"/>
  <c r="J360" i="47"/>
  <c r="I360" i="47"/>
  <c r="L357" i="47"/>
  <c r="K357" i="47"/>
  <c r="J357" i="47"/>
  <c r="J356" i="47" s="1"/>
  <c r="I357" i="47"/>
  <c r="I356" i="47" s="1"/>
  <c r="L356" i="47"/>
  <c r="K356" i="47"/>
  <c r="L353" i="47"/>
  <c r="L352" i="47" s="1"/>
  <c r="L338" i="47" s="1"/>
  <c r="K353" i="47"/>
  <c r="K352" i="47" s="1"/>
  <c r="J353" i="47"/>
  <c r="I353" i="47"/>
  <c r="J352" i="47"/>
  <c r="I352" i="47"/>
  <c r="L349" i="47"/>
  <c r="K349" i="47"/>
  <c r="J349" i="47"/>
  <c r="I349" i="47"/>
  <c r="L348" i="47"/>
  <c r="K348" i="47"/>
  <c r="K338" i="47" s="1"/>
  <c r="K305" i="47" s="1"/>
  <c r="J348" i="47"/>
  <c r="I348" i="47"/>
  <c r="L345" i="47"/>
  <c r="K345" i="47"/>
  <c r="J345" i="47"/>
  <c r="I345" i="47"/>
  <c r="L342" i="47"/>
  <c r="K342" i="47"/>
  <c r="J342" i="47"/>
  <c r="I342" i="47"/>
  <c r="P340" i="47"/>
  <c r="O340" i="47"/>
  <c r="N340" i="47"/>
  <c r="M340" i="47"/>
  <c r="L340" i="47"/>
  <c r="K340" i="47"/>
  <c r="J340" i="47"/>
  <c r="J339" i="47" s="1"/>
  <c r="I340" i="47"/>
  <c r="I339" i="47" s="1"/>
  <c r="I338" i="47" s="1"/>
  <c r="L339" i="47"/>
  <c r="K339" i="47"/>
  <c r="L335" i="47"/>
  <c r="K335" i="47"/>
  <c r="J335" i="47"/>
  <c r="J334" i="47" s="1"/>
  <c r="I335" i="47"/>
  <c r="I334" i="47" s="1"/>
  <c r="L334" i="47"/>
  <c r="K334" i="47"/>
  <c r="L332" i="47"/>
  <c r="L331" i="47" s="1"/>
  <c r="K332" i="47"/>
  <c r="K331" i="47" s="1"/>
  <c r="J332" i="47"/>
  <c r="I332" i="47"/>
  <c r="J331" i="47"/>
  <c r="I331" i="47"/>
  <c r="L329" i="47"/>
  <c r="K329" i="47"/>
  <c r="J329" i="47"/>
  <c r="I329" i="47"/>
  <c r="L328" i="47"/>
  <c r="K328" i="47"/>
  <c r="J328" i="47"/>
  <c r="I328" i="47"/>
  <c r="L325" i="47"/>
  <c r="K325" i="47"/>
  <c r="J325" i="47"/>
  <c r="J324" i="47" s="1"/>
  <c r="I325" i="47"/>
  <c r="I324" i="47" s="1"/>
  <c r="L324" i="47"/>
  <c r="K324" i="47"/>
  <c r="L321" i="47"/>
  <c r="L320" i="47" s="1"/>
  <c r="K321" i="47"/>
  <c r="K320" i="47" s="1"/>
  <c r="J321" i="47"/>
  <c r="I321" i="47"/>
  <c r="J320" i="47"/>
  <c r="I320" i="47"/>
  <c r="L317" i="47"/>
  <c r="K317" i="47"/>
  <c r="J317" i="47"/>
  <c r="I317" i="47"/>
  <c r="L316" i="47"/>
  <c r="K316" i="47"/>
  <c r="J316" i="47"/>
  <c r="I316" i="47"/>
  <c r="L313" i="47"/>
  <c r="K313" i="47"/>
  <c r="J313" i="47"/>
  <c r="I313" i="47"/>
  <c r="I307" i="47" s="1"/>
  <c r="I306" i="47" s="1"/>
  <c r="I305" i="47" s="1"/>
  <c r="L310" i="47"/>
  <c r="K310" i="47"/>
  <c r="J310" i="47"/>
  <c r="I310" i="47"/>
  <c r="L308" i="47"/>
  <c r="L307" i="47" s="1"/>
  <c r="K308" i="47"/>
  <c r="K307" i="47" s="1"/>
  <c r="K306" i="47" s="1"/>
  <c r="J308" i="47"/>
  <c r="I308" i="47"/>
  <c r="J307" i="47"/>
  <c r="L302" i="47"/>
  <c r="K302" i="47"/>
  <c r="J302" i="47"/>
  <c r="J301" i="47" s="1"/>
  <c r="I302" i="47"/>
  <c r="I301" i="47" s="1"/>
  <c r="L301" i="47"/>
  <c r="K301" i="47"/>
  <c r="L299" i="47"/>
  <c r="L298" i="47" s="1"/>
  <c r="K299" i="47"/>
  <c r="K298" i="47" s="1"/>
  <c r="J299" i="47"/>
  <c r="I299" i="47"/>
  <c r="J298" i="47"/>
  <c r="I298" i="47"/>
  <c r="L296" i="47"/>
  <c r="K296" i="47"/>
  <c r="J296" i="47"/>
  <c r="I296" i="47"/>
  <c r="L295" i="47"/>
  <c r="K295" i="47"/>
  <c r="J295" i="47"/>
  <c r="I295" i="47"/>
  <c r="L292" i="47"/>
  <c r="K292" i="47"/>
  <c r="J292" i="47"/>
  <c r="J291" i="47" s="1"/>
  <c r="I292" i="47"/>
  <c r="I291" i="47" s="1"/>
  <c r="L291" i="47"/>
  <c r="K291" i="47"/>
  <c r="L288" i="47"/>
  <c r="L287" i="47" s="1"/>
  <c r="K288" i="47"/>
  <c r="K287" i="47" s="1"/>
  <c r="J288" i="47"/>
  <c r="I288" i="47"/>
  <c r="J287" i="47"/>
  <c r="I287" i="47"/>
  <c r="L284" i="47"/>
  <c r="K284" i="47"/>
  <c r="J284" i="47"/>
  <c r="I284" i="47"/>
  <c r="L283" i="47"/>
  <c r="K283" i="47"/>
  <c r="J283" i="47"/>
  <c r="I283" i="47"/>
  <c r="L280" i="47"/>
  <c r="K280" i="47"/>
  <c r="J280" i="47"/>
  <c r="I280" i="47"/>
  <c r="L277" i="47"/>
  <c r="K277" i="47"/>
  <c r="J277" i="47"/>
  <c r="I277" i="47"/>
  <c r="L275" i="47"/>
  <c r="L274" i="47" s="1"/>
  <c r="L273" i="47" s="1"/>
  <c r="K275" i="47"/>
  <c r="K274" i="47" s="1"/>
  <c r="J275" i="47"/>
  <c r="I275" i="47"/>
  <c r="J274" i="47"/>
  <c r="I274" i="47"/>
  <c r="I273" i="47" s="1"/>
  <c r="L270" i="47"/>
  <c r="L269" i="47" s="1"/>
  <c r="K270" i="47"/>
  <c r="K269" i="47" s="1"/>
  <c r="J270" i="47"/>
  <c r="I270" i="47"/>
  <c r="J269" i="47"/>
  <c r="I269" i="47"/>
  <c r="L267" i="47"/>
  <c r="K267" i="47"/>
  <c r="J267" i="47"/>
  <c r="I267" i="47"/>
  <c r="L266" i="47"/>
  <c r="K266" i="47"/>
  <c r="J266" i="47"/>
  <c r="I266" i="47"/>
  <c r="L264" i="47"/>
  <c r="K264" i="47"/>
  <c r="J264" i="47"/>
  <c r="J263" i="47" s="1"/>
  <c r="I264" i="47"/>
  <c r="I263" i="47" s="1"/>
  <c r="L263" i="47"/>
  <c r="K263" i="47"/>
  <c r="L260" i="47"/>
  <c r="L259" i="47" s="1"/>
  <c r="K260" i="47"/>
  <c r="K259" i="47" s="1"/>
  <c r="J260" i="47"/>
  <c r="I260" i="47"/>
  <c r="J259" i="47"/>
  <c r="I259" i="47"/>
  <c r="L256" i="47"/>
  <c r="K256" i="47"/>
  <c r="J256" i="47"/>
  <c r="I256" i="47"/>
  <c r="L255" i="47"/>
  <c r="K255" i="47"/>
  <c r="J255" i="47"/>
  <c r="I255" i="47"/>
  <c r="L252" i="47"/>
  <c r="K252" i="47"/>
  <c r="J252" i="47"/>
  <c r="J251" i="47" s="1"/>
  <c r="J241" i="47" s="1"/>
  <c r="I252" i="47"/>
  <c r="I251" i="47" s="1"/>
  <c r="I241" i="47" s="1"/>
  <c r="I240" i="47" s="1"/>
  <c r="L251" i="47"/>
  <c r="K251" i="47"/>
  <c r="L248" i="47"/>
  <c r="K248" i="47"/>
  <c r="J248" i="47"/>
  <c r="I248" i="47"/>
  <c r="L245" i="47"/>
  <c r="K245" i="47"/>
  <c r="J245" i="47"/>
  <c r="I245" i="47"/>
  <c r="L243" i="47"/>
  <c r="K243" i="47"/>
  <c r="J243" i="47"/>
  <c r="I243" i="47"/>
  <c r="L242" i="47"/>
  <c r="K242" i="47"/>
  <c r="K241" i="47" s="1"/>
  <c r="J242" i="47"/>
  <c r="I242" i="47"/>
  <c r="L236" i="47"/>
  <c r="L235" i="47" s="1"/>
  <c r="L234" i="47" s="1"/>
  <c r="K236" i="47"/>
  <c r="K235" i="47" s="1"/>
  <c r="K234" i="47" s="1"/>
  <c r="J236" i="47"/>
  <c r="I236" i="47"/>
  <c r="J235" i="47"/>
  <c r="J234" i="47" s="1"/>
  <c r="I235" i="47"/>
  <c r="I234" i="47" s="1"/>
  <c r="L232" i="47"/>
  <c r="L231" i="47" s="1"/>
  <c r="L230" i="47" s="1"/>
  <c r="K232" i="47"/>
  <c r="K231" i="47" s="1"/>
  <c r="K230" i="47" s="1"/>
  <c r="J232" i="47"/>
  <c r="I232" i="47"/>
  <c r="J231" i="47"/>
  <c r="J230" i="47" s="1"/>
  <c r="I231" i="47"/>
  <c r="I230" i="47" s="1"/>
  <c r="P223" i="47"/>
  <c r="O223" i="47"/>
  <c r="N223" i="47"/>
  <c r="M223" i="47"/>
  <c r="L223" i="47"/>
  <c r="K223" i="47"/>
  <c r="J223" i="47"/>
  <c r="J222" i="47" s="1"/>
  <c r="I223" i="47"/>
  <c r="I222" i="47" s="1"/>
  <c r="L222" i="47"/>
  <c r="K222" i="47"/>
  <c r="L220" i="47"/>
  <c r="L219" i="47" s="1"/>
  <c r="L218" i="47" s="1"/>
  <c r="K220" i="47"/>
  <c r="K219" i="47" s="1"/>
  <c r="K218" i="47" s="1"/>
  <c r="J220" i="47"/>
  <c r="I220" i="47"/>
  <c r="J219" i="47"/>
  <c r="J218" i="47" s="1"/>
  <c r="I219" i="47"/>
  <c r="L213" i="47"/>
  <c r="L212" i="47" s="1"/>
  <c r="L211" i="47" s="1"/>
  <c r="K213" i="47"/>
  <c r="K212" i="47" s="1"/>
  <c r="K211" i="47" s="1"/>
  <c r="J213" i="47"/>
  <c r="I213" i="47"/>
  <c r="J212" i="47"/>
  <c r="J211" i="47" s="1"/>
  <c r="I212" i="47"/>
  <c r="I211" i="47" s="1"/>
  <c r="L209" i="47"/>
  <c r="L208" i="47" s="1"/>
  <c r="K209" i="47"/>
  <c r="K208" i="47" s="1"/>
  <c r="J209" i="47"/>
  <c r="I209" i="47"/>
  <c r="J208" i="47"/>
  <c r="I208" i="47"/>
  <c r="L204" i="47"/>
  <c r="K204" i="47"/>
  <c r="J204" i="47"/>
  <c r="I204" i="47"/>
  <c r="L203" i="47"/>
  <c r="K203" i="47"/>
  <c r="J203" i="47"/>
  <c r="I203" i="47"/>
  <c r="L198" i="47"/>
  <c r="K198" i="47"/>
  <c r="J198" i="47"/>
  <c r="J197" i="47" s="1"/>
  <c r="I198" i="47"/>
  <c r="I197" i="47" s="1"/>
  <c r="L197" i="47"/>
  <c r="K197" i="47"/>
  <c r="L193" i="47"/>
  <c r="L192" i="47" s="1"/>
  <c r="K193" i="47"/>
  <c r="K192" i="47" s="1"/>
  <c r="J193" i="47"/>
  <c r="I193" i="47"/>
  <c r="J192" i="47"/>
  <c r="I192" i="47"/>
  <c r="L190" i="47"/>
  <c r="K190" i="47"/>
  <c r="J190" i="47"/>
  <c r="I190" i="47"/>
  <c r="L189" i="47"/>
  <c r="K189" i="47"/>
  <c r="J189" i="47"/>
  <c r="I189" i="47"/>
  <c r="J188" i="47"/>
  <c r="J187" i="47" s="1"/>
  <c r="I188" i="47"/>
  <c r="L182" i="47"/>
  <c r="K182" i="47"/>
  <c r="J182" i="47"/>
  <c r="J181" i="47" s="1"/>
  <c r="I182" i="47"/>
  <c r="I181" i="47" s="1"/>
  <c r="L181" i="47"/>
  <c r="K181" i="47"/>
  <c r="L177" i="47"/>
  <c r="L176" i="47" s="1"/>
  <c r="L175" i="47" s="1"/>
  <c r="K177" i="47"/>
  <c r="K176" i="47" s="1"/>
  <c r="K175" i="47" s="1"/>
  <c r="J177" i="47"/>
  <c r="I177" i="47"/>
  <c r="J176" i="47"/>
  <c r="I176" i="47"/>
  <c r="L173" i="47"/>
  <c r="L172" i="47" s="1"/>
  <c r="L171" i="47" s="1"/>
  <c r="K173" i="47"/>
  <c r="K172" i="47" s="1"/>
  <c r="K171" i="47" s="1"/>
  <c r="J173" i="47"/>
  <c r="I173" i="47"/>
  <c r="J172" i="47"/>
  <c r="J171" i="47" s="1"/>
  <c r="I172" i="47"/>
  <c r="I171" i="47" s="1"/>
  <c r="L170" i="47"/>
  <c r="K170" i="47"/>
  <c r="L168" i="47"/>
  <c r="K168" i="47"/>
  <c r="J168" i="47"/>
  <c r="J167" i="47" s="1"/>
  <c r="I168" i="47"/>
  <c r="I167" i="47" s="1"/>
  <c r="L167" i="47"/>
  <c r="K167" i="47"/>
  <c r="L163" i="47"/>
  <c r="L162" i="47" s="1"/>
  <c r="L161" i="47" s="1"/>
  <c r="K163" i="47"/>
  <c r="K162" i="47" s="1"/>
  <c r="K161" i="47" s="1"/>
  <c r="J163" i="47"/>
  <c r="I163" i="47"/>
  <c r="J162" i="47"/>
  <c r="I162" i="47"/>
  <c r="I161" i="47" s="1"/>
  <c r="I160" i="47" s="1"/>
  <c r="L160" i="47"/>
  <c r="K160" i="47"/>
  <c r="L157" i="47"/>
  <c r="K157" i="47"/>
  <c r="J157" i="47"/>
  <c r="J156" i="47" s="1"/>
  <c r="J155" i="47" s="1"/>
  <c r="I157" i="47"/>
  <c r="I156" i="47" s="1"/>
  <c r="I155" i="47" s="1"/>
  <c r="L156" i="47"/>
  <c r="K156" i="47"/>
  <c r="L155" i="47"/>
  <c r="L141" i="47" s="1"/>
  <c r="K155" i="47"/>
  <c r="L153" i="47"/>
  <c r="K153" i="47"/>
  <c r="J153" i="47"/>
  <c r="J152" i="47" s="1"/>
  <c r="I153" i="47"/>
  <c r="I152" i="47" s="1"/>
  <c r="L152" i="47"/>
  <c r="K152" i="47"/>
  <c r="L149" i="47"/>
  <c r="L148" i="47" s="1"/>
  <c r="L147" i="47" s="1"/>
  <c r="K149" i="47"/>
  <c r="K148" i="47" s="1"/>
  <c r="K147" i="47" s="1"/>
  <c r="J149" i="47"/>
  <c r="I149" i="47"/>
  <c r="J148" i="47"/>
  <c r="J147" i="47" s="1"/>
  <c r="I148" i="47"/>
  <c r="I147" i="47" s="1"/>
  <c r="L144" i="47"/>
  <c r="L143" i="47" s="1"/>
  <c r="L142" i="47" s="1"/>
  <c r="K144" i="47"/>
  <c r="K143" i="47" s="1"/>
  <c r="K142" i="47" s="1"/>
  <c r="J144" i="47"/>
  <c r="I144" i="47"/>
  <c r="J143" i="47"/>
  <c r="J142" i="47" s="1"/>
  <c r="J141" i="47" s="1"/>
  <c r="I143" i="47"/>
  <c r="I142" i="47" s="1"/>
  <c r="K141" i="47"/>
  <c r="L139" i="47"/>
  <c r="K139" i="47"/>
  <c r="J139" i="47"/>
  <c r="J138" i="47" s="1"/>
  <c r="J137" i="47" s="1"/>
  <c r="I139" i="47"/>
  <c r="I138" i="47" s="1"/>
  <c r="I137" i="47" s="1"/>
  <c r="L138" i="47"/>
  <c r="K138" i="47"/>
  <c r="L137" i="47"/>
  <c r="K137" i="47"/>
  <c r="L135" i="47"/>
  <c r="K135" i="47"/>
  <c r="J135" i="47"/>
  <c r="J134" i="47" s="1"/>
  <c r="J133" i="47" s="1"/>
  <c r="I135" i="47"/>
  <c r="I134" i="47" s="1"/>
  <c r="I133" i="47" s="1"/>
  <c r="L134" i="47"/>
  <c r="K134" i="47"/>
  <c r="L133" i="47"/>
  <c r="K133" i="47"/>
  <c r="L131" i="47"/>
  <c r="K131" i="47"/>
  <c r="J131" i="47"/>
  <c r="J130" i="47" s="1"/>
  <c r="J129" i="47" s="1"/>
  <c r="I131" i="47"/>
  <c r="I130" i="47" s="1"/>
  <c r="I129" i="47" s="1"/>
  <c r="L130" i="47"/>
  <c r="K130" i="47"/>
  <c r="L129" i="47"/>
  <c r="K129" i="47"/>
  <c r="L127" i="47"/>
  <c r="K127" i="47"/>
  <c r="J127" i="47"/>
  <c r="J126" i="47" s="1"/>
  <c r="J125" i="47" s="1"/>
  <c r="I127" i="47"/>
  <c r="I126" i="47" s="1"/>
  <c r="I125" i="47" s="1"/>
  <c r="L126" i="47"/>
  <c r="K126" i="47"/>
  <c r="L125" i="47"/>
  <c r="K125" i="47"/>
  <c r="L123" i="47"/>
  <c r="K123" i="47"/>
  <c r="J123" i="47"/>
  <c r="J122" i="47" s="1"/>
  <c r="J121" i="47" s="1"/>
  <c r="I123" i="47"/>
  <c r="I122" i="47" s="1"/>
  <c r="I121" i="47" s="1"/>
  <c r="I115" i="47" s="1"/>
  <c r="L122" i="47"/>
  <c r="K122" i="47"/>
  <c r="L121" i="47"/>
  <c r="K121" i="47"/>
  <c r="L118" i="47"/>
  <c r="K118" i="47"/>
  <c r="J118" i="47"/>
  <c r="J117" i="47" s="1"/>
  <c r="J116" i="47" s="1"/>
  <c r="I118" i="47"/>
  <c r="I117" i="47" s="1"/>
  <c r="I116" i="47" s="1"/>
  <c r="L117" i="47"/>
  <c r="K117" i="47"/>
  <c r="L116" i="47"/>
  <c r="K116" i="47"/>
  <c r="K115" i="47" s="1"/>
  <c r="J115" i="47"/>
  <c r="L112" i="47"/>
  <c r="K112" i="47"/>
  <c r="J112" i="47"/>
  <c r="I112" i="47"/>
  <c r="L111" i="47"/>
  <c r="L106" i="47" s="1"/>
  <c r="K111" i="47"/>
  <c r="J111" i="47"/>
  <c r="I111" i="47"/>
  <c r="L108" i="47"/>
  <c r="K108" i="47"/>
  <c r="J108" i="47"/>
  <c r="J107" i="47" s="1"/>
  <c r="J106" i="47" s="1"/>
  <c r="I108" i="47"/>
  <c r="I107" i="47" s="1"/>
  <c r="I106" i="47" s="1"/>
  <c r="L107" i="47"/>
  <c r="K107" i="47"/>
  <c r="K106" i="47"/>
  <c r="L103" i="47"/>
  <c r="K103" i="47"/>
  <c r="J103" i="47"/>
  <c r="J102" i="47" s="1"/>
  <c r="J101" i="47" s="1"/>
  <c r="J95" i="47" s="1"/>
  <c r="I103" i="47"/>
  <c r="I102" i="47" s="1"/>
  <c r="I101" i="47" s="1"/>
  <c r="L102" i="47"/>
  <c r="K102" i="47"/>
  <c r="L101" i="47"/>
  <c r="K101" i="47"/>
  <c r="L98" i="47"/>
  <c r="K98" i="47"/>
  <c r="J98" i="47"/>
  <c r="J97" i="47" s="1"/>
  <c r="J96" i="47" s="1"/>
  <c r="I98" i="47"/>
  <c r="I97" i="47" s="1"/>
  <c r="I96" i="47" s="1"/>
  <c r="L97" i="47"/>
  <c r="K97" i="47"/>
  <c r="L96" i="47"/>
  <c r="K96" i="47"/>
  <c r="I95" i="47"/>
  <c r="L91" i="47"/>
  <c r="K91" i="47"/>
  <c r="J91" i="47"/>
  <c r="I91" i="47"/>
  <c r="L90" i="47"/>
  <c r="L89" i="47" s="1"/>
  <c r="K90" i="47"/>
  <c r="K89" i="47" s="1"/>
  <c r="J90" i="47"/>
  <c r="J89" i="47" s="1"/>
  <c r="J88" i="47" s="1"/>
  <c r="I90" i="47"/>
  <c r="I89" i="47" s="1"/>
  <c r="I88" i="47" s="1"/>
  <c r="L88" i="47"/>
  <c r="K88" i="47"/>
  <c r="L86" i="47"/>
  <c r="L85" i="47" s="1"/>
  <c r="K86" i="47"/>
  <c r="K85" i="47" s="1"/>
  <c r="J86" i="47"/>
  <c r="J85" i="47" s="1"/>
  <c r="J84" i="47" s="1"/>
  <c r="I86" i="47"/>
  <c r="I85" i="47"/>
  <c r="I84" i="47" s="1"/>
  <c r="L84" i="47"/>
  <c r="K84" i="47"/>
  <c r="L80" i="47"/>
  <c r="L79" i="47" s="1"/>
  <c r="K80" i="47"/>
  <c r="K79" i="47" s="1"/>
  <c r="J80" i="47"/>
  <c r="I80" i="47"/>
  <c r="I79" i="47" s="1"/>
  <c r="I68" i="47" s="1"/>
  <c r="I67" i="47" s="1"/>
  <c r="J79" i="47"/>
  <c r="L75" i="47"/>
  <c r="K75" i="47"/>
  <c r="J75" i="47"/>
  <c r="I75" i="47"/>
  <c r="L74" i="47"/>
  <c r="K74" i="47"/>
  <c r="J74" i="47"/>
  <c r="I74" i="47"/>
  <c r="L70" i="47"/>
  <c r="K70" i="47"/>
  <c r="J70" i="47"/>
  <c r="J69" i="47" s="1"/>
  <c r="I70" i="47"/>
  <c r="I69" i="47" s="1"/>
  <c r="L69" i="47"/>
  <c r="K69" i="47"/>
  <c r="K68" i="47"/>
  <c r="K67" i="47" s="1"/>
  <c r="L50" i="47"/>
  <c r="K50" i="47"/>
  <c r="K49" i="47" s="1"/>
  <c r="K48" i="47" s="1"/>
  <c r="K47" i="47" s="1"/>
  <c r="J50" i="47"/>
  <c r="I50" i="47"/>
  <c r="L49" i="47"/>
  <c r="L48" i="47" s="1"/>
  <c r="J49" i="47"/>
  <c r="I49" i="47"/>
  <c r="I48" i="47" s="1"/>
  <c r="I47" i="47" s="1"/>
  <c r="J48" i="47"/>
  <c r="J47" i="47" s="1"/>
  <c r="L47" i="47"/>
  <c r="L45" i="47"/>
  <c r="K45" i="47"/>
  <c r="K44" i="47" s="1"/>
  <c r="J45" i="47"/>
  <c r="J44" i="47" s="1"/>
  <c r="J43" i="47" s="1"/>
  <c r="I45" i="47"/>
  <c r="I44" i="47" s="1"/>
  <c r="I43" i="47" s="1"/>
  <c r="L44" i="47"/>
  <c r="L43" i="47"/>
  <c r="K43" i="47"/>
  <c r="L41" i="47"/>
  <c r="K41" i="47"/>
  <c r="J41" i="47"/>
  <c r="I41" i="47"/>
  <c r="L39" i="47"/>
  <c r="L38" i="47" s="1"/>
  <c r="L37" i="47" s="1"/>
  <c r="L36" i="47" s="1"/>
  <c r="K39" i="47"/>
  <c r="J39" i="47"/>
  <c r="I39" i="47"/>
  <c r="K38" i="47"/>
  <c r="K37" i="47" s="1"/>
  <c r="K36" i="47" s="1"/>
  <c r="J38" i="47"/>
  <c r="J37" i="47" s="1"/>
  <c r="J36" i="47" s="1"/>
  <c r="L367" i="46"/>
  <c r="L366" i="46" s="1"/>
  <c r="K367" i="46"/>
  <c r="K366" i="46" s="1"/>
  <c r="K338" i="46" s="1"/>
  <c r="J367" i="46"/>
  <c r="J366" i="46" s="1"/>
  <c r="I367" i="46"/>
  <c r="I366" i="46" s="1"/>
  <c r="L364" i="46"/>
  <c r="L363" i="46" s="1"/>
  <c r="K364" i="46"/>
  <c r="K363" i="46" s="1"/>
  <c r="J364" i="46"/>
  <c r="J363" i="46" s="1"/>
  <c r="I364" i="46"/>
  <c r="I363" i="46"/>
  <c r="L361" i="46"/>
  <c r="L360" i="46" s="1"/>
  <c r="K361" i="46"/>
  <c r="J361" i="46"/>
  <c r="I361" i="46"/>
  <c r="K360" i="46"/>
  <c r="J360" i="46"/>
  <c r="I360" i="46"/>
  <c r="L357" i="46"/>
  <c r="K357" i="46"/>
  <c r="J357" i="46"/>
  <c r="J356" i="46" s="1"/>
  <c r="I357" i="46"/>
  <c r="I356" i="46" s="1"/>
  <c r="L356" i="46"/>
  <c r="K356" i="46"/>
  <c r="L353" i="46"/>
  <c r="K353" i="46"/>
  <c r="K352" i="46" s="1"/>
  <c r="J353" i="46"/>
  <c r="I353" i="46"/>
  <c r="I352" i="46" s="1"/>
  <c r="L352" i="46"/>
  <c r="J352" i="46"/>
  <c r="L349" i="46"/>
  <c r="K349" i="46"/>
  <c r="J349" i="46"/>
  <c r="I349" i="46"/>
  <c r="I348" i="46" s="1"/>
  <c r="L348" i="46"/>
  <c r="K348" i="46"/>
  <c r="J348" i="46"/>
  <c r="L345" i="46"/>
  <c r="K345" i="46"/>
  <c r="J345" i="46"/>
  <c r="I345" i="46"/>
  <c r="L342" i="46"/>
  <c r="K342" i="46"/>
  <c r="J342" i="46"/>
  <c r="I342" i="46"/>
  <c r="P340" i="46"/>
  <c r="O340" i="46"/>
  <c r="N340" i="46"/>
  <c r="M340" i="46"/>
  <c r="L340" i="46"/>
  <c r="K340" i="46"/>
  <c r="J340" i="46"/>
  <c r="J339" i="46" s="1"/>
  <c r="J338" i="46" s="1"/>
  <c r="I340" i="46"/>
  <c r="I339" i="46" s="1"/>
  <c r="L339" i="46"/>
  <c r="K339" i="46"/>
  <c r="L335" i="46"/>
  <c r="K335" i="46"/>
  <c r="J335" i="46"/>
  <c r="I335" i="46"/>
  <c r="I334" i="46" s="1"/>
  <c r="L334" i="46"/>
  <c r="K334" i="46"/>
  <c r="J334" i="46"/>
  <c r="L332" i="46"/>
  <c r="K332" i="46"/>
  <c r="J332" i="46"/>
  <c r="J331" i="46" s="1"/>
  <c r="I332" i="46"/>
  <c r="I331" i="46" s="1"/>
  <c r="L331" i="46"/>
  <c r="K331" i="46"/>
  <c r="L329" i="46"/>
  <c r="L328" i="46" s="1"/>
  <c r="K329" i="46"/>
  <c r="K328" i="46" s="1"/>
  <c r="J329" i="46"/>
  <c r="I329" i="46"/>
  <c r="I328" i="46" s="1"/>
  <c r="J328" i="46"/>
  <c r="L325" i="46"/>
  <c r="L324" i="46" s="1"/>
  <c r="K325" i="46"/>
  <c r="J325" i="46"/>
  <c r="I325" i="46"/>
  <c r="I324" i="46" s="1"/>
  <c r="K324" i="46"/>
  <c r="J324" i="46"/>
  <c r="L321" i="46"/>
  <c r="K321" i="46"/>
  <c r="J321" i="46"/>
  <c r="I321" i="46"/>
  <c r="L320" i="46"/>
  <c r="K320" i="46"/>
  <c r="J320" i="46"/>
  <c r="I320" i="46"/>
  <c r="L317" i="46"/>
  <c r="K317" i="46"/>
  <c r="J317" i="46"/>
  <c r="J316" i="46" s="1"/>
  <c r="I317" i="46"/>
  <c r="I316" i="46" s="1"/>
  <c r="L316" i="46"/>
  <c r="K316" i="46"/>
  <c r="L313" i="46"/>
  <c r="K313" i="46"/>
  <c r="J313" i="46"/>
  <c r="J307" i="46" s="1"/>
  <c r="J306" i="46" s="1"/>
  <c r="J305" i="46" s="1"/>
  <c r="I313" i="46"/>
  <c r="L310" i="46"/>
  <c r="K310" i="46"/>
  <c r="J310" i="46"/>
  <c r="I310" i="46"/>
  <c r="I307" i="46" s="1"/>
  <c r="L308" i="46"/>
  <c r="L307" i="46" s="1"/>
  <c r="L306" i="46" s="1"/>
  <c r="K308" i="46"/>
  <c r="J308" i="46"/>
  <c r="I308" i="46"/>
  <c r="K307" i="46"/>
  <c r="L302" i="46"/>
  <c r="K302" i="46"/>
  <c r="J302" i="46"/>
  <c r="I302" i="46"/>
  <c r="I301" i="46" s="1"/>
  <c r="L301" i="46"/>
  <c r="K301" i="46"/>
  <c r="J301" i="46"/>
  <c r="L299" i="46"/>
  <c r="K299" i="46"/>
  <c r="K298" i="46" s="1"/>
  <c r="J299" i="46"/>
  <c r="J298" i="46" s="1"/>
  <c r="I299" i="46"/>
  <c r="I298" i="46" s="1"/>
  <c r="L298" i="46"/>
  <c r="L296" i="46"/>
  <c r="L295" i="46" s="1"/>
  <c r="K296" i="46"/>
  <c r="K295" i="46" s="1"/>
  <c r="J296" i="46"/>
  <c r="I296" i="46"/>
  <c r="J295" i="46"/>
  <c r="I295" i="46"/>
  <c r="L292" i="46"/>
  <c r="K292" i="46"/>
  <c r="J292" i="46"/>
  <c r="I292" i="46"/>
  <c r="I291" i="46" s="1"/>
  <c r="L291" i="46"/>
  <c r="K291" i="46"/>
  <c r="J291" i="46"/>
  <c r="L288" i="46"/>
  <c r="K288" i="46"/>
  <c r="J288" i="46"/>
  <c r="I288" i="46"/>
  <c r="I287" i="46" s="1"/>
  <c r="L287" i="46"/>
  <c r="K287" i="46"/>
  <c r="J287" i="46"/>
  <c r="L284" i="46"/>
  <c r="K284" i="46"/>
  <c r="K283" i="46" s="1"/>
  <c r="J284" i="46"/>
  <c r="J283" i="46" s="1"/>
  <c r="J273" i="46" s="1"/>
  <c r="I284" i="46"/>
  <c r="L283" i="46"/>
  <c r="I283" i="46"/>
  <c r="L280" i="46"/>
  <c r="K280" i="46"/>
  <c r="J280" i="46"/>
  <c r="I280" i="46"/>
  <c r="L277" i="46"/>
  <c r="K277" i="46"/>
  <c r="J277" i="46"/>
  <c r="I277" i="46"/>
  <c r="L275" i="46"/>
  <c r="K275" i="46"/>
  <c r="J275" i="46"/>
  <c r="I275" i="46"/>
  <c r="I274" i="46" s="1"/>
  <c r="L274" i="46"/>
  <c r="K274" i="46"/>
  <c r="J274" i="46"/>
  <c r="L270" i="46"/>
  <c r="L269" i="46" s="1"/>
  <c r="K270" i="46"/>
  <c r="J270" i="46"/>
  <c r="I270" i="46"/>
  <c r="I269" i="46" s="1"/>
  <c r="K269" i="46"/>
  <c r="J269" i="46"/>
  <c r="L267" i="46"/>
  <c r="K267" i="46"/>
  <c r="J267" i="46"/>
  <c r="I267" i="46"/>
  <c r="L266" i="46"/>
  <c r="K266" i="46"/>
  <c r="J266" i="46"/>
  <c r="I266" i="46"/>
  <c r="L264" i="46"/>
  <c r="K264" i="46"/>
  <c r="J264" i="46"/>
  <c r="J263" i="46" s="1"/>
  <c r="I264" i="46"/>
  <c r="I263" i="46" s="1"/>
  <c r="L263" i="46"/>
  <c r="K263" i="46"/>
  <c r="L260" i="46"/>
  <c r="L259" i="46" s="1"/>
  <c r="K260" i="46"/>
  <c r="K259" i="46" s="1"/>
  <c r="J260" i="46"/>
  <c r="I260" i="46"/>
  <c r="I259" i="46" s="1"/>
  <c r="J259" i="46"/>
  <c r="L256" i="46"/>
  <c r="L255" i="46" s="1"/>
  <c r="K256" i="46"/>
  <c r="J256" i="46"/>
  <c r="I256" i="46"/>
  <c r="I255" i="46" s="1"/>
  <c r="K255" i="46"/>
  <c r="J255" i="46"/>
  <c r="L252" i="46"/>
  <c r="K252" i="46"/>
  <c r="J252" i="46"/>
  <c r="I252" i="46"/>
  <c r="L251" i="46"/>
  <c r="K251" i="46"/>
  <c r="J251" i="46"/>
  <c r="I251" i="46"/>
  <c r="L248" i="46"/>
  <c r="K248" i="46"/>
  <c r="J248" i="46"/>
  <c r="I248" i="46"/>
  <c r="L245" i="46"/>
  <c r="K245" i="46"/>
  <c r="J245" i="46"/>
  <c r="I245" i="46"/>
  <c r="L243" i="46"/>
  <c r="L242" i="46" s="1"/>
  <c r="K243" i="46"/>
  <c r="K242" i="46" s="1"/>
  <c r="K241" i="46" s="1"/>
  <c r="J243" i="46"/>
  <c r="I243" i="46"/>
  <c r="J242" i="46"/>
  <c r="I242" i="46"/>
  <c r="L236" i="46"/>
  <c r="K236" i="46"/>
  <c r="J236" i="46"/>
  <c r="I236" i="46"/>
  <c r="I235" i="46" s="1"/>
  <c r="I234" i="46" s="1"/>
  <c r="L235" i="46"/>
  <c r="L234" i="46" s="1"/>
  <c r="K235" i="46"/>
  <c r="K234" i="46" s="1"/>
  <c r="J235" i="46"/>
  <c r="J234" i="46" s="1"/>
  <c r="L232" i="46"/>
  <c r="L231" i="46" s="1"/>
  <c r="K232" i="46"/>
  <c r="K231" i="46" s="1"/>
  <c r="K230" i="46" s="1"/>
  <c r="J232" i="46"/>
  <c r="I232" i="46"/>
  <c r="I231" i="46" s="1"/>
  <c r="I230" i="46" s="1"/>
  <c r="J231" i="46"/>
  <c r="J230" i="46" s="1"/>
  <c r="L230" i="46"/>
  <c r="P223" i="46"/>
  <c r="O223" i="46"/>
  <c r="N223" i="46"/>
  <c r="M223" i="46"/>
  <c r="L223" i="46"/>
  <c r="K223" i="46"/>
  <c r="J223" i="46"/>
  <c r="I223" i="46"/>
  <c r="I222" i="46" s="1"/>
  <c r="L222" i="46"/>
  <c r="K222" i="46"/>
  <c r="K218" i="46" s="1"/>
  <c r="J222" i="46"/>
  <c r="L220" i="46"/>
  <c r="K220" i="46"/>
  <c r="J220" i="46"/>
  <c r="I220" i="46"/>
  <c r="I219" i="46" s="1"/>
  <c r="L219" i="46"/>
  <c r="L218" i="46" s="1"/>
  <c r="K219" i="46"/>
  <c r="J219" i="46"/>
  <c r="J218" i="46"/>
  <c r="L213" i="46"/>
  <c r="K213" i="46"/>
  <c r="J213" i="46"/>
  <c r="I213" i="46"/>
  <c r="L212" i="46"/>
  <c r="L211" i="46" s="1"/>
  <c r="K212" i="46"/>
  <c r="K211" i="46" s="1"/>
  <c r="J212" i="46"/>
  <c r="I212" i="46"/>
  <c r="I211" i="46" s="1"/>
  <c r="J211" i="46"/>
  <c r="L209" i="46"/>
  <c r="L208" i="46" s="1"/>
  <c r="K209" i="46"/>
  <c r="J209" i="46"/>
  <c r="I209" i="46"/>
  <c r="I208" i="46" s="1"/>
  <c r="K208" i="46"/>
  <c r="J208" i="46"/>
  <c r="L204" i="46"/>
  <c r="K204" i="46"/>
  <c r="J204" i="46"/>
  <c r="J203" i="46" s="1"/>
  <c r="I204" i="46"/>
  <c r="I203" i="46" s="1"/>
  <c r="L203" i="46"/>
  <c r="K203" i="46"/>
  <c r="L198" i="46"/>
  <c r="K198" i="46"/>
  <c r="K197" i="46" s="1"/>
  <c r="J198" i="46"/>
  <c r="I198" i="46"/>
  <c r="I197" i="46" s="1"/>
  <c r="L197" i="46"/>
  <c r="J197" i="46"/>
  <c r="L193" i="46"/>
  <c r="L192" i="46" s="1"/>
  <c r="L188" i="46" s="1"/>
  <c r="K193" i="46"/>
  <c r="J193" i="46"/>
  <c r="J192" i="46" s="1"/>
  <c r="I193" i="46"/>
  <c r="I192" i="46" s="1"/>
  <c r="K192" i="46"/>
  <c r="L190" i="46"/>
  <c r="K190" i="46"/>
  <c r="K189" i="46" s="1"/>
  <c r="J190" i="46"/>
  <c r="J189" i="46" s="1"/>
  <c r="J188" i="46" s="1"/>
  <c r="J187" i="46" s="1"/>
  <c r="I190" i="46"/>
  <c r="L189" i="46"/>
  <c r="I189" i="46"/>
  <c r="L182" i="46"/>
  <c r="L181" i="46" s="1"/>
  <c r="L175" i="46" s="1"/>
  <c r="K182" i="46"/>
  <c r="J182" i="46"/>
  <c r="J181" i="46" s="1"/>
  <c r="I182" i="46"/>
  <c r="I181" i="46" s="1"/>
  <c r="K181" i="46"/>
  <c r="L177" i="46"/>
  <c r="K177" i="46"/>
  <c r="K176" i="46" s="1"/>
  <c r="K175" i="46" s="1"/>
  <c r="J177" i="46"/>
  <c r="J176" i="46" s="1"/>
  <c r="J175" i="46" s="1"/>
  <c r="I177" i="46"/>
  <c r="L176" i="46"/>
  <c r="I176" i="46"/>
  <c r="L173" i="46"/>
  <c r="L172" i="46" s="1"/>
  <c r="L171" i="46" s="1"/>
  <c r="L170" i="46" s="1"/>
  <c r="K173" i="46"/>
  <c r="J173" i="46"/>
  <c r="J172" i="46" s="1"/>
  <c r="I173" i="46"/>
  <c r="I172" i="46" s="1"/>
  <c r="I171" i="46" s="1"/>
  <c r="K172" i="46"/>
  <c r="K171" i="46"/>
  <c r="J171" i="46"/>
  <c r="J170" i="46" s="1"/>
  <c r="L168" i="46"/>
  <c r="K168" i="46"/>
  <c r="K167" i="46" s="1"/>
  <c r="J168" i="46"/>
  <c r="J167" i="46" s="1"/>
  <c r="I168" i="46"/>
  <c r="I167" i="46" s="1"/>
  <c r="L167" i="46"/>
  <c r="L163" i="46"/>
  <c r="L162" i="46" s="1"/>
  <c r="L161" i="46" s="1"/>
  <c r="L160" i="46" s="1"/>
  <c r="K163" i="46"/>
  <c r="K162" i="46" s="1"/>
  <c r="K161" i="46" s="1"/>
  <c r="K160" i="46" s="1"/>
  <c r="J163" i="46"/>
  <c r="I163" i="46"/>
  <c r="I162" i="46" s="1"/>
  <c r="I161" i="46" s="1"/>
  <c r="I160" i="46" s="1"/>
  <c r="J162" i="46"/>
  <c r="L157" i="46"/>
  <c r="L156" i="46" s="1"/>
  <c r="L155" i="46" s="1"/>
  <c r="K157" i="46"/>
  <c r="J157" i="46"/>
  <c r="I157" i="46"/>
  <c r="I156" i="46" s="1"/>
  <c r="I155" i="46" s="1"/>
  <c r="K156" i="46"/>
  <c r="K155" i="46" s="1"/>
  <c r="J156" i="46"/>
  <c r="J155" i="46" s="1"/>
  <c r="L153" i="46"/>
  <c r="K153" i="46"/>
  <c r="K152" i="46" s="1"/>
  <c r="J153" i="46"/>
  <c r="J152" i="46" s="1"/>
  <c r="I153" i="46"/>
  <c r="I152" i="46" s="1"/>
  <c r="L152" i="46"/>
  <c r="L149" i="46"/>
  <c r="L148" i="46" s="1"/>
  <c r="L147" i="46" s="1"/>
  <c r="K149" i="46"/>
  <c r="K148" i="46" s="1"/>
  <c r="K147" i="46" s="1"/>
  <c r="J149" i="46"/>
  <c r="I149" i="46"/>
  <c r="I148" i="46" s="1"/>
  <c r="I147" i="46" s="1"/>
  <c r="J148" i="46"/>
  <c r="J147" i="46" s="1"/>
  <c r="L144" i="46"/>
  <c r="L143" i="46" s="1"/>
  <c r="L142" i="46" s="1"/>
  <c r="K144" i="46"/>
  <c r="J144" i="46"/>
  <c r="J143" i="46" s="1"/>
  <c r="J142" i="46" s="1"/>
  <c r="I144" i="46"/>
  <c r="I143" i="46" s="1"/>
  <c r="I142" i="46" s="1"/>
  <c r="I141" i="46" s="1"/>
  <c r="K143" i="46"/>
  <c r="K142" i="46"/>
  <c r="L139" i="46"/>
  <c r="L138" i="46" s="1"/>
  <c r="L137" i="46" s="1"/>
  <c r="K139" i="46"/>
  <c r="K138" i="46" s="1"/>
  <c r="K137" i="46" s="1"/>
  <c r="J139" i="46"/>
  <c r="I139" i="46"/>
  <c r="I138" i="46" s="1"/>
  <c r="I137" i="46" s="1"/>
  <c r="J138" i="46"/>
  <c r="J137" i="46" s="1"/>
  <c r="L135" i="46"/>
  <c r="L134" i="46" s="1"/>
  <c r="L133" i="46" s="1"/>
  <c r="K135" i="46"/>
  <c r="J135" i="46"/>
  <c r="J134" i="46" s="1"/>
  <c r="I135" i="46"/>
  <c r="I134" i="46" s="1"/>
  <c r="I133" i="46" s="1"/>
  <c r="K134" i="46"/>
  <c r="K133" i="46"/>
  <c r="J133" i="46"/>
  <c r="L131" i="46"/>
  <c r="K131" i="46"/>
  <c r="J131" i="46"/>
  <c r="J130" i="46" s="1"/>
  <c r="J129" i="46" s="1"/>
  <c r="I131" i="46"/>
  <c r="I130" i="46" s="1"/>
  <c r="I129" i="46" s="1"/>
  <c r="L130" i="46"/>
  <c r="L129" i="46" s="1"/>
  <c r="K130" i="46"/>
  <c r="K129" i="46" s="1"/>
  <c r="L127" i="46"/>
  <c r="L126" i="46" s="1"/>
  <c r="L125" i="46" s="1"/>
  <c r="K127" i="46"/>
  <c r="K126" i="46" s="1"/>
  <c r="K125" i="46" s="1"/>
  <c r="J127" i="46"/>
  <c r="I127" i="46"/>
  <c r="I126" i="46" s="1"/>
  <c r="I125" i="46" s="1"/>
  <c r="J126" i="46"/>
  <c r="J125" i="46" s="1"/>
  <c r="L123" i="46"/>
  <c r="L122" i="46" s="1"/>
  <c r="L121" i="46" s="1"/>
  <c r="K123" i="46"/>
  <c r="J123" i="46"/>
  <c r="J122" i="46" s="1"/>
  <c r="J121" i="46" s="1"/>
  <c r="I123" i="46"/>
  <c r="I122" i="46" s="1"/>
  <c r="I121" i="46" s="1"/>
  <c r="K122" i="46"/>
  <c r="K121" i="46"/>
  <c r="L118" i="46"/>
  <c r="K118" i="46"/>
  <c r="K117" i="46" s="1"/>
  <c r="K116" i="46" s="1"/>
  <c r="J118" i="46"/>
  <c r="I118" i="46"/>
  <c r="I117" i="46" s="1"/>
  <c r="I116" i="46" s="1"/>
  <c r="L117" i="46"/>
  <c r="L116" i="46" s="1"/>
  <c r="J117" i="46"/>
  <c r="J116" i="46"/>
  <c r="J115" i="46" s="1"/>
  <c r="L112" i="46"/>
  <c r="L111" i="46" s="1"/>
  <c r="K112" i="46"/>
  <c r="J112" i="46"/>
  <c r="J111" i="46" s="1"/>
  <c r="I112" i="46"/>
  <c r="I111" i="46" s="1"/>
  <c r="K111" i="46"/>
  <c r="L108" i="46"/>
  <c r="K108" i="46"/>
  <c r="K107" i="46" s="1"/>
  <c r="K106" i="46" s="1"/>
  <c r="J108" i="46"/>
  <c r="J107" i="46" s="1"/>
  <c r="J106" i="46" s="1"/>
  <c r="I108" i="46"/>
  <c r="L107" i="46"/>
  <c r="I107" i="46"/>
  <c r="L106" i="46"/>
  <c r="L103" i="46"/>
  <c r="L102" i="46" s="1"/>
  <c r="L101" i="46" s="1"/>
  <c r="K103" i="46"/>
  <c r="J103" i="46"/>
  <c r="J102" i="46" s="1"/>
  <c r="J101" i="46" s="1"/>
  <c r="I103" i="46"/>
  <c r="I102" i="46" s="1"/>
  <c r="I101" i="46" s="1"/>
  <c r="K102" i="46"/>
  <c r="K101" i="46"/>
  <c r="L98" i="46"/>
  <c r="K98" i="46"/>
  <c r="J98" i="46"/>
  <c r="I98" i="46"/>
  <c r="I97" i="46" s="1"/>
  <c r="I96" i="46" s="1"/>
  <c r="L97" i="46"/>
  <c r="L96" i="46" s="1"/>
  <c r="L95" i="46" s="1"/>
  <c r="K97" i="46"/>
  <c r="K96" i="46" s="1"/>
  <c r="J97" i="46"/>
  <c r="J96" i="46" s="1"/>
  <c r="K95" i="46"/>
  <c r="L91" i="46"/>
  <c r="K91" i="46"/>
  <c r="J91" i="46"/>
  <c r="I91" i="46"/>
  <c r="I90" i="46" s="1"/>
  <c r="I89" i="46" s="1"/>
  <c r="I88" i="46" s="1"/>
  <c r="L90" i="46"/>
  <c r="L89" i="46" s="1"/>
  <c r="L88" i="46" s="1"/>
  <c r="K90" i="46"/>
  <c r="K89" i="46" s="1"/>
  <c r="K88" i="46" s="1"/>
  <c r="J90" i="46"/>
  <c r="J89" i="46"/>
  <c r="J88" i="46" s="1"/>
  <c r="L86" i="46"/>
  <c r="K86" i="46"/>
  <c r="J86" i="46"/>
  <c r="J85" i="46" s="1"/>
  <c r="I86" i="46"/>
  <c r="I85" i="46" s="1"/>
  <c r="I84" i="46" s="1"/>
  <c r="L85" i="46"/>
  <c r="L84" i="46" s="1"/>
  <c r="K85" i="46"/>
  <c r="K84" i="46"/>
  <c r="J84" i="46"/>
  <c r="L80" i="46"/>
  <c r="K80" i="46"/>
  <c r="J80" i="46"/>
  <c r="I80" i="46"/>
  <c r="I79" i="46" s="1"/>
  <c r="L79" i="46"/>
  <c r="K79" i="46"/>
  <c r="K68" i="46" s="1"/>
  <c r="K67" i="46" s="1"/>
  <c r="J79" i="46"/>
  <c r="L75" i="46"/>
  <c r="K75" i="46"/>
  <c r="J75" i="46"/>
  <c r="I75" i="46"/>
  <c r="I74" i="46" s="1"/>
  <c r="L74" i="46"/>
  <c r="L68" i="46" s="1"/>
  <c r="L67" i="46" s="1"/>
  <c r="K74" i="46"/>
  <c r="J74" i="46"/>
  <c r="L70" i="46"/>
  <c r="K70" i="46"/>
  <c r="K69" i="46" s="1"/>
  <c r="J70" i="46"/>
  <c r="J69" i="46" s="1"/>
  <c r="J68" i="46" s="1"/>
  <c r="J67" i="46" s="1"/>
  <c r="I70" i="46"/>
  <c r="I69" i="46" s="1"/>
  <c r="L69" i="46"/>
  <c r="L50" i="46"/>
  <c r="L49" i="46" s="1"/>
  <c r="L48" i="46" s="1"/>
  <c r="L47" i="46" s="1"/>
  <c r="K50" i="46"/>
  <c r="K49" i="46" s="1"/>
  <c r="K48" i="46" s="1"/>
  <c r="K47" i="46" s="1"/>
  <c r="J50" i="46"/>
  <c r="I50" i="46"/>
  <c r="I49" i="46" s="1"/>
  <c r="I48" i="46" s="1"/>
  <c r="I47" i="46" s="1"/>
  <c r="J49" i="46"/>
  <c r="J48" i="46" s="1"/>
  <c r="J47" i="46" s="1"/>
  <c r="L45" i="46"/>
  <c r="L44" i="46" s="1"/>
  <c r="L43" i="46" s="1"/>
  <c r="K45" i="46"/>
  <c r="J45" i="46"/>
  <c r="I45" i="46"/>
  <c r="K44" i="46"/>
  <c r="K43" i="46" s="1"/>
  <c r="J44" i="46"/>
  <c r="J43" i="46" s="1"/>
  <c r="I44" i="46"/>
  <c r="I43" i="46" s="1"/>
  <c r="L41" i="46"/>
  <c r="K41" i="46"/>
  <c r="J41" i="46"/>
  <c r="I41" i="46"/>
  <c r="L39" i="46"/>
  <c r="K39" i="46"/>
  <c r="J39" i="46"/>
  <c r="J38" i="46" s="1"/>
  <c r="J37" i="46" s="1"/>
  <c r="I39" i="46"/>
  <c r="I38" i="46" s="1"/>
  <c r="I37" i="46" s="1"/>
  <c r="L38" i="46"/>
  <c r="K38" i="46"/>
  <c r="L37" i="46"/>
  <c r="K37" i="46"/>
  <c r="K36" i="46" s="1"/>
  <c r="L367" i="45"/>
  <c r="K367" i="45"/>
  <c r="J367" i="45"/>
  <c r="I367" i="45"/>
  <c r="I366" i="45" s="1"/>
  <c r="L366" i="45"/>
  <c r="K366" i="45"/>
  <c r="J366" i="45"/>
  <c r="L364" i="45"/>
  <c r="K364" i="45"/>
  <c r="K363" i="45" s="1"/>
  <c r="J364" i="45"/>
  <c r="J363" i="45" s="1"/>
  <c r="I364" i="45"/>
  <c r="I363" i="45" s="1"/>
  <c r="L363" i="45"/>
  <c r="L361" i="45"/>
  <c r="L360" i="45" s="1"/>
  <c r="K361" i="45"/>
  <c r="K360" i="45" s="1"/>
  <c r="J361" i="45"/>
  <c r="I361" i="45"/>
  <c r="J360" i="45"/>
  <c r="I360" i="45"/>
  <c r="L357" i="45"/>
  <c r="K357" i="45"/>
  <c r="J357" i="45"/>
  <c r="I357" i="45"/>
  <c r="I356" i="45" s="1"/>
  <c r="L356" i="45"/>
  <c r="K356" i="45"/>
  <c r="J356" i="45"/>
  <c r="L353" i="45"/>
  <c r="K353" i="45"/>
  <c r="J353" i="45"/>
  <c r="I353" i="45"/>
  <c r="I352" i="45" s="1"/>
  <c r="L352" i="45"/>
  <c r="K352" i="45"/>
  <c r="J352" i="45"/>
  <c r="L349" i="45"/>
  <c r="K349" i="45"/>
  <c r="K348" i="45" s="1"/>
  <c r="J349" i="45"/>
  <c r="J348" i="45" s="1"/>
  <c r="I349" i="45"/>
  <c r="I348" i="45" s="1"/>
  <c r="L348" i="45"/>
  <c r="L345" i="45"/>
  <c r="K345" i="45"/>
  <c r="J345" i="45"/>
  <c r="I345" i="45"/>
  <c r="L342" i="45"/>
  <c r="K342" i="45"/>
  <c r="J342" i="45"/>
  <c r="I342" i="45"/>
  <c r="P340" i="45"/>
  <c r="O340" i="45"/>
  <c r="N340" i="45"/>
  <c r="M340" i="45"/>
  <c r="L340" i="45"/>
  <c r="L339" i="45" s="1"/>
  <c r="K340" i="45"/>
  <c r="K339" i="45" s="1"/>
  <c r="J340" i="45"/>
  <c r="I340" i="45"/>
  <c r="J339" i="45"/>
  <c r="I339" i="45"/>
  <c r="L335" i="45"/>
  <c r="K335" i="45"/>
  <c r="K334" i="45" s="1"/>
  <c r="J335" i="45"/>
  <c r="J334" i="45" s="1"/>
  <c r="I335" i="45"/>
  <c r="I334" i="45" s="1"/>
  <c r="L334" i="45"/>
  <c r="L332" i="45"/>
  <c r="L331" i="45" s="1"/>
  <c r="K332" i="45"/>
  <c r="K331" i="45" s="1"/>
  <c r="J332" i="45"/>
  <c r="I332" i="45"/>
  <c r="I331" i="45" s="1"/>
  <c r="J331" i="45"/>
  <c r="L329" i="45"/>
  <c r="L328" i="45" s="1"/>
  <c r="K329" i="45"/>
  <c r="J329" i="45"/>
  <c r="I329" i="45"/>
  <c r="I328" i="45" s="1"/>
  <c r="K328" i="45"/>
  <c r="J328" i="45"/>
  <c r="L325" i="45"/>
  <c r="K325" i="45"/>
  <c r="J325" i="45"/>
  <c r="I325" i="45"/>
  <c r="I324" i="45" s="1"/>
  <c r="L324" i="45"/>
  <c r="K324" i="45"/>
  <c r="J324" i="45"/>
  <c r="L321" i="45"/>
  <c r="K321" i="45"/>
  <c r="J321" i="45"/>
  <c r="I321" i="45"/>
  <c r="I320" i="45" s="1"/>
  <c r="L320" i="45"/>
  <c r="K320" i="45"/>
  <c r="J320" i="45"/>
  <c r="L317" i="45"/>
  <c r="K317" i="45"/>
  <c r="J317" i="45"/>
  <c r="J316" i="45" s="1"/>
  <c r="I317" i="45"/>
  <c r="I316" i="45" s="1"/>
  <c r="L316" i="45"/>
  <c r="K316" i="45"/>
  <c r="L313" i="45"/>
  <c r="K313" i="45"/>
  <c r="J313" i="45"/>
  <c r="J307" i="45" s="1"/>
  <c r="I313" i="45"/>
  <c r="L310" i="45"/>
  <c r="K310" i="45"/>
  <c r="J310" i="45"/>
  <c r="I310" i="45"/>
  <c r="I307" i="45" s="1"/>
  <c r="L308" i="45"/>
  <c r="L307" i="45" s="1"/>
  <c r="K308" i="45"/>
  <c r="J308" i="45"/>
  <c r="I308" i="45"/>
  <c r="K307" i="45"/>
  <c r="L302" i="45"/>
  <c r="K302" i="45"/>
  <c r="J302" i="45"/>
  <c r="I302" i="45"/>
  <c r="I301" i="45" s="1"/>
  <c r="L301" i="45"/>
  <c r="K301" i="45"/>
  <c r="J301" i="45"/>
  <c r="L299" i="45"/>
  <c r="K299" i="45"/>
  <c r="J299" i="45"/>
  <c r="J298" i="45" s="1"/>
  <c r="I299" i="45"/>
  <c r="I298" i="45" s="1"/>
  <c r="L298" i="45"/>
  <c r="K298" i="45"/>
  <c r="L296" i="45"/>
  <c r="K296" i="45"/>
  <c r="K295" i="45" s="1"/>
  <c r="J296" i="45"/>
  <c r="J295" i="45" s="1"/>
  <c r="I296" i="45"/>
  <c r="I295" i="45" s="1"/>
  <c r="L295" i="45"/>
  <c r="L292" i="45"/>
  <c r="L291" i="45" s="1"/>
  <c r="K292" i="45"/>
  <c r="K291" i="45" s="1"/>
  <c r="J292" i="45"/>
  <c r="I292" i="45"/>
  <c r="I291" i="45" s="1"/>
  <c r="J291" i="45"/>
  <c r="L288" i="45"/>
  <c r="L287" i="45" s="1"/>
  <c r="K288" i="45"/>
  <c r="J288" i="45"/>
  <c r="I288" i="45"/>
  <c r="I287" i="45" s="1"/>
  <c r="K287" i="45"/>
  <c r="J287" i="45"/>
  <c r="L284" i="45"/>
  <c r="K284" i="45"/>
  <c r="J284" i="45"/>
  <c r="I284" i="45"/>
  <c r="I283" i="45" s="1"/>
  <c r="L283" i="45"/>
  <c r="K283" i="45"/>
  <c r="J283" i="45"/>
  <c r="L280" i="45"/>
  <c r="K280" i="45"/>
  <c r="J280" i="45"/>
  <c r="I280" i="45"/>
  <c r="L277" i="45"/>
  <c r="K277" i="45"/>
  <c r="J277" i="45"/>
  <c r="I277" i="45"/>
  <c r="L275" i="45"/>
  <c r="K275" i="45"/>
  <c r="K274" i="45" s="1"/>
  <c r="K273" i="45" s="1"/>
  <c r="J275" i="45"/>
  <c r="J274" i="45" s="1"/>
  <c r="I275" i="45"/>
  <c r="I274" i="45" s="1"/>
  <c r="L274" i="45"/>
  <c r="L270" i="45"/>
  <c r="K270" i="45"/>
  <c r="J270" i="45"/>
  <c r="I270" i="45"/>
  <c r="I269" i="45" s="1"/>
  <c r="L269" i="45"/>
  <c r="K269" i="45"/>
  <c r="J269" i="45"/>
  <c r="L267" i="45"/>
  <c r="K267" i="45"/>
  <c r="J267" i="45"/>
  <c r="J266" i="45" s="1"/>
  <c r="I267" i="45"/>
  <c r="I266" i="45" s="1"/>
  <c r="L266" i="45"/>
  <c r="K266" i="45"/>
  <c r="L264" i="45"/>
  <c r="K264" i="45"/>
  <c r="K263" i="45" s="1"/>
  <c r="J264" i="45"/>
  <c r="J263" i="45" s="1"/>
  <c r="I264" i="45"/>
  <c r="L263" i="45"/>
  <c r="I263" i="45"/>
  <c r="L260" i="45"/>
  <c r="L259" i="45" s="1"/>
  <c r="K260" i="45"/>
  <c r="J260" i="45"/>
  <c r="I260" i="45"/>
  <c r="K259" i="45"/>
  <c r="J259" i="45"/>
  <c r="I259" i="45"/>
  <c r="L256" i="45"/>
  <c r="K256" i="45"/>
  <c r="J256" i="45"/>
  <c r="I256" i="45"/>
  <c r="I255" i="45" s="1"/>
  <c r="L255" i="45"/>
  <c r="K255" i="45"/>
  <c r="J255" i="45"/>
  <c r="L252" i="45"/>
  <c r="K252" i="45"/>
  <c r="J252" i="45"/>
  <c r="J251" i="45" s="1"/>
  <c r="I252" i="45"/>
  <c r="I251" i="45" s="1"/>
  <c r="L251" i="45"/>
  <c r="K251" i="45"/>
  <c r="L248" i="45"/>
  <c r="K248" i="45"/>
  <c r="J248" i="45"/>
  <c r="I248" i="45"/>
  <c r="L245" i="45"/>
  <c r="K245" i="45"/>
  <c r="J245" i="45"/>
  <c r="I245" i="45"/>
  <c r="L243" i="45"/>
  <c r="L242" i="45" s="1"/>
  <c r="K243" i="45"/>
  <c r="J243" i="45"/>
  <c r="I243" i="45"/>
  <c r="K242" i="45"/>
  <c r="K241" i="45" s="1"/>
  <c r="J242" i="45"/>
  <c r="J241" i="45" s="1"/>
  <c r="I242" i="45"/>
  <c r="L236" i="45"/>
  <c r="K236" i="45"/>
  <c r="J236" i="45"/>
  <c r="I236" i="45"/>
  <c r="I235" i="45" s="1"/>
  <c r="I234" i="45" s="1"/>
  <c r="L235" i="45"/>
  <c r="L234" i="45" s="1"/>
  <c r="K235" i="45"/>
  <c r="K234" i="45" s="1"/>
  <c r="J235" i="45"/>
  <c r="J234" i="45"/>
  <c r="L232" i="45"/>
  <c r="L231" i="45" s="1"/>
  <c r="L230" i="45" s="1"/>
  <c r="K232" i="45"/>
  <c r="J232" i="45"/>
  <c r="I232" i="45"/>
  <c r="K231" i="45"/>
  <c r="K230" i="45" s="1"/>
  <c r="J231" i="45"/>
  <c r="J230" i="45" s="1"/>
  <c r="I231" i="45"/>
  <c r="I230" i="45" s="1"/>
  <c r="P223" i="45"/>
  <c r="O223" i="45"/>
  <c r="N223" i="45"/>
  <c r="M223" i="45"/>
  <c r="L223" i="45"/>
  <c r="K223" i="45"/>
  <c r="J223" i="45"/>
  <c r="J222" i="45" s="1"/>
  <c r="I223" i="45"/>
  <c r="I222" i="45" s="1"/>
  <c r="L222" i="45"/>
  <c r="K222" i="45"/>
  <c r="L220" i="45"/>
  <c r="K220" i="45"/>
  <c r="K219" i="45" s="1"/>
  <c r="K218" i="45" s="1"/>
  <c r="J220" i="45"/>
  <c r="J219" i="45" s="1"/>
  <c r="J218" i="45" s="1"/>
  <c r="I220" i="45"/>
  <c r="I219" i="45" s="1"/>
  <c r="L219" i="45"/>
  <c r="L218" i="45"/>
  <c r="L213" i="45"/>
  <c r="K213" i="45"/>
  <c r="J213" i="45"/>
  <c r="I213" i="45"/>
  <c r="I212" i="45" s="1"/>
  <c r="I211" i="45" s="1"/>
  <c r="L212" i="45"/>
  <c r="L211" i="45" s="1"/>
  <c r="K212" i="45"/>
  <c r="J212" i="45"/>
  <c r="K211" i="45"/>
  <c r="J211" i="45"/>
  <c r="L209" i="45"/>
  <c r="K209" i="45"/>
  <c r="J209" i="45"/>
  <c r="I209" i="45"/>
  <c r="L208" i="45"/>
  <c r="K208" i="45"/>
  <c r="J208" i="45"/>
  <c r="I208" i="45"/>
  <c r="L204" i="45"/>
  <c r="K204" i="45"/>
  <c r="J204" i="45"/>
  <c r="J203" i="45" s="1"/>
  <c r="I204" i="45"/>
  <c r="I203" i="45" s="1"/>
  <c r="L203" i="45"/>
  <c r="K203" i="45"/>
  <c r="L198" i="45"/>
  <c r="K198" i="45"/>
  <c r="K197" i="45" s="1"/>
  <c r="J198" i="45"/>
  <c r="J197" i="45" s="1"/>
  <c r="I198" i="45"/>
  <c r="I197" i="45" s="1"/>
  <c r="L197" i="45"/>
  <c r="L193" i="45"/>
  <c r="L192" i="45" s="1"/>
  <c r="K193" i="45"/>
  <c r="K192" i="45" s="1"/>
  <c r="J193" i="45"/>
  <c r="I193" i="45"/>
  <c r="J192" i="45"/>
  <c r="I192" i="45"/>
  <c r="L190" i="45"/>
  <c r="K190" i="45"/>
  <c r="J190" i="45"/>
  <c r="I190" i="45"/>
  <c r="I189" i="45" s="1"/>
  <c r="L189" i="45"/>
  <c r="K189" i="45"/>
  <c r="J189" i="45"/>
  <c r="L182" i="45"/>
  <c r="L181" i="45" s="1"/>
  <c r="K182" i="45"/>
  <c r="K181" i="45" s="1"/>
  <c r="J182" i="45"/>
  <c r="I182" i="45"/>
  <c r="I181" i="45" s="1"/>
  <c r="J181" i="45"/>
  <c r="L177" i="45"/>
  <c r="L176" i="45" s="1"/>
  <c r="K177" i="45"/>
  <c r="J177" i="45"/>
  <c r="I177" i="45"/>
  <c r="I176" i="45" s="1"/>
  <c r="I175" i="45" s="1"/>
  <c r="K176" i="45"/>
  <c r="J176" i="45"/>
  <c r="J175" i="45" s="1"/>
  <c r="L173" i="45"/>
  <c r="K173" i="45"/>
  <c r="K172" i="45" s="1"/>
  <c r="K171" i="45" s="1"/>
  <c r="J173" i="45"/>
  <c r="J172" i="45" s="1"/>
  <c r="J171" i="45" s="1"/>
  <c r="J170" i="45" s="1"/>
  <c r="I173" i="45"/>
  <c r="I172" i="45" s="1"/>
  <c r="I171" i="45" s="1"/>
  <c r="L172" i="45"/>
  <c r="L171" i="45"/>
  <c r="L168" i="45"/>
  <c r="L167" i="45" s="1"/>
  <c r="K168" i="45"/>
  <c r="K167" i="45" s="1"/>
  <c r="J168" i="45"/>
  <c r="I168" i="45"/>
  <c r="J167" i="45"/>
  <c r="I167" i="45"/>
  <c r="L163" i="45"/>
  <c r="K163" i="45"/>
  <c r="J163" i="45"/>
  <c r="I163" i="45"/>
  <c r="I162" i="45" s="1"/>
  <c r="L162" i="45"/>
  <c r="L161" i="45" s="1"/>
  <c r="L160" i="45" s="1"/>
  <c r="K162" i="45"/>
  <c r="J162" i="45"/>
  <c r="J161" i="45" s="1"/>
  <c r="J160" i="45" s="1"/>
  <c r="L157" i="45"/>
  <c r="K157" i="45"/>
  <c r="J157" i="45"/>
  <c r="I157" i="45"/>
  <c r="I156" i="45" s="1"/>
  <c r="I155" i="45" s="1"/>
  <c r="L156" i="45"/>
  <c r="L155" i="45" s="1"/>
  <c r="K156" i="45"/>
  <c r="K155" i="45" s="1"/>
  <c r="J156" i="45"/>
  <c r="J155" i="45"/>
  <c r="L153" i="45"/>
  <c r="L152" i="45" s="1"/>
  <c r="K153" i="45"/>
  <c r="J153" i="45"/>
  <c r="I153" i="45"/>
  <c r="I152" i="45" s="1"/>
  <c r="K152" i="45"/>
  <c r="J152" i="45"/>
  <c r="L149" i="45"/>
  <c r="K149" i="45"/>
  <c r="J149" i="45"/>
  <c r="I149" i="45"/>
  <c r="I148" i="45" s="1"/>
  <c r="I147" i="45" s="1"/>
  <c r="L148" i="45"/>
  <c r="L147" i="45" s="1"/>
  <c r="K148" i="45"/>
  <c r="K147" i="45" s="1"/>
  <c r="J148" i="45"/>
  <c r="J147" i="45" s="1"/>
  <c r="L144" i="45"/>
  <c r="L143" i="45" s="1"/>
  <c r="K144" i="45"/>
  <c r="K143" i="45" s="1"/>
  <c r="K142" i="45" s="1"/>
  <c r="J144" i="45"/>
  <c r="I144" i="45"/>
  <c r="I143" i="45" s="1"/>
  <c r="I142" i="45" s="1"/>
  <c r="J143" i="45"/>
  <c r="J142" i="45" s="1"/>
  <c r="L142" i="45"/>
  <c r="L141" i="45" s="1"/>
  <c r="L139" i="45"/>
  <c r="L138" i="45" s="1"/>
  <c r="L137" i="45" s="1"/>
  <c r="K139" i="45"/>
  <c r="J139" i="45"/>
  <c r="I139" i="45"/>
  <c r="K138" i="45"/>
  <c r="K137" i="45" s="1"/>
  <c r="J138" i="45"/>
  <c r="J137" i="45" s="1"/>
  <c r="I138" i="45"/>
  <c r="I137" i="45" s="1"/>
  <c r="L135" i="45"/>
  <c r="L134" i="45" s="1"/>
  <c r="L133" i="45" s="1"/>
  <c r="K135" i="45"/>
  <c r="K134" i="45" s="1"/>
  <c r="K133" i="45" s="1"/>
  <c r="J135" i="45"/>
  <c r="I135" i="45"/>
  <c r="J134" i="45"/>
  <c r="J133" i="45" s="1"/>
  <c r="I134" i="45"/>
  <c r="I133" i="45" s="1"/>
  <c r="L131" i="45"/>
  <c r="K131" i="45"/>
  <c r="K130" i="45" s="1"/>
  <c r="K129" i="45" s="1"/>
  <c r="J131" i="45"/>
  <c r="J130" i="45" s="1"/>
  <c r="J129" i="45" s="1"/>
  <c r="I131" i="45"/>
  <c r="I130" i="45" s="1"/>
  <c r="I129" i="45" s="1"/>
  <c r="L130" i="45"/>
  <c r="L129" i="45"/>
  <c r="L127" i="45"/>
  <c r="K127" i="45"/>
  <c r="J127" i="45"/>
  <c r="I127" i="45"/>
  <c r="I126" i="45" s="1"/>
  <c r="I125" i="45" s="1"/>
  <c r="L126" i="45"/>
  <c r="L125" i="45" s="1"/>
  <c r="K126" i="45"/>
  <c r="K125" i="45" s="1"/>
  <c r="J126" i="45"/>
  <c r="J125" i="45"/>
  <c r="L123" i="45"/>
  <c r="L122" i="45" s="1"/>
  <c r="L121" i="45" s="1"/>
  <c r="K123" i="45"/>
  <c r="J123" i="45"/>
  <c r="I123" i="45"/>
  <c r="K122" i="45"/>
  <c r="K121" i="45" s="1"/>
  <c r="J122" i="45"/>
  <c r="J121" i="45" s="1"/>
  <c r="I122" i="45"/>
  <c r="I121" i="45" s="1"/>
  <c r="L118" i="45"/>
  <c r="L117" i="45" s="1"/>
  <c r="L116" i="45" s="1"/>
  <c r="L115" i="45" s="1"/>
  <c r="K118" i="45"/>
  <c r="K117" i="45" s="1"/>
  <c r="K116" i="45" s="1"/>
  <c r="J118" i="45"/>
  <c r="I118" i="45"/>
  <c r="I117" i="45" s="1"/>
  <c r="I116" i="45" s="1"/>
  <c r="J117" i="45"/>
  <c r="J116" i="45" s="1"/>
  <c r="J115" i="45" s="1"/>
  <c r="L112" i="45"/>
  <c r="K112" i="45"/>
  <c r="J112" i="45"/>
  <c r="I112" i="45"/>
  <c r="I111" i="45" s="1"/>
  <c r="L111" i="45"/>
  <c r="K111" i="45"/>
  <c r="J111" i="45"/>
  <c r="L108" i="45"/>
  <c r="K108" i="45"/>
  <c r="J108" i="45"/>
  <c r="I108" i="45"/>
  <c r="I107" i="45" s="1"/>
  <c r="I106" i="45" s="1"/>
  <c r="L107" i="45"/>
  <c r="L106" i="45" s="1"/>
  <c r="K107" i="45"/>
  <c r="K106" i="45" s="1"/>
  <c r="J107" i="45"/>
  <c r="J106" i="45"/>
  <c r="L103" i="45"/>
  <c r="L102" i="45" s="1"/>
  <c r="L101" i="45" s="1"/>
  <c r="K103" i="45"/>
  <c r="J103" i="45"/>
  <c r="I103" i="45"/>
  <c r="K102" i="45"/>
  <c r="K101" i="45" s="1"/>
  <c r="J102" i="45"/>
  <c r="J101" i="45" s="1"/>
  <c r="I102" i="45"/>
  <c r="I101" i="45" s="1"/>
  <c r="L98" i="45"/>
  <c r="L97" i="45" s="1"/>
  <c r="K98" i="45"/>
  <c r="K97" i="45" s="1"/>
  <c r="K96" i="45" s="1"/>
  <c r="J98" i="45"/>
  <c r="I98" i="45"/>
  <c r="I97" i="45" s="1"/>
  <c r="I96" i="45" s="1"/>
  <c r="J97" i="45"/>
  <c r="J96" i="45" s="1"/>
  <c r="J95" i="45" s="1"/>
  <c r="L96" i="45"/>
  <c r="L95" i="45" s="1"/>
  <c r="L91" i="45"/>
  <c r="L90" i="45" s="1"/>
  <c r="L89" i="45" s="1"/>
  <c r="L88" i="45" s="1"/>
  <c r="K91" i="45"/>
  <c r="J91" i="45"/>
  <c r="I91" i="45"/>
  <c r="K90" i="45"/>
  <c r="K89" i="45" s="1"/>
  <c r="K88" i="45" s="1"/>
  <c r="J90" i="45"/>
  <c r="J89" i="45" s="1"/>
  <c r="J88" i="45" s="1"/>
  <c r="I90" i="45"/>
  <c r="I89" i="45" s="1"/>
  <c r="I88" i="45" s="1"/>
  <c r="L86" i="45"/>
  <c r="K86" i="45"/>
  <c r="J86" i="45"/>
  <c r="I86" i="45"/>
  <c r="I85" i="45" s="1"/>
  <c r="I84" i="45" s="1"/>
  <c r="L85" i="45"/>
  <c r="L84" i="45" s="1"/>
  <c r="K85" i="45"/>
  <c r="J85" i="45"/>
  <c r="K84" i="45"/>
  <c r="J84" i="45"/>
  <c r="L80" i="45"/>
  <c r="K80" i="45"/>
  <c r="J80" i="45"/>
  <c r="I80" i="45"/>
  <c r="L79" i="45"/>
  <c r="K79" i="45"/>
  <c r="J79" i="45"/>
  <c r="I79" i="45"/>
  <c r="L75" i="45"/>
  <c r="K75" i="45"/>
  <c r="J75" i="45"/>
  <c r="J74" i="45" s="1"/>
  <c r="I75" i="45"/>
  <c r="I74" i="45" s="1"/>
  <c r="L74" i="45"/>
  <c r="K74" i="45"/>
  <c r="L70" i="45"/>
  <c r="K70" i="45"/>
  <c r="K69" i="45" s="1"/>
  <c r="K68" i="45" s="1"/>
  <c r="K67" i="45" s="1"/>
  <c r="J70" i="45"/>
  <c r="J69" i="45" s="1"/>
  <c r="J68" i="45" s="1"/>
  <c r="J67" i="45" s="1"/>
  <c r="I70" i="45"/>
  <c r="I69" i="45" s="1"/>
  <c r="L69" i="45"/>
  <c r="L68" i="45"/>
  <c r="L67" i="45" s="1"/>
  <c r="L50" i="45"/>
  <c r="L49" i="45" s="1"/>
  <c r="L48" i="45" s="1"/>
  <c r="L47" i="45" s="1"/>
  <c r="K50" i="45"/>
  <c r="K49" i="45" s="1"/>
  <c r="K48" i="45" s="1"/>
  <c r="K47" i="45" s="1"/>
  <c r="J50" i="45"/>
  <c r="I50" i="45"/>
  <c r="I49" i="45" s="1"/>
  <c r="I48" i="45" s="1"/>
  <c r="I47" i="45" s="1"/>
  <c r="J49" i="45"/>
  <c r="J48" i="45" s="1"/>
  <c r="J47" i="45" s="1"/>
  <c r="L45" i="45"/>
  <c r="L44" i="45" s="1"/>
  <c r="L43" i="45" s="1"/>
  <c r="K45" i="45"/>
  <c r="J45" i="45"/>
  <c r="I45" i="45"/>
  <c r="I44" i="45" s="1"/>
  <c r="I43" i="45" s="1"/>
  <c r="K44" i="45"/>
  <c r="K43" i="45" s="1"/>
  <c r="J44" i="45"/>
  <c r="J43" i="45" s="1"/>
  <c r="L41" i="45"/>
  <c r="K41" i="45"/>
  <c r="J41" i="45"/>
  <c r="I41" i="45"/>
  <c r="L39" i="45"/>
  <c r="K39" i="45"/>
  <c r="J39" i="45"/>
  <c r="I39" i="45"/>
  <c r="I38" i="45" s="1"/>
  <c r="I37" i="45" s="1"/>
  <c r="I36" i="45" s="1"/>
  <c r="L38" i="45"/>
  <c r="L37" i="45" s="1"/>
  <c r="K38" i="45"/>
  <c r="J38" i="45"/>
  <c r="K37" i="45"/>
  <c r="J37" i="45"/>
  <c r="J36" i="45" s="1"/>
  <c r="L367" i="44"/>
  <c r="K367" i="44"/>
  <c r="J367" i="44"/>
  <c r="I367" i="44"/>
  <c r="I366" i="44" s="1"/>
  <c r="L366" i="44"/>
  <c r="K366" i="44"/>
  <c r="J366" i="44"/>
  <c r="L364" i="44"/>
  <c r="K364" i="44"/>
  <c r="J364" i="44"/>
  <c r="I364" i="44"/>
  <c r="I363" i="44" s="1"/>
  <c r="L363" i="44"/>
  <c r="K363" i="44"/>
  <c r="J363" i="44"/>
  <c r="L361" i="44"/>
  <c r="K361" i="44"/>
  <c r="J361" i="44"/>
  <c r="J360" i="44" s="1"/>
  <c r="I361" i="44"/>
  <c r="I360" i="44" s="1"/>
  <c r="L360" i="44"/>
  <c r="K360" i="44"/>
  <c r="L357" i="44"/>
  <c r="K357" i="44"/>
  <c r="K356" i="44" s="1"/>
  <c r="J357" i="44"/>
  <c r="J356" i="44" s="1"/>
  <c r="J338" i="44" s="1"/>
  <c r="I357" i="44"/>
  <c r="I356" i="44" s="1"/>
  <c r="L356" i="44"/>
  <c r="L353" i="44"/>
  <c r="L352" i="44" s="1"/>
  <c r="K353" i="44"/>
  <c r="K352" i="44" s="1"/>
  <c r="J353" i="44"/>
  <c r="I353" i="44"/>
  <c r="J352" i="44"/>
  <c r="I352" i="44"/>
  <c r="L349" i="44"/>
  <c r="K349" i="44"/>
  <c r="J349" i="44"/>
  <c r="I349" i="44"/>
  <c r="I348" i="44" s="1"/>
  <c r="L348" i="44"/>
  <c r="K348" i="44"/>
  <c r="J348" i="44"/>
  <c r="L345" i="44"/>
  <c r="K345" i="44"/>
  <c r="J345" i="44"/>
  <c r="I345" i="44"/>
  <c r="L342" i="44"/>
  <c r="K342" i="44"/>
  <c r="J342" i="44"/>
  <c r="I342" i="44"/>
  <c r="P340" i="44"/>
  <c r="O340" i="44"/>
  <c r="N340" i="44"/>
  <c r="M340" i="44"/>
  <c r="L340" i="44"/>
  <c r="K340" i="44"/>
  <c r="J340" i="44"/>
  <c r="I340" i="44"/>
  <c r="I339" i="44" s="1"/>
  <c r="L339" i="44"/>
  <c r="K339" i="44"/>
  <c r="K338" i="44" s="1"/>
  <c r="J339" i="44"/>
  <c r="L335" i="44"/>
  <c r="L334" i="44" s="1"/>
  <c r="K335" i="44"/>
  <c r="J335" i="44"/>
  <c r="I335" i="44"/>
  <c r="I334" i="44" s="1"/>
  <c r="K334" i="44"/>
  <c r="J334" i="44"/>
  <c r="L332" i="44"/>
  <c r="K332" i="44"/>
  <c r="J332" i="44"/>
  <c r="I332" i="44"/>
  <c r="L331" i="44"/>
  <c r="K331" i="44"/>
  <c r="J331" i="44"/>
  <c r="I331" i="44"/>
  <c r="L329" i="44"/>
  <c r="K329" i="44"/>
  <c r="J329" i="44"/>
  <c r="J328" i="44" s="1"/>
  <c r="I329" i="44"/>
  <c r="I328" i="44" s="1"/>
  <c r="L328" i="44"/>
  <c r="K328" i="44"/>
  <c r="L325" i="44"/>
  <c r="K325" i="44"/>
  <c r="K324" i="44" s="1"/>
  <c r="J325" i="44"/>
  <c r="J324" i="44" s="1"/>
  <c r="I325" i="44"/>
  <c r="L324" i="44"/>
  <c r="I324" i="44"/>
  <c r="L321" i="44"/>
  <c r="L320" i="44" s="1"/>
  <c r="K321" i="44"/>
  <c r="J321" i="44"/>
  <c r="I321" i="44"/>
  <c r="I320" i="44" s="1"/>
  <c r="K320" i="44"/>
  <c r="J320" i="44"/>
  <c r="L317" i="44"/>
  <c r="K317" i="44"/>
  <c r="J317" i="44"/>
  <c r="I317" i="44"/>
  <c r="I316" i="44" s="1"/>
  <c r="L316" i="44"/>
  <c r="K316" i="44"/>
  <c r="J316" i="44"/>
  <c r="L313" i="44"/>
  <c r="K313" i="44"/>
  <c r="J313" i="44"/>
  <c r="I313" i="44"/>
  <c r="L310" i="44"/>
  <c r="L307" i="44" s="1"/>
  <c r="K310" i="44"/>
  <c r="J310" i="44"/>
  <c r="I310" i="44"/>
  <c r="L308" i="44"/>
  <c r="K308" i="44"/>
  <c r="K307" i="44" s="1"/>
  <c r="J308" i="44"/>
  <c r="J307" i="44" s="1"/>
  <c r="I308" i="44"/>
  <c r="I307" i="44"/>
  <c r="L306" i="44"/>
  <c r="L302" i="44"/>
  <c r="L301" i="44" s="1"/>
  <c r="K302" i="44"/>
  <c r="J302" i="44"/>
  <c r="I302" i="44"/>
  <c r="I301" i="44" s="1"/>
  <c r="K301" i="44"/>
  <c r="J301" i="44"/>
  <c r="L299" i="44"/>
  <c r="K299" i="44"/>
  <c r="J299" i="44"/>
  <c r="I299" i="44"/>
  <c r="L298" i="44"/>
  <c r="K298" i="44"/>
  <c r="J298" i="44"/>
  <c r="I298" i="44"/>
  <c r="L296" i="44"/>
  <c r="K296" i="44"/>
  <c r="J296" i="44"/>
  <c r="J295" i="44" s="1"/>
  <c r="I296" i="44"/>
  <c r="I295" i="44" s="1"/>
  <c r="L295" i="44"/>
  <c r="K295" i="44"/>
  <c r="L292" i="44"/>
  <c r="L291" i="44" s="1"/>
  <c r="K292" i="44"/>
  <c r="K291" i="44" s="1"/>
  <c r="J292" i="44"/>
  <c r="J291" i="44" s="1"/>
  <c r="J273" i="44" s="1"/>
  <c r="I292" i="44"/>
  <c r="I291" i="44" s="1"/>
  <c r="L288" i="44"/>
  <c r="L287" i="44" s="1"/>
  <c r="K288" i="44"/>
  <c r="J288" i="44"/>
  <c r="I288" i="44"/>
  <c r="I287" i="44" s="1"/>
  <c r="K287" i="44"/>
  <c r="J287" i="44"/>
  <c r="L284" i="44"/>
  <c r="K284" i="44"/>
  <c r="K283" i="44" s="1"/>
  <c r="K273" i="44" s="1"/>
  <c r="J284" i="44"/>
  <c r="I284" i="44"/>
  <c r="L283" i="44"/>
  <c r="J283" i="44"/>
  <c r="I283" i="44"/>
  <c r="L280" i="44"/>
  <c r="K280" i="44"/>
  <c r="J280" i="44"/>
  <c r="I280" i="44"/>
  <c r="L277" i="44"/>
  <c r="K277" i="44"/>
  <c r="J277" i="44"/>
  <c r="I277" i="44"/>
  <c r="L275" i="44"/>
  <c r="L274" i="44" s="1"/>
  <c r="L273" i="44" s="1"/>
  <c r="K275" i="44"/>
  <c r="K274" i="44" s="1"/>
  <c r="J275" i="44"/>
  <c r="I275" i="44"/>
  <c r="I274" i="44" s="1"/>
  <c r="J274" i="44"/>
  <c r="L270" i="44"/>
  <c r="K270" i="44"/>
  <c r="J270" i="44"/>
  <c r="J269" i="44" s="1"/>
  <c r="I270" i="44"/>
  <c r="I269" i="44" s="1"/>
  <c r="L269" i="44"/>
  <c r="K269" i="44"/>
  <c r="L267" i="44"/>
  <c r="K267" i="44"/>
  <c r="K266" i="44" s="1"/>
  <c r="J267" i="44"/>
  <c r="J266" i="44" s="1"/>
  <c r="I267" i="44"/>
  <c r="I266" i="44" s="1"/>
  <c r="L266" i="44"/>
  <c r="L264" i="44"/>
  <c r="L263" i="44" s="1"/>
  <c r="K264" i="44"/>
  <c r="K263" i="44" s="1"/>
  <c r="J264" i="44"/>
  <c r="J263" i="44" s="1"/>
  <c r="I264" i="44"/>
  <c r="I263" i="44" s="1"/>
  <c r="L260" i="44"/>
  <c r="K260" i="44"/>
  <c r="K259" i="44" s="1"/>
  <c r="J260" i="44"/>
  <c r="I260" i="44"/>
  <c r="I259" i="44" s="1"/>
  <c r="L259" i="44"/>
  <c r="J259" i="44"/>
  <c r="L256" i="44"/>
  <c r="L255" i="44" s="1"/>
  <c r="K256" i="44"/>
  <c r="J256" i="44"/>
  <c r="I256" i="44"/>
  <c r="I255" i="44" s="1"/>
  <c r="K255" i="44"/>
  <c r="J255" i="44"/>
  <c r="L252" i="44"/>
  <c r="K252" i="44"/>
  <c r="K251" i="44" s="1"/>
  <c r="J252" i="44"/>
  <c r="I252" i="44"/>
  <c r="I251" i="44" s="1"/>
  <c r="L251" i="44"/>
  <c r="J251" i="44"/>
  <c r="L248" i="44"/>
  <c r="K248" i="44"/>
  <c r="J248" i="44"/>
  <c r="I248" i="44"/>
  <c r="L245" i="44"/>
  <c r="K245" i="44"/>
  <c r="J245" i="44"/>
  <c r="I245" i="44"/>
  <c r="L243" i="44"/>
  <c r="L242" i="44" s="1"/>
  <c r="K243" i="44"/>
  <c r="K242" i="44" s="1"/>
  <c r="J243" i="44"/>
  <c r="I243" i="44"/>
  <c r="I242" i="44" s="1"/>
  <c r="J242" i="44"/>
  <c r="J241" i="44"/>
  <c r="J240" i="44" s="1"/>
  <c r="L236" i="44"/>
  <c r="K236" i="44"/>
  <c r="J236" i="44"/>
  <c r="J235" i="44" s="1"/>
  <c r="I236" i="44"/>
  <c r="I235" i="44" s="1"/>
  <c r="I234" i="44" s="1"/>
  <c r="L235" i="44"/>
  <c r="K235" i="44"/>
  <c r="K234" i="44" s="1"/>
  <c r="L234" i="44"/>
  <c r="J234" i="44"/>
  <c r="L232" i="44"/>
  <c r="K232" i="44"/>
  <c r="J232" i="44"/>
  <c r="I232" i="44"/>
  <c r="I231" i="44" s="1"/>
  <c r="I230" i="44" s="1"/>
  <c r="L231" i="44"/>
  <c r="L230" i="44" s="1"/>
  <c r="K231" i="44"/>
  <c r="K230" i="44" s="1"/>
  <c r="J231" i="44"/>
  <c r="J230" i="44" s="1"/>
  <c r="P223" i="44"/>
  <c r="O223" i="44"/>
  <c r="N223" i="44"/>
  <c r="M223" i="44"/>
  <c r="L223" i="44"/>
  <c r="L222" i="44" s="1"/>
  <c r="L218" i="44" s="1"/>
  <c r="K223" i="44"/>
  <c r="K222" i="44" s="1"/>
  <c r="J223" i="44"/>
  <c r="J222" i="44" s="1"/>
  <c r="I223" i="44"/>
  <c r="I222" i="44" s="1"/>
  <c r="L220" i="44"/>
  <c r="L219" i="44" s="1"/>
  <c r="K220" i="44"/>
  <c r="J220" i="44"/>
  <c r="J219" i="44" s="1"/>
  <c r="J218" i="44" s="1"/>
  <c r="I220" i="44"/>
  <c r="I219" i="44" s="1"/>
  <c r="K219" i="44"/>
  <c r="K218" i="44" s="1"/>
  <c r="L213" i="44"/>
  <c r="K213" i="44"/>
  <c r="J213" i="44"/>
  <c r="J212" i="44" s="1"/>
  <c r="I213" i="44"/>
  <c r="I212" i="44" s="1"/>
  <c r="I211" i="44" s="1"/>
  <c r="L212" i="44"/>
  <c r="K212" i="44"/>
  <c r="K211" i="44" s="1"/>
  <c r="L211" i="44"/>
  <c r="J211" i="44"/>
  <c r="L209" i="44"/>
  <c r="L208" i="44" s="1"/>
  <c r="K209" i="44"/>
  <c r="K208" i="44" s="1"/>
  <c r="J209" i="44"/>
  <c r="I209" i="44"/>
  <c r="I208" i="44" s="1"/>
  <c r="J208" i="44"/>
  <c r="L204" i="44"/>
  <c r="K204" i="44"/>
  <c r="K203" i="44" s="1"/>
  <c r="J204" i="44"/>
  <c r="J203" i="44" s="1"/>
  <c r="I204" i="44"/>
  <c r="I203" i="44" s="1"/>
  <c r="L203" i="44"/>
  <c r="L198" i="44"/>
  <c r="K198" i="44"/>
  <c r="K197" i="44" s="1"/>
  <c r="J198" i="44"/>
  <c r="J197" i="44" s="1"/>
  <c r="I198" i="44"/>
  <c r="I197" i="44" s="1"/>
  <c r="L197" i="44"/>
  <c r="L193" i="44"/>
  <c r="K193" i="44"/>
  <c r="K192" i="44" s="1"/>
  <c r="J193" i="44"/>
  <c r="I193" i="44"/>
  <c r="I192" i="44" s="1"/>
  <c r="L192" i="44"/>
  <c r="J192" i="44"/>
  <c r="L190" i="44"/>
  <c r="L189" i="44" s="1"/>
  <c r="K190" i="44"/>
  <c r="J190" i="44"/>
  <c r="I190" i="44"/>
  <c r="I189" i="44" s="1"/>
  <c r="K189" i="44"/>
  <c r="J189" i="44"/>
  <c r="J188" i="44" s="1"/>
  <c r="J187" i="44" s="1"/>
  <c r="L182" i="44"/>
  <c r="L181" i="44" s="1"/>
  <c r="L175" i="44" s="1"/>
  <c r="K182" i="44"/>
  <c r="J182" i="44"/>
  <c r="J181" i="44" s="1"/>
  <c r="I182" i="44"/>
  <c r="I181" i="44" s="1"/>
  <c r="K181" i="44"/>
  <c r="L177" i="44"/>
  <c r="K177" i="44"/>
  <c r="K176" i="44" s="1"/>
  <c r="K175" i="44" s="1"/>
  <c r="J177" i="44"/>
  <c r="I177" i="44"/>
  <c r="I176" i="44" s="1"/>
  <c r="L176" i="44"/>
  <c r="J176" i="44"/>
  <c r="J175" i="44" s="1"/>
  <c r="L173" i="44"/>
  <c r="L172" i="44" s="1"/>
  <c r="L171" i="44" s="1"/>
  <c r="K173" i="44"/>
  <c r="K172" i="44" s="1"/>
  <c r="K171" i="44" s="1"/>
  <c r="K170" i="44" s="1"/>
  <c r="J173" i="44"/>
  <c r="I173" i="44"/>
  <c r="I172" i="44" s="1"/>
  <c r="I171" i="44" s="1"/>
  <c r="J172" i="44"/>
  <c r="J171" i="44"/>
  <c r="L168" i="44"/>
  <c r="L167" i="44" s="1"/>
  <c r="K168" i="44"/>
  <c r="J168" i="44"/>
  <c r="J167" i="44" s="1"/>
  <c r="J161" i="44" s="1"/>
  <c r="J160" i="44" s="1"/>
  <c r="I168" i="44"/>
  <c r="I167" i="44" s="1"/>
  <c r="K167" i="44"/>
  <c r="L163" i="44"/>
  <c r="K163" i="44"/>
  <c r="K162" i="44" s="1"/>
  <c r="K161" i="44" s="1"/>
  <c r="K160" i="44" s="1"/>
  <c r="J163" i="44"/>
  <c r="I163" i="44"/>
  <c r="L162" i="44"/>
  <c r="L161" i="44" s="1"/>
  <c r="L160" i="44" s="1"/>
  <c r="J162" i="44"/>
  <c r="I162" i="44"/>
  <c r="L157" i="44"/>
  <c r="K157" i="44"/>
  <c r="J157" i="44"/>
  <c r="J156" i="44" s="1"/>
  <c r="J155" i="44" s="1"/>
  <c r="I157" i="44"/>
  <c r="I156" i="44" s="1"/>
  <c r="I155" i="44" s="1"/>
  <c r="L156" i="44"/>
  <c r="L155" i="44" s="1"/>
  <c r="K156" i="44"/>
  <c r="K155" i="44" s="1"/>
  <c r="L153" i="44"/>
  <c r="K153" i="44"/>
  <c r="K152" i="44" s="1"/>
  <c r="J153" i="44"/>
  <c r="I153" i="44"/>
  <c r="I152" i="44" s="1"/>
  <c r="L152" i="44"/>
  <c r="J152" i="44"/>
  <c r="L149" i="44"/>
  <c r="L148" i="44" s="1"/>
  <c r="L147" i="44" s="1"/>
  <c r="K149" i="44"/>
  <c r="J149" i="44"/>
  <c r="I149" i="44"/>
  <c r="I148" i="44" s="1"/>
  <c r="I147" i="44" s="1"/>
  <c r="K148" i="44"/>
  <c r="K147" i="44" s="1"/>
  <c r="J148" i="44"/>
  <c r="J147" i="44" s="1"/>
  <c r="L144" i="44"/>
  <c r="L143" i="44" s="1"/>
  <c r="K144" i="44"/>
  <c r="J144" i="44"/>
  <c r="J143" i="44" s="1"/>
  <c r="J142" i="44" s="1"/>
  <c r="J141" i="44" s="1"/>
  <c r="I144" i="44"/>
  <c r="K143" i="44"/>
  <c r="K142" i="44" s="1"/>
  <c r="I143" i="44"/>
  <c r="I142" i="44" s="1"/>
  <c r="L142" i="44"/>
  <c r="L141" i="44" s="1"/>
  <c r="L139" i="44"/>
  <c r="L138" i="44" s="1"/>
  <c r="L137" i="44" s="1"/>
  <c r="K139" i="44"/>
  <c r="J139" i="44"/>
  <c r="I139" i="44"/>
  <c r="I138" i="44" s="1"/>
  <c r="I137" i="44" s="1"/>
  <c r="K138" i="44"/>
  <c r="K137" i="44" s="1"/>
  <c r="J138" i="44"/>
  <c r="J137" i="44" s="1"/>
  <c r="L135" i="44"/>
  <c r="L134" i="44" s="1"/>
  <c r="K135" i="44"/>
  <c r="J135" i="44"/>
  <c r="J134" i="44" s="1"/>
  <c r="J133" i="44" s="1"/>
  <c r="I135" i="44"/>
  <c r="K134" i="44"/>
  <c r="K133" i="44" s="1"/>
  <c r="I134" i="44"/>
  <c r="I133" i="44" s="1"/>
  <c r="L133" i="44"/>
  <c r="L131" i="44"/>
  <c r="L130" i="44" s="1"/>
  <c r="L129" i="44" s="1"/>
  <c r="K131" i="44"/>
  <c r="K130" i="44" s="1"/>
  <c r="K129" i="44" s="1"/>
  <c r="J131" i="44"/>
  <c r="I131" i="44"/>
  <c r="I130" i="44" s="1"/>
  <c r="I129" i="44" s="1"/>
  <c r="J130" i="44"/>
  <c r="J129" i="44"/>
  <c r="L127" i="44"/>
  <c r="K127" i="44"/>
  <c r="J127" i="44"/>
  <c r="J126" i="44" s="1"/>
  <c r="J125" i="44" s="1"/>
  <c r="I127" i="44"/>
  <c r="I126" i="44" s="1"/>
  <c r="I125" i="44" s="1"/>
  <c r="L126" i="44"/>
  <c r="L125" i="44" s="1"/>
  <c r="K126" i="44"/>
  <c r="K125" i="44" s="1"/>
  <c r="L123" i="44"/>
  <c r="K123" i="44"/>
  <c r="K122" i="44" s="1"/>
  <c r="K121" i="44" s="1"/>
  <c r="J123" i="44"/>
  <c r="I123" i="44"/>
  <c r="I122" i="44" s="1"/>
  <c r="I121" i="44" s="1"/>
  <c r="L122" i="44"/>
  <c r="J122" i="44"/>
  <c r="J121" i="44" s="1"/>
  <c r="L121" i="44"/>
  <c r="L118" i="44"/>
  <c r="L117" i="44" s="1"/>
  <c r="L116" i="44" s="1"/>
  <c r="K118" i="44"/>
  <c r="K117" i="44" s="1"/>
  <c r="K116" i="44" s="1"/>
  <c r="J118" i="44"/>
  <c r="I118" i="44"/>
  <c r="I117" i="44" s="1"/>
  <c r="I116" i="44" s="1"/>
  <c r="J117" i="44"/>
  <c r="J116" i="44"/>
  <c r="L112" i="44"/>
  <c r="L111" i="44" s="1"/>
  <c r="K112" i="44"/>
  <c r="J112" i="44"/>
  <c r="J111" i="44" s="1"/>
  <c r="J106" i="44" s="1"/>
  <c r="I112" i="44"/>
  <c r="I111" i="44" s="1"/>
  <c r="K111" i="44"/>
  <c r="L108" i="44"/>
  <c r="K108" i="44"/>
  <c r="K107" i="44" s="1"/>
  <c r="K106" i="44" s="1"/>
  <c r="J108" i="44"/>
  <c r="I108" i="44"/>
  <c r="L107" i="44"/>
  <c r="L106" i="44" s="1"/>
  <c r="L95" i="44" s="1"/>
  <c r="J107" i="44"/>
  <c r="I107" i="44"/>
  <c r="L103" i="44"/>
  <c r="L102" i="44" s="1"/>
  <c r="L101" i="44" s="1"/>
  <c r="K103" i="44"/>
  <c r="J103" i="44"/>
  <c r="J102" i="44" s="1"/>
  <c r="J101" i="44" s="1"/>
  <c r="I103" i="44"/>
  <c r="I102" i="44" s="1"/>
  <c r="I101" i="44" s="1"/>
  <c r="K102" i="44"/>
  <c r="K101" i="44"/>
  <c r="L98" i="44"/>
  <c r="K98" i="44"/>
  <c r="K97" i="44" s="1"/>
  <c r="K96" i="44" s="1"/>
  <c r="J98" i="44"/>
  <c r="J97" i="44" s="1"/>
  <c r="J96" i="44" s="1"/>
  <c r="J95" i="44" s="1"/>
  <c r="I98" i="44"/>
  <c r="I97" i="44" s="1"/>
  <c r="I96" i="44" s="1"/>
  <c r="L97" i="44"/>
  <c r="L96" i="44" s="1"/>
  <c r="L91" i="44"/>
  <c r="L90" i="44" s="1"/>
  <c r="L89" i="44" s="1"/>
  <c r="L88" i="44" s="1"/>
  <c r="K91" i="44"/>
  <c r="K90" i="44" s="1"/>
  <c r="K89" i="44" s="1"/>
  <c r="K88" i="44" s="1"/>
  <c r="J91" i="44"/>
  <c r="I91" i="44"/>
  <c r="I90" i="44" s="1"/>
  <c r="I89" i="44" s="1"/>
  <c r="I88" i="44" s="1"/>
  <c r="J90" i="44"/>
  <c r="J89" i="44"/>
  <c r="J88" i="44" s="1"/>
  <c r="L86" i="44"/>
  <c r="L85" i="44" s="1"/>
  <c r="L84" i="44" s="1"/>
  <c r="K86" i="44"/>
  <c r="J86" i="44"/>
  <c r="J85" i="44" s="1"/>
  <c r="J84" i="44" s="1"/>
  <c r="I86" i="44"/>
  <c r="I85" i="44" s="1"/>
  <c r="I84" i="44" s="1"/>
  <c r="K85" i="44"/>
  <c r="K84" i="44"/>
  <c r="L80" i="44"/>
  <c r="K80" i="44"/>
  <c r="K79" i="44" s="1"/>
  <c r="J80" i="44"/>
  <c r="J79" i="44" s="1"/>
  <c r="I80" i="44"/>
  <c r="I79" i="44" s="1"/>
  <c r="L79" i="44"/>
  <c r="L75" i="44"/>
  <c r="L74" i="44" s="1"/>
  <c r="K75" i="44"/>
  <c r="K74" i="44" s="1"/>
  <c r="J75" i="44"/>
  <c r="I75" i="44"/>
  <c r="I74" i="44" s="1"/>
  <c r="J74" i="44"/>
  <c r="L70" i="44"/>
  <c r="L69" i="44" s="1"/>
  <c r="K70" i="44"/>
  <c r="J70" i="44"/>
  <c r="J69" i="44" s="1"/>
  <c r="J68" i="44" s="1"/>
  <c r="J67" i="44" s="1"/>
  <c r="I70" i="44"/>
  <c r="I69" i="44" s="1"/>
  <c r="K69" i="44"/>
  <c r="K68" i="44"/>
  <c r="K67" i="44" s="1"/>
  <c r="L50" i="44"/>
  <c r="K50" i="44"/>
  <c r="K49" i="44" s="1"/>
  <c r="K48" i="44" s="1"/>
  <c r="K47" i="44" s="1"/>
  <c r="J50" i="44"/>
  <c r="I50" i="44"/>
  <c r="I49" i="44" s="1"/>
  <c r="I48" i="44" s="1"/>
  <c r="I47" i="44" s="1"/>
  <c r="L49" i="44"/>
  <c r="J49" i="44"/>
  <c r="J48" i="44" s="1"/>
  <c r="J47" i="44" s="1"/>
  <c r="L48" i="44"/>
  <c r="L47" i="44" s="1"/>
  <c r="L45" i="44"/>
  <c r="L44" i="44" s="1"/>
  <c r="L43" i="44" s="1"/>
  <c r="K45" i="44"/>
  <c r="J45" i="44"/>
  <c r="I45" i="44"/>
  <c r="I44" i="44" s="1"/>
  <c r="I43" i="44" s="1"/>
  <c r="K44" i="44"/>
  <c r="J44" i="44"/>
  <c r="J43" i="44" s="1"/>
  <c r="K43" i="44"/>
  <c r="L41" i="44"/>
  <c r="K41" i="44"/>
  <c r="J41" i="44"/>
  <c r="I41" i="44"/>
  <c r="L39" i="44"/>
  <c r="L38" i="44" s="1"/>
  <c r="L37" i="44" s="1"/>
  <c r="K39" i="44"/>
  <c r="K38" i="44" s="1"/>
  <c r="K37" i="44" s="1"/>
  <c r="K36" i="44" s="1"/>
  <c r="J39" i="44"/>
  <c r="I39" i="44"/>
  <c r="I38" i="44" s="1"/>
  <c r="I37" i="44" s="1"/>
  <c r="J38" i="44"/>
  <c r="J37" i="44"/>
  <c r="J36" i="44" s="1"/>
  <c r="L367" i="43"/>
  <c r="K367" i="43"/>
  <c r="J367" i="43"/>
  <c r="J366" i="43" s="1"/>
  <c r="I367" i="43"/>
  <c r="I366" i="43" s="1"/>
  <c r="L366" i="43"/>
  <c r="K366" i="43"/>
  <c r="L364" i="43"/>
  <c r="K364" i="43"/>
  <c r="K363" i="43" s="1"/>
  <c r="J364" i="43"/>
  <c r="J363" i="43" s="1"/>
  <c r="I364" i="43"/>
  <c r="I363" i="43" s="1"/>
  <c r="L363" i="43"/>
  <c r="L361" i="43"/>
  <c r="L360" i="43" s="1"/>
  <c r="K361" i="43"/>
  <c r="K360" i="43" s="1"/>
  <c r="J361" i="43"/>
  <c r="I361" i="43"/>
  <c r="I360" i="43" s="1"/>
  <c r="J360" i="43"/>
  <c r="L357" i="43"/>
  <c r="K357" i="43"/>
  <c r="K356" i="43" s="1"/>
  <c r="J357" i="43"/>
  <c r="I357" i="43"/>
  <c r="L356" i="43"/>
  <c r="J356" i="43"/>
  <c r="I356" i="43"/>
  <c r="L353" i="43"/>
  <c r="K353" i="43"/>
  <c r="J353" i="43"/>
  <c r="J352" i="43" s="1"/>
  <c r="I353" i="43"/>
  <c r="I352" i="43" s="1"/>
  <c r="L352" i="43"/>
  <c r="K352" i="43"/>
  <c r="L349" i="43"/>
  <c r="K349" i="43"/>
  <c r="K348" i="43" s="1"/>
  <c r="J349" i="43"/>
  <c r="J348" i="43" s="1"/>
  <c r="I349" i="43"/>
  <c r="I348" i="43" s="1"/>
  <c r="L348" i="43"/>
  <c r="L345" i="43"/>
  <c r="K345" i="43"/>
  <c r="J345" i="43"/>
  <c r="I345" i="43"/>
  <c r="L342" i="43"/>
  <c r="K342" i="43"/>
  <c r="J342" i="43"/>
  <c r="I342" i="43"/>
  <c r="P340" i="43"/>
  <c r="O340" i="43"/>
  <c r="N340" i="43"/>
  <c r="M340" i="43"/>
  <c r="L340" i="43"/>
  <c r="L339" i="43" s="1"/>
  <c r="L338" i="43" s="1"/>
  <c r="K340" i="43"/>
  <c r="K339" i="43" s="1"/>
  <c r="K338" i="43" s="1"/>
  <c r="J340" i="43"/>
  <c r="I340" i="43"/>
  <c r="I339" i="43" s="1"/>
  <c r="J339" i="43"/>
  <c r="L335" i="43"/>
  <c r="K335" i="43"/>
  <c r="K334" i="43" s="1"/>
  <c r="J335" i="43"/>
  <c r="J334" i="43" s="1"/>
  <c r="I335" i="43"/>
  <c r="L334" i="43"/>
  <c r="I334" i="43"/>
  <c r="L332" i="43"/>
  <c r="L331" i="43" s="1"/>
  <c r="K332" i="43"/>
  <c r="J332" i="43"/>
  <c r="J331" i="43" s="1"/>
  <c r="I332" i="43"/>
  <c r="K331" i="43"/>
  <c r="I331" i="43"/>
  <c r="L329" i="43"/>
  <c r="L328" i="43" s="1"/>
  <c r="K329" i="43"/>
  <c r="J329" i="43"/>
  <c r="I329" i="43"/>
  <c r="I328" i="43" s="1"/>
  <c r="K328" i="43"/>
  <c r="J328" i="43"/>
  <c r="L325" i="43"/>
  <c r="K325" i="43"/>
  <c r="J325" i="43"/>
  <c r="J324" i="43" s="1"/>
  <c r="I325" i="43"/>
  <c r="I324" i="43" s="1"/>
  <c r="L324" i="43"/>
  <c r="K324" i="43"/>
  <c r="L321" i="43"/>
  <c r="K321" i="43"/>
  <c r="K320" i="43" s="1"/>
  <c r="J321" i="43"/>
  <c r="J320" i="43" s="1"/>
  <c r="I321" i="43"/>
  <c r="I320" i="43" s="1"/>
  <c r="L320" i="43"/>
  <c r="L317" i="43"/>
  <c r="L316" i="43" s="1"/>
  <c r="K317" i="43"/>
  <c r="K316" i="43" s="1"/>
  <c r="J317" i="43"/>
  <c r="I317" i="43"/>
  <c r="I316" i="43" s="1"/>
  <c r="J316" i="43"/>
  <c r="L313" i="43"/>
  <c r="K313" i="43"/>
  <c r="J313" i="43"/>
  <c r="J307" i="43" s="1"/>
  <c r="J306" i="43" s="1"/>
  <c r="I313" i="43"/>
  <c r="L310" i="43"/>
  <c r="K310" i="43"/>
  <c r="K307" i="43" s="1"/>
  <c r="J310" i="43"/>
  <c r="I310" i="43"/>
  <c r="L308" i="43"/>
  <c r="L307" i="43" s="1"/>
  <c r="L306" i="43" s="1"/>
  <c r="L305" i="43" s="1"/>
  <c r="K308" i="43"/>
  <c r="J308" i="43"/>
  <c r="I308" i="43"/>
  <c r="I307" i="43" s="1"/>
  <c r="L302" i="43"/>
  <c r="L301" i="43" s="1"/>
  <c r="K302" i="43"/>
  <c r="J302" i="43"/>
  <c r="J301" i="43" s="1"/>
  <c r="I302" i="43"/>
  <c r="I301" i="43" s="1"/>
  <c r="K301" i="43"/>
  <c r="L299" i="43"/>
  <c r="K299" i="43"/>
  <c r="K298" i="43" s="1"/>
  <c r="J299" i="43"/>
  <c r="J298" i="43" s="1"/>
  <c r="I299" i="43"/>
  <c r="I298" i="43" s="1"/>
  <c r="L298" i="43"/>
  <c r="L296" i="43"/>
  <c r="L295" i="43" s="1"/>
  <c r="K296" i="43"/>
  <c r="K295" i="43" s="1"/>
  <c r="J296" i="43"/>
  <c r="I296" i="43"/>
  <c r="I295" i="43" s="1"/>
  <c r="J295" i="43"/>
  <c r="L292" i="43"/>
  <c r="K292" i="43"/>
  <c r="K291" i="43" s="1"/>
  <c r="J292" i="43"/>
  <c r="J291" i="43" s="1"/>
  <c r="I292" i="43"/>
  <c r="I291" i="43" s="1"/>
  <c r="L291" i="43"/>
  <c r="L288" i="43"/>
  <c r="L287" i="43" s="1"/>
  <c r="K288" i="43"/>
  <c r="K287" i="43" s="1"/>
  <c r="J288" i="43"/>
  <c r="I288" i="43"/>
  <c r="I287" i="43" s="1"/>
  <c r="J287" i="43"/>
  <c r="L284" i="43"/>
  <c r="K284" i="43"/>
  <c r="K283" i="43" s="1"/>
  <c r="J284" i="43"/>
  <c r="I284" i="43"/>
  <c r="I283" i="43" s="1"/>
  <c r="L283" i="43"/>
  <c r="J283" i="43"/>
  <c r="L280" i="43"/>
  <c r="K280" i="43"/>
  <c r="J280" i="43"/>
  <c r="I280" i="43"/>
  <c r="L277" i="43"/>
  <c r="K277" i="43"/>
  <c r="J277" i="43"/>
  <c r="I277" i="43"/>
  <c r="L275" i="43"/>
  <c r="K275" i="43"/>
  <c r="K274" i="43" s="1"/>
  <c r="J275" i="43"/>
  <c r="J274" i="43" s="1"/>
  <c r="I275" i="43"/>
  <c r="L274" i="43"/>
  <c r="I274" i="43"/>
  <c r="I273" i="43" s="1"/>
  <c r="L270" i="43"/>
  <c r="K270" i="43"/>
  <c r="J270" i="43"/>
  <c r="J269" i="43" s="1"/>
  <c r="I270" i="43"/>
  <c r="I269" i="43" s="1"/>
  <c r="L269" i="43"/>
  <c r="K269" i="43"/>
  <c r="L267" i="43"/>
  <c r="L266" i="43" s="1"/>
  <c r="K267" i="43"/>
  <c r="K266" i="43" s="1"/>
  <c r="J267" i="43"/>
  <c r="I267" i="43"/>
  <c r="I266" i="43" s="1"/>
  <c r="J266" i="43"/>
  <c r="L264" i="43"/>
  <c r="L263" i="43" s="1"/>
  <c r="K264" i="43"/>
  <c r="J264" i="43"/>
  <c r="J263" i="43" s="1"/>
  <c r="I264" i="43"/>
  <c r="I263" i="43" s="1"/>
  <c r="K263" i="43"/>
  <c r="L260" i="43"/>
  <c r="K260" i="43"/>
  <c r="K259" i="43" s="1"/>
  <c r="J260" i="43"/>
  <c r="J259" i="43" s="1"/>
  <c r="I260" i="43"/>
  <c r="I259" i="43" s="1"/>
  <c r="L259" i="43"/>
  <c r="L256" i="43"/>
  <c r="L255" i="43" s="1"/>
  <c r="K256" i="43"/>
  <c r="K255" i="43" s="1"/>
  <c r="J256" i="43"/>
  <c r="I256" i="43"/>
  <c r="I255" i="43" s="1"/>
  <c r="J255" i="43"/>
  <c r="L252" i="43"/>
  <c r="L251" i="43" s="1"/>
  <c r="K252" i="43"/>
  <c r="J252" i="43"/>
  <c r="J251" i="43" s="1"/>
  <c r="I252" i="43"/>
  <c r="I251" i="43" s="1"/>
  <c r="K251" i="43"/>
  <c r="L248" i="43"/>
  <c r="K248" i="43"/>
  <c r="J248" i="43"/>
  <c r="I248" i="43"/>
  <c r="L245" i="43"/>
  <c r="K245" i="43"/>
  <c r="J245" i="43"/>
  <c r="I245" i="43"/>
  <c r="L243" i="43"/>
  <c r="L242" i="43" s="1"/>
  <c r="L241" i="43" s="1"/>
  <c r="K243" i="43"/>
  <c r="J243" i="43"/>
  <c r="J242" i="43" s="1"/>
  <c r="J241" i="43" s="1"/>
  <c r="I243" i="43"/>
  <c r="I242" i="43" s="1"/>
  <c r="K242" i="43"/>
  <c r="L236" i="43"/>
  <c r="K236" i="43"/>
  <c r="K235" i="43" s="1"/>
  <c r="K234" i="43" s="1"/>
  <c r="J236" i="43"/>
  <c r="J235" i="43" s="1"/>
  <c r="I236" i="43"/>
  <c r="L235" i="43"/>
  <c r="L234" i="43" s="1"/>
  <c r="I235" i="43"/>
  <c r="I234" i="43" s="1"/>
  <c r="J234" i="43"/>
  <c r="L232" i="43"/>
  <c r="L231" i="43" s="1"/>
  <c r="L230" i="43" s="1"/>
  <c r="K232" i="43"/>
  <c r="J232" i="43"/>
  <c r="J231" i="43" s="1"/>
  <c r="J230" i="43" s="1"/>
  <c r="I232" i="43"/>
  <c r="I231" i="43" s="1"/>
  <c r="I230" i="43" s="1"/>
  <c r="K231" i="43"/>
  <c r="K230" i="43" s="1"/>
  <c r="P223" i="43"/>
  <c r="O223" i="43"/>
  <c r="N223" i="43"/>
  <c r="M223" i="43"/>
  <c r="L223" i="43"/>
  <c r="L222" i="43" s="1"/>
  <c r="K223" i="43"/>
  <c r="J223" i="43"/>
  <c r="J222" i="43" s="1"/>
  <c r="I223" i="43"/>
  <c r="I222" i="43" s="1"/>
  <c r="K222" i="43"/>
  <c r="L220" i="43"/>
  <c r="K220" i="43"/>
  <c r="K219" i="43" s="1"/>
  <c r="K218" i="43" s="1"/>
  <c r="J220" i="43"/>
  <c r="J219" i="43" s="1"/>
  <c r="I220" i="43"/>
  <c r="L219" i="43"/>
  <c r="L218" i="43" s="1"/>
  <c r="I219" i="43"/>
  <c r="I218" i="43" s="1"/>
  <c r="L213" i="43"/>
  <c r="K213" i="43"/>
  <c r="J213" i="43"/>
  <c r="J212" i="43" s="1"/>
  <c r="J211" i="43" s="1"/>
  <c r="I213" i="43"/>
  <c r="I212" i="43" s="1"/>
  <c r="I211" i="43" s="1"/>
  <c r="L212" i="43"/>
  <c r="K212" i="43"/>
  <c r="L211" i="43"/>
  <c r="K211" i="43"/>
  <c r="L209" i="43"/>
  <c r="K209" i="43"/>
  <c r="K208" i="43" s="1"/>
  <c r="J209" i="43"/>
  <c r="I209" i="43"/>
  <c r="I208" i="43" s="1"/>
  <c r="L208" i="43"/>
  <c r="J208" i="43"/>
  <c r="L204" i="43"/>
  <c r="L203" i="43" s="1"/>
  <c r="K204" i="43"/>
  <c r="K203" i="43" s="1"/>
  <c r="J204" i="43"/>
  <c r="I204" i="43"/>
  <c r="I203" i="43" s="1"/>
  <c r="J203" i="43"/>
  <c r="L198" i="43"/>
  <c r="L197" i="43" s="1"/>
  <c r="K198" i="43"/>
  <c r="J198" i="43"/>
  <c r="J197" i="43" s="1"/>
  <c r="I198" i="43"/>
  <c r="I197" i="43" s="1"/>
  <c r="K197" i="43"/>
  <c r="L193" i="43"/>
  <c r="K193" i="43"/>
  <c r="K192" i="43" s="1"/>
  <c r="J193" i="43"/>
  <c r="J192" i="43" s="1"/>
  <c r="I193" i="43"/>
  <c r="I192" i="43" s="1"/>
  <c r="L192" i="43"/>
  <c r="L190" i="43"/>
  <c r="L189" i="43" s="1"/>
  <c r="L188" i="43" s="1"/>
  <c r="L187" i="43" s="1"/>
  <c r="K190" i="43"/>
  <c r="K189" i="43" s="1"/>
  <c r="J190" i="43"/>
  <c r="I190" i="43"/>
  <c r="I189" i="43" s="1"/>
  <c r="J189" i="43"/>
  <c r="J188" i="43" s="1"/>
  <c r="L182" i="43"/>
  <c r="K182" i="43"/>
  <c r="J182" i="43"/>
  <c r="J181" i="43" s="1"/>
  <c r="I182" i="43"/>
  <c r="I181" i="43" s="1"/>
  <c r="L181" i="43"/>
  <c r="K181" i="43"/>
  <c r="L177" i="43"/>
  <c r="K177" i="43"/>
  <c r="K176" i="43" s="1"/>
  <c r="K175" i="43" s="1"/>
  <c r="J177" i="43"/>
  <c r="J176" i="43" s="1"/>
  <c r="J175" i="43" s="1"/>
  <c r="I177" i="43"/>
  <c r="I176" i="43" s="1"/>
  <c r="L176" i="43"/>
  <c r="L175" i="43"/>
  <c r="L173" i="43"/>
  <c r="L172" i="43" s="1"/>
  <c r="L171" i="43" s="1"/>
  <c r="L170" i="43" s="1"/>
  <c r="K173" i="43"/>
  <c r="J173" i="43"/>
  <c r="I173" i="43"/>
  <c r="I172" i="43" s="1"/>
  <c r="I171" i="43" s="1"/>
  <c r="K172" i="43"/>
  <c r="J172" i="43"/>
  <c r="K171" i="43"/>
  <c r="K170" i="43" s="1"/>
  <c r="J171" i="43"/>
  <c r="J170" i="43" s="1"/>
  <c r="L168" i="43"/>
  <c r="K168" i="43"/>
  <c r="J168" i="43"/>
  <c r="J167" i="43" s="1"/>
  <c r="I168" i="43"/>
  <c r="I167" i="43" s="1"/>
  <c r="L167" i="43"/>
  <c r="K167" i="43"/>
  <c r="L163" i="43"/>
  <c r="K163" i="43"/>
  <c r="K162" i="43" s="1"/>
  <c r="K161" i="43" s="1"/>
  <c r="K160" i="43" s="1"/>
  <c r="J163" i="43"/>
  <c r="J162" i="43" s="1"/>
  <c r="J161" i="43" s="1"/>
  <c r="J160" i="43" s="1"/>
  <c r="I163" i="43"/>
  <c r="I162" i="43" s="1"/>
  <c r="L162" i="43"/>
  <c r="L161" i="43"/>
  <c r="L160" i="43" s="1"/>
  <c r="L157" i="43"/>
  <c r="L156" i="43" s="1"/>
  <c r="L155" i="43" s="1"/>
  <c r="K157" i="43"/>
  <c r="K156" i="43" s="1"/>
  <c r="K155" i="43" s="1"/>
  <c r="J157" i="43"/>
  <c r="I157" i="43"/>
  <c r="I156" i="43" s="1"/>
  <c r="I155" i="43" s="1"/>
  <c r="J156" i="43"/>
  <c r="J155" i="43" s="1"/>
  <c r="L153" i="43"/>
  <c r="K153" i="43"/>
  <c r="J153" i="43"/>
  <c r="J152" i="43" s="1"/>
  <c r="I153" i="43"/>
  <c r="I152" i="43" s="1"/>
  <c r="L152" i="43"/>
  <c r="K152" i="43"/>
  <c r="L149" i="43"/>
  <c r="L148" i="43" s="1"/>
  <c r="L147" i="43" s="1"/>
  <c r="K149" i="43"/>
  <c r="K148" i="43" s="1"/>
  <c r="K147" i="43" s="1"/>
  <c r="J149" i="43"/>
  <c r="I149" i="43"/>
  <c r="I148" i="43" s="1"/>
  <c r="I147" i="43" s="1"/>
  <c r="J148" i="43"/>
  <c r="J147" i="43" s="1"/>
  <c r="L144" i="43"/>
  <c r="K144" i="43"/>
  <c r="J144" i="43"/>
  <c r="J143" i="43" s="1"/>
  <c r="J142" i="43" s="1"/>
  <c r="I144" i="43"/>
  <c r="I143" i="43" s="1"/>
  <c r="I142" i="43" s="1"/>
  <c r="L143" i="43"/>
  <c r="K143" i="43"/>
  <c r="L142" i="43"/>
  <c r="L141" i="43" s="1"/>
  <c r="K142" i="43"/>
  <c r="K141" i="43" s="1"/>
  <c r="L139" i="43"/>
  <c r="K139" i="43"/>
  <c r="K138" i="43" s="1"/>
  <c r="K137" i="43" s="1"/>
  <c r="J139" i="43"/>
  <c r="J138" i="43" s="1"/>
  <c r="J137" i="43" s="1"/>
  <c r="I139" i="43"/>
  <c r="I138" i="43" s="1"/>
  <c r="I137" i="43" s="1"/>
  <c r="L138" i="43"/>
  <c r="L137" i="43"/>
  <c r="L135" i="43"/>
  <c r="L134" i="43" s="1"/>
  <c r="L133" i="43" s="1"/>
  <c r="K135" i="43"/>
  <c r="J135" i="43"/>
  <c r="I135" i="43"/>
  <c r="I134" i="43" s="1"/>
  <c r="I133" i="43" s="1"/>
  <c r="K134" i="43"/>
  <c r="J134" i="43"/>
  <c r="K133" i="43"/>
  <c r="J133" i="43"/>
  <c r="L131" i="43"/>
  <c r="L130" i="43" s="1"/>
  <c r="L129" i="43" s="1"/>
  <c r="K131" i="43"/>
  <c r="J131" i="43"/>
  <c r="J130" i="43" s="1"/>
  <c r="J129" i="43" s="1"/>
  <c r="I131" i="43"/>
  <c r="I130" i="43" s="1"/>
  <c r="I129" i="43" s="1"/>
  <c r="K130" i="43"/>
  <c r="K129" i="43" s="1"/>
  <c r="L127" i="43"/>
  <c r="K127" i="43"/>
  <c r="K126" i="43" s="1"/>
  <c r="K125" i="43" s="1"/>
  <c r="J127" i="43"/>
  <c r="J126" i="43" s="1"/>
  <c r="J125" i="43" s="1"/>
  <c r="I127" i="43"/>
  <c r="I126" i="43" s="1"/>
  <c r="I125" i="43" s="1"/>
  <c r="L126" i="43"/>
  <c r="L125" i="43"/>
  <c r="L123" i="43"/>
  <c r="L122" i="43" s="1"/>
  <c r="L121" i="43" s="1"/>
  <c r="K123" i="43"/>
  <c r="J123" i="43"/>
  <c r="I123" i="43"/>
  <c r="I122" i="43" s="1"/>
  <c r="I121" i="43" s="1"/>
  <c r="K122" i="43"/>
  <c r="J122" i="43"/>
  <c r="K121" i="43"/>
  <c r="J121" i="43"/>
  <c r="L118" i="43"/>
  <c r="L117" i="43" s="1"/>
  <c r="L116" i="43" s="1"/>
  <c r="K118" i="43"/>
  <c r="J118" i="43"/>
  <c r="J117" i="43" s="1"/>
  <c r="J116" i="43" s="1"/>
  <c r="I118" i="43"/>
  <c r="I117" i="43" s="1"/>
  <c r="I116" i="43" s="1"/>
  <c r="K117" i="43"/>
  <c r="K116" i="43" s="1"/>
  <c r="K115" i="43"/>
  <c r="L112" i="43"/>
  <c r="K112" i="43"/>
  <c r="K111" i="43" s="1"/>
  <c r="J112" i="43"/>
  <c r="J111" i="43" s="1"/>
  <c r="J106" i="43" s="1"/>
  <c r="I112" i="43"/>
  <c r="I111" i="43" s="1"/>
  <c r="L111" i="43"/>
  <c r="L108" i="43"/>
  <c r="L107" i="43" s="1"/>
  <c r="L106" i="43" s="1"/>
  <c r="K108" i="43"/>
  <c r="K107" i="43" s="1"/>
  <c r="J108" i="43"/>
  <c r="I108" i="43"/>
  <c r="I107" i="43" s="1"/>
  <c r="J107" i="43"/>
  <c r="L103" i="43"/>
  <c r="K103" i="43"/>
  <c r="J103" i="43"/>
  <c r="J102" i="43" s="1"/>
  <c r="J101" i="43" s="1"/>
  <c r="I103" i="43"/>
  <c r="I102" i="43" s="1"/>
  <c r="I101" i="43" s="1"/>
  <c r="L102" i="43"/>
  <c r="L101" i="43" s="1"/>
  <c r="K102" i="43"/>
  <c r="K101" i="43" s="1"/>
  <c r="L98" i="43"/>
  <c r="K98" i="43"/>
  <c r="K97" i="43" s="1"/>
  <c r="K96" i="43" s="1"/>
  <c r="J98" i="43"/>
  <c r="I98" i="43"/>
  <c r="I97" i="43" s="1"/>
  <c r="I96" i="43" s="1"/>
  <c r="L97" i="43"/>
  <c r="J97" i="43"/>
  <c r="L96" i="43"/>
  <c r="J96" i="43"/>
  <c r="L91" i="43"/>
  <c r="L90" i="43" s="1"/>
  <c r="L89" i="43" s="1"/>
  <c r="L88" i="43" s="1"/>
  <c r="K91" i="43"/>
  <c r="J91" i="43"/>
  <c r="I91" i="43"/>
  <c r="I90" i="43" s="1"/>
  <c r="I89" i="43" s="1"/>
  <c r="I88" i="43" s="1"/>
  <c r="K90" i="43"/>
  <c r="K89" i="43" s="1"/>
  <c r="K88" i="43" s="1"/>
  <c r="J90" i="43"/>
  <c r="J89" i="43" s="1"/>
  <c r="J88" i="43"/>
  <c r="L86" i="43"/>
  <c r="K86" i="43"/>
  <c r="J86" i="43"/>
  <c r="J85" i="43" s="1"/>
  <c r="J84" i="43" s="1"/>
  <c r="I86" i="43"/>
  <c r="I85" i="43" s="1"/>
  <c r="I84" i="43" s="1"/>
  <c r="L85" i="43"/>
  <c r="L84" i="43" s="1"/>
  <c r="K85" i="43"/>
  <c r="K84" i="43" s="1"/>
  <c r="L80" i="43"/>
  <c r="K80" i="43"/>
  <c r="K79" i="43" s="1"/>
  <c r="J80" i="43"/>
  <c r="I80" i="43"/>
  <c r="I79" i="43" s="1"/>
  <c r="L79" i="43"/>
  <c r="J79" i="43"/>
  <c r="L75" i="43"/>
  <c r="L74" i="43" s="1"/>
  <c r="L68" i="43" s="1"/>
  <c r="L67" i="43" s="1"/>
  <c r="K75" i="43"/>
  <c r="J75" i="43"/>
  <c r="I75" i="43"/>
  <c r="I74" i="43" s="1"/>
  <c r="K74" i="43"/>
  <c r="J74" i="43"/>
  <c r="L70" i="43"/>
  <c r="K70" i="43"/>
  <c r="J70" i="43"/>
  <c r="J69" i="43" s="1"/>
  <c r="I70" i="43"/>
  <c r="I69" i="43" s="1"/>
  <c r="L69" i="43"/>
  <c r="K69" i="43"/>
  <c r="K68" i="43" s="1"/>
  <c r="K67" i="43" s="1"/>
  <c r="L50" i="43"/>
  <c r="K50" i="43"/>
  <c r="K49" i="43" s="1"/>
  <c r="K48" i="43" s="1"/>
  <c r="K47" i="43" s="1"/>
  <c r="J50" i="43"/>
  <c r="J49" i="43" s="1"/>
  <c r="J48" i="43" s="1"/>
  <c r="J47" i="43" s="1"/>
  <c r="I50" i="43"/>
  <c r="I49" i="43" s="1"/>
  <c r="I48" i="43" s="1"/>
  <c r="I47" i="43" s="1"/>
  <c r="L49" i="43"/>
  <c r="L48" i="43" s="1"/>
  <c r="L47" i="43" s="1"/>
  <c r="L45" i="43"/>
  <c r="L44" i="43" s="1"/>
  <c r="L43" i="43" s="1"/>
  <c r="K45" i="43"/>
  <c r="K44" i="43" s="1"/>
  <c r="K43" i="43" s="1"/>
  <c r="J45" i="43"/>
  <c r="I45" i="43"/>
  <c r="I44" i="43" s="1"/>
  <c r="I43" i="43" s="1"/>
  <c r="J44" i="43"/>
  <c r="J43" i="43"/>
  <c r="J36" i="43" s="1"/>
  <c r="L41" i="43"/>
  <c r="K41" i="43"/>
  <c r="J41" i="43"/>
  <c r="I41" i="43"/>
  <c r="L39" i="43"/>
  <c r="K39" i="43"/>
  <c r="K38" i="43" s="1"/>
  <c r="K37" i="43" s="1"/>
  <c r="K36" i="43" s="1"/>
  <c r="J39" i="43"/>
  <c r="I39" i="43"/>
  <c r="L38" i="43"/>
  <c r="L37" i="43" s="1"/>
  <c r="L36" i="43" s="1"/>
  <c r="J38" i="43"/>
  <c r="I38" i="43"/>
  <c r="I37" i="43" s="1"/>
  <c r="I36" i="43" s="1"/>
  <c r="J37" i="43"/>
  <c r="L367" i="42"/>
  <c r="L366" i="42" s="1"/>
  <c r="K367" i="42"/>
  <c r="J367" i="42"/>
  <c r="J366" i="42" s="1"/>
  <c r="I367" i="42"/>
  <c r="I366" i="42" s="1"/>
  <c r="K366" i="42"/>
  <c r="L364" i="42"/>
  <c r="K364" i="42"/>
  <c r="K363" i="42" s="1"/>
  <c r="J364" i="42"/>
  <c r="J363" i="42" s="1"/>
  <c r="I364" i="42"/>
  <c r="L363" i="42"/>
  <c r="I363" i="42"/>
  <c r="L361" i="42"/>
  <c r="L360" i="42" s="1"/>
  <c r="K361" i="42"/>
  <c r="J361" i="42"/>
  <c r="J360" i="42" s="1"/>
  <c r="I361" i="42"/>
  <c r="K360" i="42"/>
  <c r="I360" i="42"/>
  <c r="L357" i="42"/>
  <c r="L356" i="42" s="1"/>
  <c r="K357" i="42"/>
  <c r="J357" i="42"/>
  <c r="I357" i="42"/>
  <c r="I356" i="42" s="1"/>
  <c r="K356" i="42"/>
  <c r="J356" i="42"/>
  <c r="L353" i="42"/>
  <c r="K353" i="42"/>
  <c r="K352" i="42" s="1"/>
  <c r="J353" i="42"/>
  <c r="I353" i="42"/>
  <c r="L352" i="42"/>
  <c r="J352" i="42"/>
  <c r="I352" i="42"/>
  <c r="L349" i="42"/>
  <c r="K349" i="42"/>
  <c r="J349" i="42"/>
  <c r="J348" i="42" s="1"/>
  <c r="I349" i="42"/>
  <c r="L348" i="42"/>
  <c r="K348" i="42"/>
  <c r="I348" i="42"/>
  <c r="L345" i="42"/>
  <c r="K345" i="42"/>
  <c r="J345" i="42"/>
  <c r="I345" i="42"/>
  <c r="L342" i="42"/>
  <c r="K342" i="42"/>
  <c r="J342" i="42"/>
  <c r="I342" i="42"/>
  <c r="P340" i="42"/>
  <c r="O340" i="42"/>
  <c r="N340" i="42"/>
  <c r="M340" i="42"/>
  <c r="L340" i="42"/>
  <c r="L339" i="42" s="1"/>
  <c r="L338" i="42" s="1"/>
  <c r="K340" i="42"/>
  <c r="J340" i="42"/>
  <c r="I340" i="42"/>
  <c r="I339" i="42" s="1"/>
  <c r="K339" i="42"/>
  <c r="J339" i="42"/>
  <c r="K338" i="42"/>
  <c r="L335" i="42"/>
  <c r="K335" i="42"/>
  <c r="K334" i="42" s="1"/>
  <c r="J335" i="42"/>
  <c r="I335" i="42"/>
  <c r="L334" i="42"/>
  <c r="J334" i="42"/>
  <c r="I334" i="42"/>
  <c r="L332" i="42"/>
  <c r="K332" i="42"/>
  <c r="J332" i="42"/>
  <c r="J331" i="42" s="1"/>
  <c r="I332" i="42"/>
  <c r="I331" i="42" s="1"/>
  <c r="L331" i="42"/>
  <c r="K331" i="42"/>
  <c r="L329" i="42"/>
  <c r="L328" i="42" s="1"/>
  <c r="K329" i="42"/>
  <c r="K328" i="42" s="1"/>
  <c r="J329" i="42"/>
  <c r="I329" i="42"/>
  <c r="I328" i="42" s="1"/>
  <c r="J328" i="42"/>
  <c r="L325" i="42"/>
  <c r="K325" i="42"/>
  <c r="K324" i="42" s="1"/>
  <c r="J325" i="42"/>
  <c r="I325" i="42"/>
  <c r="L324" i="42"/>
  <c r="J324" i="42"/>
  <c r="I324" i="42"/>
  <c r="L321" i="42"/>
  <c r="K321" i="42"/>
  <c r="J321" i="42"/>
  <c r="J320" i="42" s="1"/>
  <c r="I321" i="42"/>
  <c r="I320" i="42" s="1"/>
  <c r="L320" i="42"/>
  <c r="K320" i="42"/>
  <c r="L317" i="42"/>
  <c r="L316" i="42" s="1"/>
  <c r="K317" i="42"/>
  <c r="K316" i="42" s="1"/>
  <c r="J317" i="42"/>
  <c r="I317" i="42"/>
  <c r="I316" i="42" s="1"/>
  <c r="J316" i="42"/>
  <c r="L313" i="42"/>
  <c r="K313" i="42"/>
  <c r="J313" i="42"/>
  <c r="I313" i="42"/>
  <c r="L310" i="42"/>
  <c r="L307" i="42" s="1"/>
  <c r="K310" i="42"/>
  <c r="J310" i="42"/>
  <c r="I310" i="42"/>
  <c r="L308" i="42"/>
  <c r="K308" i="42"/>
  <c r="J308" i="42"/>
  <c r="J307" i="42" s="1"/>
  <c r="I308" i="42"/>
  <c r="I307" i="42" s="1"/>
  <c r="I306" i="42" s="1"/>
  <c r="K307" i="42"/>
  <c r="L306" i="42"/>
  <c r="L302" i="42"/>
  <c r="L301" i="42" s="1"/>
  <c r="K302" i="42"/>
  <c r="J302" i="42"/>
  <c r="J301" i="42" s="1"/>
  <c r="I302" i="42"/>
  <c r="K301" i="42"/>
  <c r="I301" i="42"/>
  <c r="L299" i="42"/>
  <c r="L298" i="42" s="1"/>
  <c r="K299" i="42"/>
  <c r="J299" i="42"/>
  <c r="I299" i="42"/>
  <c r="I298" i="42" s="1"/>
  <c r="K298" i="42"/>
  <c r="J298" i="42"/>
  <c r="L296" i="42"/>
  <c r="K296" i="42"/>
  <c r="K295" i="42" s="1"/>
  <c r="J296" i="42"/>
  <c r="I296" i="42"/>
  <c r="L295" i="42"/>
  <c r="J295" i="42"/>
  <c r="I295" i="42"/>
  <c r="L292" i="42"/>
  <c r="L291" i="42" s="1"/>
  <c r="K292" i="42"/>
  <c r="J292" i="42"/>
  <c r="J291" i="42" s="1"/>
  <c r="I292" i="42"/>
  <c r="K291" i="42"/>
  <c r="I291" i="42"/>
  <c r="L288" i="42"/>
  <c r="L287" i="42" s="1"/>
  <c r="K288" i="42"/>
  <c r="J288" i="42"/>
  <c r="I288" i="42"/>
  <c r="I287" i="42" s="1"/>
  <c r="K287" i="42"/>
  <c r="J287" i="42"/>
  <c r="L284" i="42"/>
  <c r="K284" i="42"/>
  <c r="K283" i="42" s="1"/>
  <c r="K273" i="42" s="1"/>
  <c r="J284" i="42"/>
  <c r="I284" i="42"/>
  <c r="L283" i="42"/>
  <c r="J283" i="42"/>
  <c r="I283" i="42"/>
  <c r="L280" i="42"/>
  <c r="K280" i="42"/>
  <c r="J280" i="42"/>
  <c r="I280" i="42"/>
  <c r="L277" i="42"/>
  <c r="K277" i="42"/>
  <c r="J277" i="42"/>
  <c r="I277" i="42"/>
  <c r="L275" i="42"/>
  <c r="L274" i="42" s="1"/>
  <c r="L273" i="42" s="1"/>
  <c r="K275" i="42"/>
  <c r="J275" i="42"/>
  <c r="I275" i="42"/>
  <c r="I274" i="42" s="1"/>
  <c r="K274" i="42"/>
  <c r="J274" i="42"/>
  <c r="L270" i="42"/>
  <c r="L269" i="42" s="1"/>
  <c r="K270" i="42"/>
  <c r="J270" i="42"/>
  <c r="I270" i="42"/>
  <c r="I269" i="42" s="1"/>
  <c r="K269" i="42"/>
  <c r="J269" i="42"/>
  <c r="L267" i="42"/>
  <c r="K267" i="42"/>
  <c r="K266" i="42" s="1"/>
  <c r="J267" i="42"/>
  <c r="I267" i="42"/>
  <c r="L266" i="42"/>
  <c r="J266" i="42"/>
  <c r="I266" i="42"/>
  <c r="L264" i="42"/>
  <c r="K264" i="42"/>
  <c r="J264" i="42"/>
  <c r="J263" i="42" s="1"/>
  <c r="I264" i="42"/>
  <c r="L263" i="42"/>
  <c r="K263" i="42"/>
  <c r="I263" i="42"/>
  <c r="L260" i="42"/>
  <c r="L259" i="42" s="1"/>
  <c r="K260" i="42"/>
  <c r="J260" i="42"/>
  <c r="I260" i="42"/>
  <c r="I259" i="42" s="1"/>
  <c r="K259" i="42"/>
  <c r="J259" i="42"/>
  <c r="L256" i="42"/>
  <c r="K256" i="42"/>
  <c r="K255" i="42" s="1"/>
  <c r="J256" i="42"/>
  <c r="I256" i="42"/>
  <c r="L255" i="42"/>
  <c r="J255" i="42"/>
  <c r="I255" i="42"/>
  <c r="L252" i="42"/>
  <c r="K252" i="42"/>
  <c r="J252" i="42"/>
  <c r="J251" i="42" s="1"/>
  <c r="I252" i="42"/>
  <c r="L251" i="42"/>
  <c r="K251" i="42"/>
  <c r="I251" i="42"/>
  <c r="L248" i="42"/>
  <c r="K248" i="42"/>
  <c r="J248" i="42"/>
  <c r="I248" i="42"/>
  <c r="L245" i="42"/>
  <c r="K245" i="42"/>
  <c r="J245" i="42"/>
  <c r="I245" i="42"/>
  <c r="L243" i="42"/>
  <c r="L242" i="42" s="1"/>
  <c r="L241" i="42" s="1"/>
  <c r="K243" i="42"/>
  <c r="K242" i="42" s="1"/>
  <c r="J243" i="42"/>
  <c r="I243" i="42"/>
  <c r="J242" i="42"/>
  <c r="I242" i="42"/>
  <c r="L236" i="42"/>
  <c r="L235" i="42" s="1"/>
  <c r="L234" i="42" s="1"/>
  <c r="K236" i="42"/>
  <c r="J236" i="42"/>
  <c r="J235" i="42" s="1"/>
  <c r="J234" i="42" s="1"/>
  <c r="I236" i="42"/>
  <c r="I235" i="42" s="1"/>
  <c r="I234" i="42" s="1"/>
  <c r="K235" i="42"/>
  <c r="K234" i="42"/>
  <c r="L232" i="42"/>
  <c r="L231" i="42" s="1"/>
  <c r="L230" i="42" s="1"/>
  <c r="K232" i="42"/>
  <c r="K231" i="42" s="1"/>
  <c r="J232" i="42"/>
  <c r="J231" i="42" s="1"/>
  <c r="J230" i="42" s="1"/>
  <c r="I232" i="42"/>
  <c r="I231" i="42" s="1"/>
  <c r="I230" i="42" s="1"/>
  <c r="K230" i="42"/>
  <c r="P223" i="42"/>
  <c r="O223" i="42"/>
  <c r="N223" i="42"/>
  <c r="M223" i="42"/>
  <c r="L223" i="42"/>
  <c r="K223" i="42"/>
  <c r="J223" i="42"/>
  <c r="J222" i="42" s="1"/>
  <c r="I223" i="42"/>
  <c r="I222" i="42" s="1"/>
  <c r="L222" i="42"/>
  <c r="K222" i="42"/>
  <c r="L220" i="42"/>
  <c r="L219" i="42" s="1"/>
  <c r="L218" i="42" s="1"/>
  <c r="K220" i="42"/>
  <c r="K219" i="42" s="1"/>
  <c r="K218" i="42" s="1"/>
  <c r="J220" i="42"/>
  <c r="J219" i="42" s="1"/>
  <c r="J218" i="42" s="1"/>
  <c r="I220" i="42"/>
  <c r="I219" i="42" s="1"/>
  <c r="I218" i="42" s="1"/>
  <c r="L213" i="42"/>
  <c r="L212" i="42" s="1"/>
  <c r="L211" i="42" s="1"/>
  <c r="K213" i="42"/>
  <c r="K212" i="42" s="1"/>
  <c r="K211" i="42" s="1"/>
  <c r="J213" i="42"/>
  <c r="J212" i="42" s="1"/>
  <c r="J211" i="42" s="1"/>
  <c r="I213" i="42"/>
  <c r="I212" i="42" s="1"/>
  <c r="I211" i="42" s="1"/>
  <c r="L209" i="42"/>
  <c r="L208" i="42" s="1"/>
  <c r="K209" i="42"/>
  <c r="K208" i="42" s="1"/>
  <c r="J209" i="42"/>
  <c r="J208" i="42" s="1"/>
  <c r="I209" i="42"/>
  <c r="I208" i="42" s="1"/>
  <c r="L204" i="42"/>
  <c r="L203" i="42" s="1"/>
  <c r="K204" i="42"/>
  <c r="K203" i="42" s="1"/>
  <c r="J204" i="42"/>
  <c r="I204" i="42"/>
  <c r="J203" i="42"/>
  <c r="I203" i="42"/>
  <c r="L198" i="42"/>
  <c r="K198" i="42"/>
  <c r="J198" i="42"/>
  <c r="J197" i="42" s="1"/>
  <c r="I198" i="42"/>
  <c r="L197" i="42"/>
  <c r="K197" i="42"/>
  <c r="I197" i="42"/>
  <c r="L193" i="42"/>
  <c r="L192" i="42" s="1"/>
  <c r="K193" i="42"/>
  <c r="J193" i="42"/>
  <c r="J192" i="42" s="1"/>
  <c r="I193" i="42"/>
  <c r="I192" i="42" s="1"/>
  <c r="K192" i="42"/>
  <c r="L190" i="42"/>
  <c r="L189" i="42" s="1"/>
  <c r="L188" i="42" s="1"/>
  <c r="K190" i="42"/>
  <c r="K189" i="42" s="1"/>
  <c r="J190" i="42"/>
  <c r="I190" i="42"/>
  <c r="J189" i="42"/>
  <c r="I189" i="42"/>
  <c r="I188" i="42" s="1"/>
  <c r="I187" i="42" s="1"/>
  <c r="L182" i="42"/>
  <c r="L181" i="42" s="1"/>
  <c r="K182" i="42"/>
  <c r="J182" i="42"/>
  <c r="I182" i="42"/>
  <c r="I181" i="42" s="1"/>
  <c r="K181" i="42"/>
  <c r="J181" i="42"/>
  <c r="J175" i="42" s="1"/>
  <c r="L177" i="42"/>
  <c r="K177" i="42"/>
  <c r="K176" i="42" s="1"/>
  <c r="K175" i="42" s="1"/>
  <c r="J177" i="42"/>
  <c r="I177" i="42"/>
  <c r="I176" i="42" s="1"/>
  <c r="I175" i="42" s="1"/>
  <c r="L176" i="42"/>
  <c r="L175" i="42" s="1"/>
  <c r="J176" i="42"/>
  <c r="L173" i="42"/>
  <c r="K173" i="42"/>
  <c r="K172" i="42" s="1"/>
  <c r="K171" i="42" s="1"/>
  <c r="K170" i="42" s="1"/>
  <c r="J173" i="42"/>
  <c r="J172" i="42" s="1"/>
  <c r="J171" i="42" s="1"/>
  <c r="J170" i="42" s="1"/>
  <c r="I173" i="42"/>
  <c r="I172" i="42" s="1"/>
  <c r="I171" i="42" s="1"/>
  <c r="I170" i="42" s="1"/>
  <c r="L172" i="42"/>
  <c r="L171" i="42" s="1"/>
  <c r="L168" i="42"/>
  <c r="L167" i="42" s="1"/>
  <c r="K168" i="42"/>
  <c r="J168" i="42"/>
  <c r="I168" i="42"/>
  <c r="I167" i="42" s="1"/>
  <c r="K167" i="42"/>
  <c r="J167" i="42"/>
  <c r="L163" i="42"/>
  <c r="K163" i="42"/>
  <c r="K162" i="42" s="1"/>
  <c r="K161" i="42" s="1"/>
  <c r="K160" i="42" s="1"/>
  <c r="J163" i="42"/>
  <c r="I163" i="42"/>
  <c r="I162" i="42" s="1"/>
  <c r="I161" i="42" s="1"/>
  <c r="I160" i="42" s="1"/>
  <c r="L162" i="42"/>
  <c r="L161" i="42" s="1"/>
  <c r="L160" i="42" s="1"/>
  <c r="J162" i="42"/>
  <c r="J161" i="42"/>
  <c r="J160" i="42" s="1"/>
  <c r="L157" i="42"/>
  <c r="L156" i="42" s="1"/>
  <c r="L155" i="42" s="1"/>
  <c r="K157" i="42"/>
  <c r="J157" i="42"/>
  <c r="I157" i="42"/>
  <c r="I156" i="42" s="1"/>
  <c r="I155" i="42" s="1"/>
  <c r="K156" i="42"/>
  <c r="K155" i="42" s="1"/>
  <c r="J156" i="42"/>
  <c r="J155" i="42" s="1"/>
  <c r="L153" i="42"/>
  <c r="L152" i="42" s="1"/>
  <c r="K153" i="42"/>
  <c r="J153" i="42"/>
  <c r="I153" i="42"/>
  <c r="K152" i="42"/>
  <c r="J152" i="42"/>
  <c r="I152" i="42"/>
  <c r="L149" i="42"/>
  <c r="K149" i="42"/>
  <c r="J149" i="42"/>
  <c r="I149" i="42"/>
  <c r="L148" i="42"/>
  <c r="L147" i="42" s="1"/>
  <c r="K148" i="42"/>
  <c r="J148" i="42"/>
  <c r="I148" i="42"/>
  <c r="I147" i="42" s="1"/>
  <c r="K147" i="42"/>
  <c r="J147" i="42"/>
  <c r="L144" i="42"/>
  <c r="K144" i="42"/>
  <c r="J144" i="42"/>
  <c r="I144" i="42"/>
  <c r="L143" i="42"/>
  <c r="L142" i="42" s="1"/>
  <c r="K143" i="42"/>
  <c r="K142" i="42" s="1"/>
  <c r="K141" i="42" s="1"/>
  <c r="J143" i="42"/>
  <c r="I143" i="42"/>
  <c r="J142" i="42"/>
  <c r="J141" i="42" s="1"/>
  <c r="I142" i="42"/>
  <c r="I141" i="42" s="1"/>
  <c r="L139" i="42"/>
  <c r="L138" i="42" s="1"/>
  <c r="L137" i="42" s="1"/>
  <c r="K139" i="42"/>
  <c r="K138" i="42" s="1"/>
  <c r="K137" i="42" s="1"/>
  <c r="J139" i="42"/>
  <c r="I139" i="42"/>
  <c r="J138" i="42"/>
  <c r="J137" i="42" s="1"/>
  <c r="I138" i="42"/>
  <c r="I137" i="42" s="1"/>
  <c r="L135" i="42"/>
  <c r="L134" i="42" s="1"/>
  <c r="L133" i="42" s="1"/>
  <c r="K135" i="42"/>
  <c r="K134" i="42" s="1"/>
  <c r="K133" i="42" s="1"/>
  <c r="J135" i="42"/>
  <c r="I135" i="42"/>
  <c r="J134" i="42"/>
  <c r="J133" i="42" s="1"/>
  <c r="I134" i="42"/>
  <c r="I133" i="42" s="1"/>
  <c r="L131" i="42"/>
  <c r="L130" i="42" s="1"/>
  <c r="L129" i="42" s="1"/>
  <c r="K131" i="42"/>
  <c r="K130" i="42" s="1"/>
  <c r="K129" i="42" s="1"/>
  <c r="J131" i="42"/>
  <c r="I131" i="42"/>
  <c r="J130" i="42"/>
  <c r="J129" i="42" s="1"/>
  <c r="I130" i="42"/>
  <c r="I129" i="42" s="1"/>
  <c r="L127" i="42"/>
  <c r="L126" i="42" s="1"/>
  <c r="L125" i="42" s="1"/>
  <c r="K127" i="42"/>
  <c r="K126" i="42" s="1"/>
  <c r="K125" i="42" s="1"/>
  <c r="J127" i="42"/>
  <c r="I127" i="42"/>
  <c r="J126" i="42"/>
  <c r="J125" i="42" s="1"/>
  <c r="I126" i="42"/>
  <c r="I125" i="42" s="1"/>
  <c r="L123" i="42"/>
  <c r="L122" i="42" s="1"/>
  <c r="L121" i="42" s="1"/>
  <c r="K123" i="42"/>
  <c r="K122" i="42" s="1"/>
  <c r="K121" i="42" s="1"/>
  <c r="J123" i="42"/>
  <c r="I123" i="42"/>
  <c r="J122" i="42"/>
  <c r="J121" i="42" s="1"/>
  <c r="I122" i="42"/>
  <c r="I121" i="42" s="1"/>
  <c r="L118" i="42"/>
  <c r="L117" i="42" s="1"/>
  <c r="L116" i="42" s="1"/>
  <c r="K118" i="42"/>
  <c r="K117" i="42" s="1"/>
  <c r="K116" i="42" s="1"/>
  <c r="K115" i="42" s="1"/>
  <c r="J118" i="42"/>
  <c r="I118" i="42"/>
  <c r="J117" i="42"/>
  <c r="J116" i="42" s="1"/>
  <c r="J115" i="42" s="1"/>
  <c r="I117" i="42"/>
  <c r="I116" i="42" s="1"/>
  <c r="I115" i="42" s="1"/>
  <c r="L115" i="42"/>
  <c r="L112" i="42"/>
  <c r="K112" i="42"/>
  <c r="J112" i="42"/>
  <c r="J111" i="42" s="1"/>
  <c r="I112" i="42"/>
  <c r="I111" i="42" s="1"/>
  <c r="L111" i="42"/>
  <c r="K111" i="42"/>
  <c r="L108" i="42"/>
  <c r="L107" i="42" s="1"/>
  <c r="L106" i="42" s="1"/>
  <c r="K108" i="42"/>
  <c r="K107" i="42" s="1"/>
  <c r="K106" i="42" s="1"/>
  <c r="J108" i="42"/>
  <c r="I108" i="42"/>
  <c r="J107" i="42"/>
  <c r="I107" i="42"/>
  <c r="I106" i="42" s="1"/>
  <c r="L103" i="42"/>
  <c r="L102" i="42" s="1"/>
  <c r="L101" i="42" s="1"/>
  <c r="K103" i="42"/>
  <c r="K102" i="42" s="1"/>
  <c r="K101" i="42" s="1"/>
  <c r="J103" i="42"/>
  <c r="I103" i="42"/>
  <c r="I102" i="42" s="1"/>
  <c r="I101" i="42" s="1"/>
  <c r="J102" i="42"/>
  <c r="J101" i="42" s="1"/>
  <c r="L98" i="42"/>
  <c r="L97" i="42" s="1"/>
  <c r="L96" i="42" s="1"/>
  <c r="K98" i="42"/>
  <c r="K97" i="42" s="1"/>
  <c r="K96" i="42" s="1"/>
  <c r="J98" i="42"/>
  <c r="I98" i="42"/>
  <c r="I97" i="42" s="1"/>
  <c r="I96" i="42" s="1"/>
  <c r="I95" i="42" s="1"/>
  <c r="J97" i="42"/>
  <c r="J96" i="42" s="1"/>
  <c r="L95" i="42"/>
  <c r="L91" i="42"/>
  <c r="K91" i="42"/>
  <c r="J91" i="42"/>
  <c r="J90" i="42" s="1"/>
  <c r="J89" i="42" s="1"/>
  <c r="I91" i="42"/>
  <c r="I90" i="42" s="1"/>
  <c r="I89" i="42" s="1"/>
  <c r="I88" i="42" s="1"/>
  <c r="L90" i="42"/>
  <c r="K90" i="42"/>
  <c r="L89" i="42"/>
  <c r="L88" i="42" s="1"/>
  <c r="K89" i="42"/>
  <c r="K88" i="42" s="1"/>
  <c r="J88" i="42"/>
  <c r="L86" i="42"/>
  <c r="K86" i="42"/>
  <c r="J86" i="42"/>
  <c r="I86" i="42"/>
  <c r="L85" i="42"/>
  <c r="L84" i="42" s="1"/>
  <c r="K85" i="42"/>
  <c r="K84" i="42" s="1"/>
  <c r="J85" i="42"/>
  <c r="I85" i="42"/>
  <c r="J84" i="42"/>
  <c r="I84" i="42"/>
  <c r="L80" i="42"/>
  <c r="K80" i="42"/>
  <c r="J80" i="42"/>
  <c r="I80" i="42"/>
  <c r="L79" i="42"/>
  <c r="K79" i="42"/>
  <c r="J79" i="42"/>
  <c r="I79" i="42"/>
  <c r="L75" i="42"/>
  <c r="K75" i="42"/>
  <c r="J75" i="42"/>
  <c r="J74" i="42" s="1"/>
  <c r="I75" i="42"/>
  <c r="I74" i="42" s="1"/>
  <c r="L74" i="42"/>
  <c r="K74" i="42"/>
  <c r="L70" i="42"/>
  <c r="L69" i="42" s="1"/>
  <c r="L68" i="42" s="1"/>
  <c r="K70" i="42"/>
  <c r="K69" i="42" s="1"/>
  <c r="K68" i="42" s="1"/>
  <c r="K67" i="42" s="1"/>
  <c r="J70" i="42"/>
  <c r="I70" i="42"/>
  <c r="J69" i="42"/>
  <c r="I69" i="42"/>
  <c r="L67" i="42"/>
  <c r="L50" i="42"/>
  <c r="K50" i="42"/>
  <c r="K49" i="42" s="1"/>
  <c r="K48" i="42" s="1"/>
  <c r="K47" i="42" s="1"/>
  <c r="J50" i="42"/>
  <c r="J49" i="42" s="1"/>
  <c r="J48" i="42" s="1"/>
  <c r="I50" i="42"/>
  <c r="L49" i="42"/>
  <c r="I49" i="42"/>
  <c r="I48" i="42" s="1"/>
  <c r="I47" i="42" s="1"/>
  <c r="L48" i="42"/>
  <c r="L47" i="42" s="1"/>
  <c r="J47" i="42"/>
  <c r="L45" i="42"/>
  <c r="K45" i="42"/>
  <c r="J45" i="42"/>
  <c r="J44" i="42" s="1"/>
  <c r="J43" i="42" s="1"/>
  <c r="I45" i="42"/>
  <c r="I44" i="42" s="1"/>
  <c r="I43" i="42" s="1"/>
  <c r="L44" i="42"/>
  <c r="L43" i="42" s="1"/>
  <c r="K44" i="42"/>
  <c r="K43" i="42"/>
  <c r="L41" i="42"/>
  <c r="K41" i="42"/>
  <c r="J41" i="42"/>
  <c r="I41" i="42"/>
  <c r="L39" i="42"/>
  <c r="L38" i="42" s="1"/>
  <c r="L37" i="42" s="1"/>
  <c r="L36" i="42" s="1"/>
  <c r="K39" i="42"/>
  <c r="J39" i="42"/>
  <c r="I39" i="42"/>
  <c r="K38" i="42"/>
  <c r="J38" i="42"/>
  <c r="J37" i="42" s="1"/>
  <c r="I38" i="42"/>
  <c r="I37" i="42" s="1"/>
  <c r="K37" i="42"/>
  <c r="K36" i="42"/>
  <c r="L367" i="41"/>
  <c r="K367" i="41"/>
  <c r="J367" i="41"/>
  <c r="I367" i="41"/>
  <c r="I366" i="41" s="1"/>
  <c r="L366" i="41"/>
  <c r="K366" i="41"/>
  <c r="J366" i="41"/>
  <c r="L364" i="41"/>
  <c r="L363" i="41" s="1"/>
  <c r="K364" i="41"/>
  <c r="J364" i="41"/>
  <c r="I364" i="41"/>
  <c r="I363" i="41" s="1"/>
  <c r="K363" i="41"/>
  <c r="J363" i="41"/>
  <c r="L361" i="41"/>
  <c r="K361" i="41"/>
  <c r="K360" i="41" s="1"/>
  <c r="J361" i="41"/>
  <c r="J360" i="41" s="1"/>
  <c r="I361" i="41"/>
  <c r="I360" i="41" s="1"/>
  <c r="L360" i="41"/>
  <c r="L357" i="41"/>
  <c r="L356" i="41" s="1"/>
  <c r="K357" i="41"/>
  <c r="K356" i="41" s="1"/>
  <c r="J357" i="41"/>
  <c r="I357" i="41"/>
  <c r="I356" i="41" s="1"/>
  <c r="J356" i="41"/>
  <c r="L353" i="41"/>
  <c r="L352" i="41" s="1"/>
  <c r="K353" i="41"/>
  <c r="J353" i="41"/>
  <c r="J352" i="41" s="1"/>
  <c r="I353" i="41"/>
  <c r="I352" i="41" s="1"/>
  <c r="K352" i="41"/>
  <c r="L349" i="41"/>
  <c r="K349" i="41"/>
  <c r="K348" i="41" s="1"/>
  <c r="J349" i="41"/>
  <c r="I349" i="41"/>
  <c r="I348" i="41" s="1"/>
  <c r="L348" i="41"/>
  <c r="J348" i="41"/>
  <c r="L345" i="41"/>
  <c r="K345" i="41"/>
  <c r="J345" i="41"/>
  <c r="I345" i="41"/>
  <c r="L342" i="41"/>
  <c r="K342" i="41"/>
  <c r="J342" i="41"/>
  <c r="I342" i="41"/>
  <c r="P340" i="41"/>
  <c r="O340" i="41"/>
  <c r="N340" i="41"/>
  <c r="M340" i="41"/>
  <c r="L340" i="41"/>
  <c r="L339" i="41" s="1"/>
  <c r="K340" i="41"/>
  <c r="J340" i="41"/>
  <c r="I340" i="41"/>
  <c r="I339" i="41" s="1"/>
  <c r="K339" i="41"/>
  <c r="J339" i="41"/>
  <c r="L335" i="41"/>
  <c r="K335" i="41"/>
  <c r="K334" i="41" s="1"/>
  <c r="J335" i="41"/>
  <c r="I335" i="41"/>
  <c r="L334" i="41"/>
  <c r="J334" i="41"/>
  <c r="I334" i="41"/>
  <c r="L332" i="41"/>
  <c r="K332" i="41"/>
  <c r="J332" i="41"/>
  <c r="J331" i="41" s="1"/>
  <c r="I332" i="41"/>
  <c r="I331" i="41" s="1"/>
  <c r="L331" i="41"/>
  <c r="K331" i="41"/>
  <c r="L329" i="41"/>
  <c r="L328" i="41" s="1"/>
  <c r="K329" i="41"/>
  <c r="K328" i="41" s="1"/>
  <c r="J329" i="41"/>
  <c r="I329" i="41"/>
  <c r="I328" i="41" s="1"/>
  <c r="J328" i="41"/>
  <c r="L325" i="41"/>
  <c r="L324" i="41" s="1"/>
  <c r="K325" i="41"/>
  <c r="J325" i="41"/>
  <c r="J324" i="41" s="1"/>
  <c r="I325" i="41"/>
  <c r="I324" i="41" s="1"/>
  <c r="K324" i="41"/>
  <c r="L321" i="41"/>
  <c r="K321" i="41"/>
  <c r="K320" i="41" s="1"/>
  <c r="J321" i="41"/>
  <c r="I321" i="41"/>
  <c r="I320" i="41" s="1"/>
  <c r="L320" i="41"/>
  <c r="J320" i="41"/>
  <c r="L317" i="41"/>
  <c r="L316" i="41" s="1"/>
  <c r="K317" i="41"/>
  <c r="J317" i="41"/>
  <c r="I317" i="41"/>
  <c r="I316" i="41" s="1"/>
  <c r="K316" i="41"/>
  <c r="J316" i="41"/>
  <c r="L313" i="41"/>
  <c r="K313" i="41"/>
  <c r="J313" i="41"/>
  <c r="J307" i="41" s="1"/>
  <c r="I313" i="41"/>
  <c r="L310" i="41"/>
  <c r="K310" i="41"/>
  <c r="J310" i="41"/>
  <c r="I310" i="41"/>
  <c r="L308" i="41"/>
  <c r="L307" i="41" s="1"/>
  <c r="K308" i="41"/>
  <c r="K307" i="41" s="1"/>
  <c r="K306" i="41" s="1"/>
  <c r="J308" i="41"/>
  <c r="I308" i="41"/>
  <c r="I307" i="41" s="1"/>
  <c r="L302" i="41"/>
  <c r="K302" i="41"/>
  <c r="K301" i="41" s="1"/>
  <c r="J302" i="41"/>
  <c r="I302" i="41"/>
  <c r="I301" i="41" s="1"/>
  <c r="L301" i="41"/>
  <c r="J301" i="41"/>
  <c r="L299" i="41"/>
  <c r="L298" i="41" s="1"/>
  <c r="K299" i="41"/>
  <c r="J299" i="41"/>
  <c r="I299" i="41"/>
  <c r="I298" i="41" s="1"/>
  <c r="K298" i="41"/>
  <c r="J298" i="41"/>
  <c r="L296" i="41"/>
  <c r="K296" i="41"/>
  <c r="J296" i="41"/>
  <c r="J295" i="41" s="1"/>
  <c r="I296" i="41"/>
  <c r="I295" i="41" s="1"/>
  <c r="L295" i="41"/>
  <c r="K295" i="41"/>
  <c r="L292" i="41"/>
  <c r="L291" i="41" s="1"/>
  <c r="K292" i="41"/>
  <c r="K291" i="41" s="1"/>
  <c r="J292" i="41"/>
  <c r="I292" i="41"/>
  <c r="I291" i="41" s="1"/>
  <c r="J291" i="41"/>
  <c r="L288" i="41"/>
  <c r="L287" i="41" s="1"/>
  <c r="K288" i="41"/>
  <c r="J288" i="41"/>
  <c r="J287" i="41" s="1"/>
  <c r="I288" i="41"/>
  <c r="K287" i="41"/>
  <c r="I287" i="41"/>
  <c r="L284" i="41"/>
  <c r="L283" i="41" s="1"/>
  <c r="K284" i="41"/>
  <c r="J284" i="41"/>
  <c r="I284" i="41"/>
  <c r="I283" i="41" s="1"/>
  <c r="K283" i="41"/>
  <c r="J283" i="41"/>
  <c r="L280" i="41"/>
  <c r="K280" i="41"/>
  <c r="J280" i="41"/>
  <c r="I280" i="41"/>
  <c r="L277" i="41"/>
  <c r="K277" i="41"/>
  <c r="J277" i="41"/>
  <c r="I277" i="41"/>
  <c r="L275" i="41"/>
  <c r="L274" i="41" s="1"/>
  <c r="L273" i="41" s="1"/>
  <c r="K275" i="41"/>
  <c r="K274" i="41" s="1"/>
  <c r="J275" i="41"/>
  <c r="I275" i="41"/>
  <c r="I274" i="41" s="1"/>
  <c r="J274" i="41"/>
  <c r="L270" i="41"/>
  <c r="K270" i="41"/>
  <c r="J270" i="41"/>
  <c r="J269" i="41" s="1"/>
  <c r="I270" i="41"/>
  <c r="I269" i="41" s="1"/>
  <c r="L269" i="41"/>
  <c r="K269" i="41"/>
  <c r="L267" i="41"/>
  <c r="K267" i="41"/>
  <c r="K266" i="41" s="1"/>
  <c r="J267" i="41"/>
  <c r="J266" i="41" s="1"/>
  <c r="I267" i="41"/>
  <c r="I266" i="41" s="1"/>
  <c r="L266" i="41"/>
  <c r="L264" i="41"/>
  <c r="L263" i="41" s="1"/>
  <c r="K264" i="41"/>
  <c r="K263" i="41" s="1"/>
  <c r="J264" i="41"/>
  <c r="I264" i="41"/>
  <c r="I263" i="41" s="1"/>
  <c r="J263" i="41"/>
  <c r="J241" i="41" s="1"/>
  <c r="L260" i="41"/>
  <c r="K260" i="41"/>
  <c r="K259" i="41" s="1"/>
  <c r="J260" i="41"/>
  <c r="I260" i="41"/>
  <c r="I259" i="41" s="1"/>
  <c r="L259" i="41"/>
  <c r="J259" i="41"/>
  <c r="L256" i="41"/>
  <c r="L255" i="41" s="1"/>
  <c r="K256" i="41"/>
  <c r="J256" i="41"/>
  <c r="I256" i="41"/>
  <c r="I255" i="41" s="1"/>
  <c r="K255" i="41"/>
  <c r="J255" i="41"/>
  <c r="L252" i="41"/>
  <c r="K252" i="41"/>
  <c r="K251" i="41" s="1"/>
  <c r="J252" i="41"/>
  <c r="J251" i="41" s="1"/>
  <c r="I252" i="41"/>
  <c r="I251" i="41" s="1"/>
  <c r="L251" i="41"/>
  <c r="L248" i="41"/>
  <c r="K248" i="41"/>
  <c r="J248" i="41"/>
  <c r="I248" i="41"/>
  <c r="L245" i="41"/>
  <c r="K245" i="41"/>
  <c r="J245" i="41"/>
  <c r="I245" i="41"/>
  <c r="L243" i="41"/>
  <c r="K243" i="41"/>
  <c r="K242" i="41" s="1"/>
  <c r="J243" i="41"/>
  <c r="I243" i="41"/>
  <c r="L242" i="41"/>
  <c r="J242" i="41"/>
  <c r="I242" i="41"/>
  <c r="L236" i="41"/>
  <c r="K236" i="41"/>
  <c r="J236" i="41"/>
  <c r="J235" i="41" s="1"/>
  <c r="J234" i="41" s="1"/>
  <c r="I236" i="41"/>
  <c r="I235" i="41" s="1"/>
  <c r="I234" i="41" s="1"/>
  <c r="L235" i="41"/>
  <c r="L234" i="41" s="1"/>
  <c r="K235" i="41"/>
  <c r="K234" i="41"/>
  <c r="L232" i="41"/>
  <c r="K232" i="41"/>
  <c r="K231" i="41" s="1"/>
  <c r="K230" i="41" s="1"/>
  <c r="J232" i="41"/>
  <c r="I232" i="41"/>
  <c r="L231" i="41"/>
  <c r="L230" i="41" s="1"/>
  <c r="J231" i="41"/>
  <c r="I231" i="41"/>
  <c r="I230" i="41" s="1"/>
  <c r="J230" i="41"/>
  <c r="P223" i="41"/>
  <c r="O223" i="41"/>
  <c r="N223" i="41"/>
  <c r="M223" i="41"/>
  <c r="L223" i="41"/>
  <c r="K223" i="41"/>
  <c r="K222" i="41" s="1"/>
  <c r="J223" i="41"/>
  <c r="J222" i="41" s="1"/>
  <c r="I223" i="41"/>
  <c r="I222" i="41" s="1"/>
  <c r="L222" i="41"/>
  <c r="L220" i="41"/>
  <c r="L219" i="41" s="1"/>
  <c r="L218" i="41" s="1"/>
  <c r="K220" i="41"/>
  <c r="K219" i="41" s="1"/>
  <c r="K218" i="41" s="1"/>
  <c r="J220" i="41"/>
  <c r="I220" i="41"/>
  <c r="I219" i="41" s="1"/>
  <c r="I218" i="41" s="1"/>
  <c r="J219" i="41"/>
  <c r="J218" i="41" s="1"/>
  <c r="L213" i="41"/>
  <c r="K213" i="41"/>
  <c r="K212" i="41" s="1"/>
  <c r="K211" i="41" s="1"/>
  <c r="J213" i="41"/>
  <c r="J212" i="41" s="1"/>
  <c r="J211" i="41" s="1"/>
  <c r="I213" i="41"/>
  <c r="I212" i="41" s="1"/>
  <c r="I211" i="41" s="1"/>
  <c r="L212" i="41"/>
  <c r="L211" i="41"/>
  <c r="L209" i="41"/>
  <c r="L208" i="41" s="1"/>
  <c r="K209" i="41"/>
  <c r="J209" i="41"/>
  <c r="I209" i="41"/>
  <c r="I208" i="41" s="1"/>
  <c r="K208" i="41"/>
  <c r="J208" i="41"/>
  <c r="L204" i="41"/>
  <c r="K204" i="41"/>
  <c r="J204" i="41"/>
  <c r="J203" i="41" s="1"/>
  <c r="I204" i="41"/>
  <c r="I203" i="41" s="1"/>
  <c r="L203" i="41"/>
  <c r="K203" i="41"/>
  <c r="L198" i="41"/>
  <c r="K198" i="41"/>
  <c r="K197" i="41" s="1"/>
  <c r="J198" i="41"/>
  <c r="J197" i="41" s="1"/>
  <c r="I198" i="41"/>
  <c r="I197" i="41" s="1"/>
  <c r="L197" i="41"/>
  <c r="L193" i="41"/>
  <c r="L192" i="41" s="1"/>
  <c r="K193" i="41"/>
  <c r="K192" i="41" s="1"/>
  <c r="J193" i="41"/>
  <c r="I193" i="41"/>
  <c r="I192" i="41" s="1"/>
  <c r="J192" i="41"/>
  <c r="L190" i="41"/>
  <c r="L189" i="41" s="1"/>
  <c r="K190" i="41"/>
  <c r="J190" i="41"/>
  <c r="J189" i="41" s="1"/>
  <c r="I190" i="41"/>
  <c r="I189" i="41" s="1"/>
  <c r="K189" i="41"/>
  <c r="K188" i="41" s="1"/>
  <c r="K187" i="41" s="1"/>
  <c r="L182" i="41"/>
  <c r="K182" i="41"/>
  <c r="K181" i="41" s="1"/>
  <c r="J182" i="41"/>
  <c r="J181" i="41" s="1"/>
  <c r="I182" i="41"/>
  <c r="I181" i="41" s="1"/>
  <c r="L181" i="41"/>
  <c r="L177" i="41"/>
  <c r="L176" i="41" s="1"/>
  <c r="L175" i="41" s="1"/>
  <c r="K177" i="41"/>
  <c r="K176" i="41" s="1"/>
  <c r="J177" i="41"/>
  <c r="I177" i="41"/>
  <c r="I176" i="41" s="1"/>
  <c r="J176" i="41"/>
  <c r="J175" i="41" s="1"/>
  <c r="L173" i="41"/>
  <c r="K173" i="41"/>
  <c r="J173" i="41"/>
  <c r="J172" i="41" s="1"/>
  <c r="J171" i="41" s="1"/>
  <c r="I173" i="41"/>
  <c r="I172" i="41" s="1"/>
  <c r="I171" i="41" s="1"/>
  <c r="L172" i="41"/>
  <c r="L171" i="41" s="1"/>
  <c r="K172" i="41"/>
  <c r="K171" i="41"/>
  <c r="L168" i="41"/>
  <c r="K168" i="41"/>
  <c r="K167" i="41" s="1"/>
  <c r="J168" i="41"/>
  <c r="J167" i="41" s="1"/>
  <c r="I168" i="41"/>
  <c r="I167" i="41" s="1"/>
  <c r="L167" i="41"/>
  <c r="L163" i="41"/>
  <c r="L162" i="41" s="1"/>
  <c r="L161" i="41" s="1"/>
  <c r="L160" i="41" s="1"/>
  <c r="K163" i="41"/>
  <c r="K162" i="41" s="1"/>
  <c r="K161" i="41" s="1"/>
  <c r="K160" i="41" s="1"/>
  <c r="J163" i="41"/>
  <c r="I163" i="41"/>
  <c r="I162" i="41" s="1"/>
  <c r="J162" i="41"/>
  <c r="L157" i="41"/>
  <c r="L156" i="41" s="1"/>
  <c r="L155" i="41" s="1"/>
  <c r="K157" i="41"/>
  <c r="J157" i="41"/>
  <c r="J156" i="41" s="1"/>
  <c r="J155" i="41" s="1"/>
  <c r="I157" i="41"/>
  <c r="I156" i="41" s="1"/>
  <c r="I155" i="41" s="1"/>
  <c r="K156" i="41"/>
  <c r="K155" i="41" s="1"/>
  <c r="L153" i="41"/>
  <c r="K153" i="41"/>
  <c r="K152" i="41" s="1"/>
  <c r="J153" i="41"/>
  <c r="J152" i="41" s="1"/>
  <c r="I153" i="41"/>
  <c r="L152" i="41"/>
  <c r="I152" i="41"/>
  <c r="L149" i="41"/>
  <c r="L148" i="41" s="1"/>
  <c r="L147" i="41" s="1"/>
  <c r="K149" i="41"/>
  <c r="J149" i="41"/>
  <c r="J148" i="41" s="1"/>
  <c r="J147" i="41" s="1"/>
  <c r="I149" i="41"/>
  <c r="I148" i="41" s="1"/>
  <c r="I147" i="41" s="1"/>
  <c r="K148" i="41"/>
  <c r="K147" i="41" s="1"/>
  <c r="L144" i="41"/>
  <c r="K144" i="41"/>
  <c r="K143" i="41" s="1"/>
  <c r="K142" i="41" s="1"/>
  <c r="K141" i="41" s="1"/>
  <c r="J144" i="41"/>
  <c r="J143" i="41" s="1"/>
  <c r="J142" i="41" s="1"/>
  <c r="J141" i="41" s="1"/>
  <c r="I144" i="41"/>
  <c r="I143" i="41" s="1"/>
  <c r="I142" i="41" s="1"/>
  <c r="I141" i="41" s="1"/>
  <c r="L143" i="41"/>
  <c r="L142" i="41"/>
  <c r="L139" i="41"/>
  <c r="L138" i="41" s="1"/>
  <c r="L137" i="41" s="1"/>
  <c r="K139" i="41"/>
  <c r="K138" i="41" s="1"/>
  <c r="K137" i="41" s="1"/>
  <c r="J139" i="41"/>
  <c r="I139" i="41"/>
  <c r="I138" i="41" s="1"/>
  <c r="I137" i="41" s="1"/>
  <c r="J138" i="41"/>
  <c r="J137" i="41" s="1"/>
  <c r="L135" i="41"/>
  <c r="K135" i="41"/>
  <c r="J135" i="41"/>
  <c r="J134" i="41" s="1"/>
  <c r="J133" i="41" s="1"/>
  <c r="I135" i="41"/>
  <c r="I134" i="41" s="1"/>
  <c r="I133" i="41" s="1"/>
  <c r="L134" i="41"/>
  <c r="K134" i="41"/>
  <c r="K133" i="41" s="1"/>
  <c r="L133" i="41"/>
  <c r="L131" i="41"/>
  <c r="L130" i="41" s="1"/>
  <c r="L129" i="41" s="1"/>
  <c r="K131" i="41"/>
  <c r="J131" i="41"/>
  <c r="I131" i="41"/>
  <c r="I130" i="41" s="1"/>
  <c r="I129" i="41" s="1"/>
  <c r="K130" i="41"/>
  <c r="J130" i="41"/>
  <c r="J129" i="41" s="1"/>
  <c r="K129" i="41"/>
  <c r="L127" i="41"/>
  <c r="K127" i="41"/>
  <c r="K126" i="41" s="1"/>
  <c r="K125" i="41" s="1"/>
  <c r="J127" i="41"/>
  <c r="I127" i="41"/>
  <c r="L126" i="41"/>
  <c r="L125" i="41" s="1"/>
  <c r="J126" i="41"/>
  <c r="I126" i="41"/>
  <c r="I125" i="41" s="1"/>
  <c r="J125" i="41"/>
  <c r="L123" i="41"/>
  <c r="L122" i="41" s="1"/>
  <c r="L121" i="41" s="1"/>
  <c r="K123" i="41"/>
  <c r="J123" i="41"/>
  <c r="J122" i="41" s="1"/>
  <c r="J121" i="41" s="1"/>
  <c r="I123" i="41"/>
  <c r="I122" i="41" s="1"/>
  <c r="I121" i="41" s="1"/>
  <c r="K122" i="41"/>
  <c r="K121" i="41" s="1"/>
  <c r="L118" i="41"/>
  <c r="K118" i="41"/>
  <c r="K117" i="41" s="1"/>
  <c r="K116" i="41" s="1"/>
  <c r="J118" i="41"/>
  <c r="J117" i="41" s="1"/>
  <c r="J116" i="41" s="1"/>
  <c r="I118" i="41"/>
  <c r="I117" i="41" s="1"/>
  <c r="I116" i="41" s="1"/>
  <c r="L117" i="41"/>
  <c r="L116" i="41"/>
  <c r="L115" i="41" s="1"/>
  <c r="L112" i="41"/>
  <c r="L111" i="41" s="1"/>
  <c r="K112" i="41"/>
  <c r="K111" i="41" s="1"/>
  <c r="J112" i="41"/>
  <c r="I112" i="41"/>
  <c r="I111" i="41" s="1"/>
  <c r="J111" i="41"/>
  <c r="L108" i="41"/>
  <c r="L107" i="41" s="1"/>
  <c r="L106" i="41" s="1"/>
  <c r="K108" i="41"/>
  <c r="J108" i="41"/>
  <c r="J107" i="41" s="1"/>
  <c r="J106" i="41" s="1"/>
  <c r="I108" i="41"/>
  <c r="I107" i="41" s="1"/>
  <c r="K107" i="41"/>
  <c r="K106" i="41" s="1"/>
  <c r="L103" i="41"/>
  <c r="K103" i="41"/>
  <c r="K102" i="41" s="1"/>
  <c r="K101" i="41" s="1"/>
  <c r="J103" i="41"/>
  <c r="J102" i="41" s="1"/>
  <c r="J101" i="41" s="1"/>
  <c r="I103" i="41"/>
  <c r="I102" i="41" s="1"/>
  <c r="I101" i="41" s="1"/>
  <c r="L102" i="41"/>
  <c r="L101" i="41"/>
  <c r="L98" i="41"/>
  <c r="L97" i="41" s="1"/>
  <c r="L96" i="41" s="1"/>
  <c r="K98" i="41"/>
  <c r="J98" i="41"/>
  <c r="I98" i="41"/>
  <c r="I97" i="41" s="1"/>
  <c r="I96" i="41" s="1"/>
  <c r="K97" i="41"/>
  <c r="K96" i="41" s="1"/>
  <c r="J97" i="41"/>
  <c r="J96" i="41"/>
  <c r="L91" i="41"/>
  <c r="K91" i="41"/>
  <c r="J91" i="41"/>
  <c r="J90" i="41" s="1"/>
  <c r="J89" i="41" s="1"/>
  <c r="J88" i="41" s="1"/>
  <c r="I91" i="41"/>
  <c r="I90" i="41" s="1"/>
  <c r="I89" i="41" s="1"/>
  <c r="I88" i="41" s="1"/>
  <c r="L90" i="41"/>
  <c r="L89" i="41" s="1"/>
  <c r="L88" i="41" s="1"/>
  <c r="K90" i="41"/>
  <c r="K89" i="41"/>
  <c r="K88" i="41" s="1"/>
  <c r="L86" i="41"/>
  <c r="K86" i="41"/>
  <c r="K85" i="41" s="1"/>
  <c r="K84" i="41" s="1"/>
  <c r="J86" i="41"/>
  <c r="J85" i="41" s="1"/>
  <c r="J84" i="41" s="1"/>
  <c r="I86" i="41"/>
  <c r="I85" i="41" s="1"/>
  <c r="I84" i="41" s="1"/>
  <c r="L85" i="41"/>
  <c r="L84" i="41"/>
  <c r="L80" i="41"/>
  <c r="L79" i="41" s="1"/>
  <c r="K80" i="41"/>
  <c r="J80" i="41"/>
  <c r="I80" i="41"/>
  <c r="I79" i="41" s="1"/>
  <c r="K79" i="41"/>
  <c r="J79" i="41"/>
  <c r="L75" i="41"/>
  <c r="K75" i="41"/>
  <c r="J75" i="41"/>
  <c r="J74" i="41" s="1"/>
  <c r="I75" i="41"/>
  <c r="I74" i="41" s="1"/>
  <c r="L74" i="41"/>
  <c r="K74" i="41"/>
  <c r="L70" i="41"/>
  <c r="L69" i="41" s="1"/>
  <c r="L68" i="41" s="1"/>
  <c r="L67" i="41" s="1"/>
  <c r="K70" i="41"/>
  <c r="K69" i="41" s="1"/>
  <c r="K68" i="41" s="1"/>
  <c r="K67" i="41" s="1"/>
  <c r="J70" i="41"/>
  <c r="I70" i="41"/>
  <c r="I69" i="41" s="1"/>
  <c r="J69" i="41"/>
  <c r="J68" i="41" s="1"/>
  <c r="J67" i="41"/>
  <c r="L50" i="41"/>
  <c r="L49" i="41" s="1"/>
  <c r="L48" i="41" s="1"/>
  <c r="L47" i="41" s="1"/>
  <c r="K50" i="41"/>
  <c r="J50" i="41"/>
  <c r="J49" i="41" s="1"/>
  <c r="J48" i="41" s="1"/>
  <c r="J47" i="41" s="1"/>
  <c r="I50" i="41"/>
  <c r="I49" i="41" s="1"/>
  <c r="I48" i="41" s="1"/>
  <c r="I47" i="41" s="1"/>
  <c r="K49" i="41"/>
  <c r="K48" i="41" s="1"/>
  <c r="K47" i="41"/>
  <c r="L45" i="41"/>
  <c r="K45" i="41"/>
  <c r="K44" i="41" s="1"/>
  <c r="K43" i="41" s="1"/>
  <c r="J45" i="41"/>
  <c r="I45" i="41"/>
  <c r="I44" i="41" s="1"/>
  <c r="I43" i="41" s="1"/>
  <c r="L44" i="41"/>
  <c r="L43" i="41" s="1"/>
  <c r="J44" i="41"/>
  <c r="J43" i="41" s="1"/>
  <c r="L41" i="41"/>
  <c r="K41" i="41"/>
  <c r="J41" i="41"/>
  <c r="I41" i="41"/>
  <c r="L39" i="41"/>
  <c r="K39" i="41"/>
  <c r="J39" i="41"/>
  <c r="J38" i="41" s="1"/>
  <c r="J37" i="41" s="1"/>
  <c r="I39" i="41"/>
  <c r="L38" i="41"/>
  <c r="L37" i="41" s="1"/>
  <c r="K38" i="41"/>
  <c r="K37" i="41"/>
  <c r="L367" i="38"/>
  <c r="K367" i="38"/>
  <c r="K366" i="38" s="1"/>
  <c r="J367" i="38"/>
  <c r="I367" i="38"/>
  <c r="L366" i="38"/>
  <c r="J366" i="38"/>
  <c r="I366" i="38"/>
  <c r="L364" i="38"/>
  <c r="K364" i="38"/>
  <c r="J364" i="38"/>
  <c r="J363" i="38" s="1"/>
  <c r="I364" i="38"/>
  <c r="I363" i="38" s="1"/>
  <c r="L363" i="38"/>
  <c r="K363" i="38"/>
  <c r="L361" i="38"/>
  <c r="L360" i="38" s="1"/>
  <c r="K361" i="38"/>
  <c r="K360" i="38" s="1"/>
  <c r="J361" i="38"/>
  <c r="I361" i="38"/>
  <c r="I360" i="38" s="1"/>
  <c r="J360" i="38"/>
  <c r="L357" i="38"/>
  <c r="K357" i="38"/>
  <c r="K356" i="38" s="1"/>
  <c r="J357" i="38"/>
  <c r="I357" i="38"/>
  <c r="L356" i="38"/>
  <c r="J356" i="38"/>
  <c r="I356" i="38"/>
  <c r="L353" i="38"/>
  <c r="K353" i="38"/>
  <c r="J353" i="38"/>
  <c r="J352" i="38" s="1"/>
  <c r="I353" i="38"/>
  <c r="I352" i="38" s="1"/>
  <c r="L352" i="38"/>
  <c r="K352" i="38"/>
  <c r="L349" i="38"/>
  <c r="L348" i="38" s="1"/>
  <c r="K349" i="38"/>
  <c r="K348" i="38" s="1"/>
  <c r="J349" i="38"/>
  <c r="I349" i="38"/>
  <c r="I348" i="38" s="1"/>
  <c r="J348" i="38"/>
  <c r="J338" i="38" s="1"/>
  <c r="L345" i="38"/>
  <c r="K345" i="38"/>
  <c r="J345" i="38"/>
  <c r="I345" i="38"/>
  <c r="L342" i="38"/>
  <c r="K342" i="38"/>
  <c r="J342" i="38"/>
  <c r="I342" i="38"/>
  <c r="P340" i="38"/>
  <c r="O340" i="38"/>
  <c r="N340" i="38"/>
  <c r="M340" i="38"/>
  <c r="L340" i="38"/>
  <c r="K340" i="38"/>
  <c r="K339" i="38" s="1"/>
  <c r="K338" i="38" s="1"/>
  <c r="J340" i="38"/>
  <c r="I340" i="38"/>
  <c r="L339" i="38"/>
  <c r="J339" i="38"/>
  <c r="I339" i="38"/>
  <c r="I338" i="38" s="1"/>
  <c r="L335" i="38"/>
  <c r="K335" i="38"/>
  <c r="K334" i="38" s="1"/>
  <c r="J335" i="38"/>
  <c r="I335" i="38"/>
  <c r="L334" i="38"/>
  <c r="J334" i="38"/>
  <c r="I334" i="38"/>
  <c r="L332" i="38"/>
  <c r="K332" i="38"/>
  <c r="J332" i="38"/>
  <c r="J331" i="38" s="1"/>
  <c r="I332" i="38"/>
  <c r="I331" i="38" s="1"/>
  <c r="L331" i="38"/>
  <c r="K331" i="38"/>
  <c r="L329" i="38"/>
  <c r="L328" i="38" s="1"/>
  <c r="K329" i="38"/>
  <c r="K328" i="38" s="1"/>
  <c r="J329" i="38"/>
  <c r="I329" i="38"/>
  <c r="I328" i="38" s="1"/>
  <c r="J328" i="38"/>
  <c r="L325" i="38"/>
  <c r="K325" i="38"/>
  <c r="K324" i="38" s="1"/>
  <c r="J325" i="38"/>
  <c r="I325" i="38"/>
  <c r="L324" i="38"/>
  <c r="J324" i="38"/>
  <c r="I324" i="38"/>
  <c r="L321" i="38"/>
  <c r="K321" i="38"/>
  <c r="J321" i="38"/>
  <c r="J320" i="38" s="1"/>
  <c r="I321" i="38"/>
  <c r="I320" i="38" s="1"/>
  <c r="L320" i="38"/>
  <c r="K320" i="38"/>
  <c r="L317" i="38"/>
  <c r="L316" i="38" s="1"/>
  <c r="K317" i="38"/>
  <c r="K316" i="38" s="1"/>
  <c r="J317" i="38"/>
  <c r="I317" i="38"/>
  <c r="I316" i="38" s="1"/>
  <c r="J316" i="38"/>
  <c r="L313" i="38"/>
  <c r="K313" i="38"/>
  <c r="J313" i="38"/>
  <c r="I313" i="38"/>
  <c r="L310" i="38"/>
  <c r="L307" i="38" s="1"/>
  <c r="L306" i="38" s="1"/>
  <c r="K310" i="38"/>
  <c r="J310" i="38"/>
  <c r="I310" i="38"/>
  <c r="L308" i="38"/>
  <c r="K308" i="38"/>
  <c r="J308" i="38"/>
  <c r="J307" i="38" s="1"/>
  <c r="J306" i="38" s="1"/>
  <c r="J305" i="38" s="1"/>
  <c r="I308" i="38"/>
  <c r="I307" i="38" s="1"/>
  <c r="K307" i="38"/>
  <c r="L302" i="38"/>
  <c r="K302" i="38"/>
  <c r="K301" i="38" s="1"/>
  <c r="J302" i="38"/>
  <c r="I302" i="38"/>
  <c r="L301" i="38"/>
  <c r="J301" i="38"/>
  <c r="I301" i="38"/>
  <c r="L299" i="38"/>
  <c r="K299" i="38"/>
  <c r="J299" i="38"/>
  <c r="J298" i="38" s="1"/>
  <c r="I299" i="38"/>
  <c r="I298" i="38" s="1"/>
  <c r="L298" i="38"/>
  <c r="K298" i="38"/>
  <c r="L296" i="38"/>
  <c r="L295" i="38" s="1"/>
  <c r="K296" i="38"/>
  <c r="K295" i="38" s="1"/>
  <c r="J296" i="38"/>
  <c r="I296" i="38"/>
  <c r="I295" i="38" s="1"/>
  <c r="J295" i="38"/>
  <c r="L292" i="38"/>
  <c r="K292" i="38"/>
  <c r="K291" i="38" s="1"/>
  <c r="J292" i="38"/>
  <c r="I292" i="38"/>
  <c r="L291" i="38"/>
  <c r="J291" i="38"/>
  <c r="I291" i="38"/>
  <c r="L288" i="38"/>
  <c r="K288" i="38"/>
  <c r="J288" i="38"/>
  <c r="J287" i="38" s="1"/>
  <c r="I288" i="38"/>
  <c r="I287" i="38" s="1"/>
  <c r="L287" i="38"/>
  <c r="K287" i="38"/>
  <c r="L284" i="38"/>
  <c r="L283" i="38" s="1"/>
  <c r="L273" i="38" s="1"/>
  <c r="K284" i="38"/>
  <c r="K283" i="38" s="1"/>
  <c r="J284" i="38"/>
  <c r="I284" i="38"/>
  <c r="I283" i="38" s="1"/>
  <c r="J283" i="38"/>
  <c r="L280" i="38"/>
  <c r="K280" i="38"/>
  <c r="J280" i="38"/>
  <c r="I280" i="38"/>
  <c r="L277" i="38"/>
  <c r="K277" i="38"/>
  <c r="J277" i="38"/>
  <c r="I277" i="38"/>
  <c r="L275" i="38"/>
  <c r="K275" i="38"/>
  <c r="J275" i="38"/>
  <c r="J274" i="38" s="1"/>
  <c r="J273" i="38" s="1"/>
  <c r="I275" i="38"/>
  <c r="I274" i="38" s="1"/>
  <c r="L274" i="38"/>
  <c r="K274" i="38"/>
  <c r="K273" i="38" s="1"/>
  <c r="L270" i="38"/>
  <c r="K270" i="38"/>
  <c r="J270" i="38"/>
  <c r="J269" i="38" s="1"/>
  <c r="I270" i="38"/>
  <c r="I269" i="38" s="1"/>
  <c r="L269" i="38"/>
  <c r="K269" i="38"/>
  <c r="L267" i="38"/>
  <c r="L266" i="38" s="1"/>
  <c r="K267" i="38"/>
  <c r="K266" i="38" s="1"/>
  <c r="J267" i="38"/>
  <c r="I267" i="38"/>
  <c r="I266" i="38" s="1"/>
  <c r="J266" i="38"/>
  <c r="L264" i="38"/>
  <c r="K264" i="38"/>
  <c r="K263" i="38" s="1"/>
  <c r="J264" i="38"/>
  <c r="I264" i="38"/>
  <c r="L263" i="38"/>
  <c r="J263" i="38"/>
  <c r="I263" i="38"/>
  <c r="L260" i="38"/>
  <c r="K260" i="38"/>
  <c r="J260" i="38"/>
  <c r="J259" i="38" s="1"/>
  <c r="I260" i="38"/>
  <c r="I259" i="38" s="1"/>
  <c r="L259" i="38"/>
  <c r="K259" i="38"/>
  <c r="L256" i="38"/>
  <c r="L255" i="38" s="1"/>
  <c r="K256" i="38"/>
  <c r="K255" i="38" s="1"/>
  <c r="J256" i="38"/>
  <c r="I256" i="38"/>
  <c r="I255" i="38" s="1"/>
  <c r="J255" i="38"/>
  <c r="L252" i="38"/>
  <c r="K252" i="38"/>
  <c r="K251" i="38" s="1"/>
  <c r="J252" i="38"/>
  <c r="I252" i="38"/>
  <c r="L251" i="38"/>
  <c r="J251" i="38"/>
  <c r="I251" i="38"/>
  <c r="L248" i="38"/>
  <c r="K248" i="38"/>
  <c r="J248" i="38"/>
  <c r="I248" i="38"/>
  <c r="L245" i="38"/>
  <c r="K245" i="38"/>
  <c r="J245" i="38"/>
  <c r="I245" i="38"/>
  <c r="L243" i="38"/>
  <c r="L242" i="38" s="1"/>
  <c r="K243" i="38"/>
  <c r="K242" i="38" s="1"/>
  <c r="K241" i="38" s="1"/>
  <c r="K240" i="38" s="1"/>
  <c r="J243" i="38"/>
  <c r="I243" i="38"/>
  <c r="I242" i="38" s="1"/>
  <c r="J242" i="38"/>
  <c r="L236" i="38"/>
  <c r="K236" i="38"/>
  <c r="K235" i="38" s="1"/>
  <c r="K234" i="38" s="1"/>
  <c r="J236" i="38"/>
  <c r="I236" i="38"/>
  <c r="L235" i="38"/>
  <c r="L234" i="38" s="1"/>
  <c r="J235" i="38"/>
  <c r="I235" i="38"/>
  <c r="I234" i="38" s="1"/>
  <c r="J234" i="38"/>
  <c r="L232" i="38"/>
  <c r="K232" i="38"/>
  <c r="K231" i="38" s="1"/>
  <c r="K230" i="38" s="1"/>
  <c r="J232" i="38"/>
  <c r="I232" i="38"/>
  <c r="L231" i="38"/>
  <c r="L230" i="38" s="1"/>
  <c r="J231" i="38"/>
  <c r="I231" i="38"/>
  <c r="I230" i="38" s="1"/>
  <c r="J230" i="38"/>
  <c r="P223" i="38"/>
  <c r="O223" i="38"/>
  <c r="N223" i="38"/>
  <c r="M223" i="38"/>
  <c r="L223" i="38"/>
  <c r="L222" i="38" s="1"/>
  <c r="K223" i="38"/>
  <c r="K222" i="38" s="1"/>
  <c r="J223" i="38"/>
  <c r="I223" i="38"/>
  <c r="I222" i="38" s="1"/>
  <c r="J222" i="38"/>
  <c r="L220" i="38"/>
  <c r="K220" i="38"/>
  <c r="K219" i="38" s="1"/>
  <c r="K218" i="38" s="1"/>
  <c r="J220" i="38"/>
  <c r="I220" i="38"/>
  <c r="L219" i="38"/>
  <c r="J219" i="38"/>
  <c r="I219" i="38"/>
  <c r="I218" i="38" s="1"/>
  <c r="J218" i="38"/>
  <c r="L213" i="38"/>
  <c r="K213" i="38"/>
  <c r="K212" i="38" s="1"/>
  <c r="K211" i="38" s="1"/>
  <c r="J213" i="38"/>
  <c r="I213" i="38"/>
  <c r="L212" i="38"/>
  <c r="L211" i="38" s="1"/>
  <c r="J212" i="38"/>
  <c r="I212" i="38"/>
  <c r="I211" i="38" s="1"/>
  <c r="J211" i="38"/>
  <c r="L209" i="38"/>
  <c r="K209" i="38"/>
  <c r="K208" i="38" s="1"/>
  <c r="J209" i="38"/>
  <c r="I209" i="38"/>
  <c r="L208" i="38"/>
  <c r="J208" i="38"/>
  <c r="I208" i="38"/>
  <c r="L204" i="38"/>
  <c r="K204" i="38"/>
  <c r="J204" i="38"/>
  <c r="J203" i="38" s="1"/>
  <c r="I204" i="38"/>
  <c r="I203" i="38" s="1"/>
  <c r="L203" i="38"/>
  <c r="K203" i="38"/>
  <c r="L198" i="38"/>
  <c r="L197" i="38" s="1"/>
  <c r="K198" i="38"/>
  <c r="K197" i="38" s="1"/>
  <c r="J198" i="38"/>
  <c r="I198" i="38"/>
  <c r="I197" i="38" s="1"/>
  <c r="J197" i="38"/>
  <c r="L193" i="38"/>
  <c r="K193" i="38"/>
  <c r="K192" i="38" s="1"/>
  <c r="J193" i="38"/>
  <c r="I193" i="38"/>
  <c r="L192" i="38"/>
  <c r="L188" i="38" s="1"/>
  <c r="J192" i="38"/>
  <c r="I192" i="38"/>
  <c r="L190" i="38"/>
  <c r="K190" i="38"/>
  <c r="J190" i="38"/>
  <c r="J189" i="38" s="1"/>
  <c r="J188" i="38" s="1"/>
  <c r="I190" i="38"/>
  <c r="I189" i="38" s="1"/>
  <c r="I188" i="38" s="1"/>
  <c r="L189" i="38"/>
  <c r="K189" i="38"/>
  <c r="J187" i="38"/>
  <c r="L182" i="38"/>
  <c r="K182" i="38"/>
  <c r="K181" i="38" s="1"/>
  <c r="J182" i="38"/>
  <c r="J181" i="38" s="1"/>
  <c r="I182" i="38"/>
  <c r="L181" i="38"/>
  <c r="I181" i="38"/>
  <c r="I175" i="38" s="1"/>
  <c r="L177" i="38"/>
  <c r="L176" i="38" s="1"/>
  <c r="L175" i="38" s="1"/>
  <c r="K177" i="38"/>
  <c r="J177" i="38"/>
  <c r="J176" i="38" s="1"/>
  <c r="J175" i="38" s="1"/>
  <c r="I177" i="38"/>
  <c r="K176" i="38"/>
  <c r="I176" i="38"/>
  <c r="L173" i="38"/>
  <c r="L172" i="38" s="1"/>
  <c r="L171" i="38" s="1"/>
  <c r="K173" i="38"/>
  <c r="J173" i="38"/>
  <c r="J172" i="38" s="1"/>
  <c r="J171" i="38" s="1"/>
  <c r="J170" i="38" s="1"/>
  <c r="I173" i="38"/>
  <c r="K172" i="38"/>
  <c r="K171" i="38" s="1"/>
  <c r="I172" i="38"/>
  <c r="I171" i="38"/>
  <c r="L168" i="38"/>
  <c r="K168" i="38"/>
  <c r="K167" i="38" s="1"/>
  <c r="J168" i="38"/>
  <c r="J167" i="38" s="1"/>
  <c r="I168" i="38"/>
  <c r="L167" i="38"/>
  <c r="I167" i="38"/>
  <c r="I161" i="38" s="1"/>
  <c r="I160" i="38" s="1"/>
  <c r="L163" i="38"/>
  <c r="L162" i="38" s="1"/>
  <c r="L161" i="38" s="1"/>
  <c r="L160" i="38" s="1"/>
  <c r="K163" i="38"/>
  <c r="J163" i="38"/>
  <c r="J162" i="38" s="1"/>
  <c r="J161" i="38" s="1"/>
  <c r="J160" i="38" s="1"/>
  <c r="I163" i="38"/>
  <c r="K162" i="38"/>
  <c r="K161" i="38" s="1"/>
  <c r="K160" i="38" s="1"/>
  <c r="I162" i="38"/>
  <c r="L157" i="38"/>
  <c r="K157" i="38"/>
  <c r="K156" i="38" s="1"/>
  <c r="K155" i="38" s="1"/>
  <c r="J157" i="38"/>
  <c r="J156" i="38" s="1"/>
  <c r="J155" i="38" s="1"/>
  <c r="I157" i="38"/>
  <c r="L156" i="38"/>
  <c r="L155" i="38" s="1"/>
  <c r="I156" i="38"/>
  <c r="I155" i="38" s="1"/>
  <c r="L153" i="38"/>
  <c r="K153" i="38"/>
  <c r="K152" i="38" s="1"/>
  <c r="J153" i="38"/>
  <c r="J152" i="38" s="1"/>
  <c r="I153" i="38"/>
  <c r="L152" i="38"/>
  <c r="I152" i="38"/>
  <c r="L149" i="38"/>
  <c r="L148" i="38" s="1"/>
  <c r="L147" i="38" s="1"/>
  <c r="K149" i="38"/>
  <c r="J149" i="38"/>
  <c r="J148" i="38" s="1"/>
  <c r="J147" i="38" s="1"/>
  <c r="I149" i="38"/>
  <c r="K148" i="38"/>
  <c r="K147" i="38" s="1"/>
  <c r="I148" i="38"/>
  <c r="I147" i="38"/>
  <c r="L144" i="38"/>
  <c r="L143" i="38" s="1"/>
  <c r="L142" i="38" s="1"/>
  <c r="K144" i="38"/>
  <c r="J144" i="38"/>
  <c r="J143" i="38" s="1"/>
  <c r="J142" i="38" s="1"/>
  <c r="J141" i="38" s="1"/>
  <c r="I144" i="38"/>
  <c r="K143" i="38"/>
  <c r="K142" i="38" s="1"/>
  <c r="I143" i="38"/>
  <c r="I142" i="38"/>
  <c r="L139" i="38"/>
  <c r="K139" i="38"/>
  <c r="K138" i="38" s="1"/>
  <c r="K137" i="38" s="1"/>
  <c r="J139" i="38"/>
  <c r="J138" i="38" s="1"/>
  <c r="J137" i="38" s="1"/>
  <c r="I139" i="38"/>
  <c r="L138" i="38"/>
  <c r="L137" i="38" s="1"/>
  <c r="I138" i="38"/>
  <c r="I137" i="38" s="1"/>
  <c r="L135" i="38"/>
  <c r="K135" i="38"/>
  <c r="K134" i="38" s="1"/>
  <c r="K133" i="38" s="1"/>
  <c r="J135" i="38"/>
  <c r="J134" i="38" s="1"/>
  <c r="J133" i="38" s="1"/>
  <c r="I135" i="38"/>
  <c r="L134" i="38"/>
  <c r="L133" i="38" s="1"/>
  <c r="I134" i="38"/>
  <c r="I133" i="38" s="1"/>
  <c r="L131" i="38"/>
  <c r="K131" i="38"/>
  <c r="K130" i="38" s="1"/>
  <c r="K129" i="38" s="1"/>
  <c r="J131" i="38"/>
  <c r="J130" i="38" s="1"/>
  <c r="J129" i="38" s="1"/>
  <c r="I131" i="38"/>
  <c r="L130" i="38"/>
  <c r="L129" i="38" s="1"/>
  <c r="I130" i="38"/>
  <c r="I129" i="38" s="1"/>
  <c r="L127" i="38"/>
  <c r="K127" i="38"/>
  <c r="K126" i="38" s="1"/>
  <c r="K125" i="38" s="1"/>
  <c r="J127" i="38"/>
  <c r="J126" i="38" s="1"/>
  <c r="J125" i="38" s="1"/>
  <c r="I127" i="38"/>
  <c r="L126" i="38"/>
  <c r="L125" i="38" s="1"/>
  <c r="I126" i="38"/>
  <c r="I125" i="38" s="1"/>
  <c r="L123" i="38"/>
  <c r="K123" i="38"/>
  <c r="K122" i="38" s="1"/>
  <c r="K121" i="38" s="1"/>
  <c r="J123" i="38"/>
  <c r="J122" i="38" s="1"/>
  <c r="J121" i="38" s="1"/>
  <c r="I123" i="38"/>
  <c r="L122" i="38"/>
  <c r="L121" i="38" s="1"/>
  <c r="I122" i="38"/>
  <c r="I121" i="38" s="1"/>
  <c r="L118" i="38"/>
  <c r="K118" i="38"/>
  <c r="K117" i="38" s="1"/>
  <c r="K116" i="38" s="1"/>
  <c r="K115" i="38" s="1"/>
  <c r="J118" i="38"/>
  <c r="J117" i="38" s="1"/>
  <c r="J116" i="38" s="1"/>
  <c r="J115" i="38" s="1"/>
  <c r="I118" i="38"/>
  <c r="L117" i="38"/>
  <c r="L116" i="38" s="1"/>
  <c r="L115" i="38" s="1"/>
  <c r="I117" i="38"/>
  <c r="I116" i="38" s="1"/>
  <c r="I115" i="38" s="1"/>
  <c r="L112" i="38"/>
  <c r="L111" i="38" s="1"/>
  <c r="K112" i="38"/>
  <c r="J112" i="38"/>
  <c r="I112" i="38"/>
  <c r="I111" i="38" s="1"/>
  <c r="K111" i="38"/>
  <c r="J111" i="38"/>
  <c r="L108" i="38"/>
  <c r="K108" i="38"/>
  <c r="K107" i="38" s="1"/>
  <c r="K106" i="38" s="1"/>
  <c r="J108" i="38"/>
  <c r="J107" i="38" s="1"/>
  <c r="J106" i="38" s="1"/>
  <c r="I108" i="38"/>
  <c r="L107" i="38"/>
  <c r="I107" i="38"/>
  <c r="I106" i="38" s="1"/>
  <c r="L103" i="38"/>
  <c r="K103" i="38"/>
  <c r="K102" i="38" s="1"/>
  <c r="K101" i="38" s="1"/>
  <c r="J103" i="38"/>
  <c r="J102" i="38" s="1"/>
  <c r="J101" i="38" s="1"/>
  <c r="I103" i="38"/>
  <c r="L102" i="38"/>
  <c r="L101" i="38" s="1"/>
  <c r="I102" i="38"/>
  <c r="I101" i="38" s="1"/>
  <c r="L98" i="38"/>
  <c r="K98" i="38"/>
  <c r="K97" i="38" s="1"/>
  <c r="K96" i="38" s="1"/>
  <c r="J98" i="38"/>
  <c r="J97" i="38" s="1"/>
  <c r="J96" i="38" s="1"/>
  <c r="J95" i="38" s="1"/>
  <c r="I98" i="38"/>
  <c r="L97" i="38"/>
  <c r="L96" i="38" s="1"/>
  <c r="I97" i="38"/>
  <c r="I96" i="38" s="1"/>
  <c r="I95" i="38" s="1"/>
  <c r="K95" i="38"/>
  <c r="L91" i="38"/>
  <c r="L90" i="38" s="1"/>
  <c r="L89" i="38" s="1"/>
  <c r="L88" i="38" s="1"/>
  <c r="K91" i="38"/>
  <c r="J91" i="38"/>
  <c r="I91" i="38"/>
  <c r="I90" i="38" s="1"/>
  <c r="I89" i="38" s="1"/>
  <c r="I88" i="38" s="1"/>
  <c r="K90" i="38"/>
  <c r="J90" i="38"/>
  <c r="J89" i="38" s="1"/>
  <c r="J88" i="38" s="1"/>
  <c r="K89" i="38"/>
  <c r="K88" i="38" s="1"/>
  <c r="L86" i="38"/>
  <c r="L85" i="38" s="1"/>
  <c r="L84" i="38" s="1"/>
  <c r="K86" i="38"/>
  <c r="J86" i="38"/>
  <c r="J85" i="38" s="1"/>
  <c r="J84" i="38" s="1"/>
  <c r="I86" i="38"/>
  <c r="K85" i="38"/>
  <c r="K84" i="38" s="1"/>
  <c r="I85" i="38"/>
  <c r="I84" i="38"/>
  <c r="L80" i="38"/>
  <c r="L79" i="38" s="1"/>
  <c r="K80" i="38"/>
  <c r="J80" i="38"/>
  <c r="J79" i="38" s="1"/>
  <c r="I80" i="38"/>
  <c r="K79" i="38"/>
  <c r="I79" i="38"/>
  <c r="L75" i="38"/>
  <c r="L74" i="38" s="1"/>
  <c r="K75" i="38"/>
  <c r="J75" i="38"/>
  <c r="I75" i="38"/>
  <c r="I74" i="38" s="1"/>
  <c r="K74" i="38"/>
  <c r="J74" i="38"/>
  <c r="L70" i="38"/>
  <c r="K70" i="38"/>
  <c r="K69" i="38" s="1"/>
  <c r="K68" i="38" s="1"/>
  <c r="K67" i="38" s="1"/>
  <c r="J70" i="38"/>
  <c r="J69" i="38" s="1"/>
  <c r="J68" i="38" s="1"/>
  <c r="J67" i="38" s="1"/>
  <c r="I70" i="38"/>
  <c r="L69" i="38"/>
  <c r="I69" i="38"/>
  <c r="I68" i="38" s="1"/>
  <c r="I67" i="38" s="1"/>
  <c r="L50" i="38"/>
  <c r="L49" i="38" s="1"/>
  <c r="L48" i="38" s="1"/>
  <c r="L47" i="38" s="1"/>
  <c r="K50" i="38"/>
  <c r="J50" i="38"/>
  <c r="I50" i="38"/>
  <c r="I49" i="38" s="1"/>
  <c r="I48" i="38" s="1"/>
  <c r="K49" i="38"/>
  <c r="J49" i="38"/>
  <c r="J48" i="38" s="1"/>
  <c r="J47" i="38" s="1"/>
  <c r="K48" i="38"/>
  <c r="K47" i="38" s="1"/>
  <c r="I47" i="38"/>
  <c r="L45" i="38"/>
  <c r="L44" i="38" s="1"/>
  <c r="L43" i="38" s="1"/>
  <c r="K45" i="38"/>
  <c r="J45" i="38"/>
  <c r="J44" i="38" s="1"/>
  <c r="J43" i="38" s="1"/>
  <c r="I45" i="38"/>
  <c r="K44" i="38"/>
  <c r="K43" i="38" s="1"/>
  <c r="I44" i="38"/>
  <c r="I43" i="38"/>
  <c r="L41" i="38"/>
  <c r="K41" i="38"/>
  <c r="J41" i="38"/>
  <c r="I41" i="38"/>
  <c r="L39" i="38"/>
  <c r="K39" i="38"/>
  <c r="K38" i="38" s="1"/>
  <c r="K37" i="38" s="1"/>
  <c r="J39" i="38"/>
  <c r="J38" i="38" s="1"/>
  <c r="J37" i="38" s="1"/>
  <c r="I39" i="38"/>
  <c r="L38" i="38"/>
  <c r="L37" i="38" s="1"/>
  <c r="I38" i="38"/>
  <c r="I37" i="38" s="1"/>
  <c r="I36" i="38" s="1"/>
  <c r="K36" i="38"/>
  <c r="L367" i="40"/>
  <c r="L366" i="40" s="1"/>
  <c r="K367" i="40"/>
  <c r="J367" i="40"/>
  <c r="J366" i="40" s="1"/>
  <c r="I367" i="40"/>
  <c r="K366" i="40"/>
  <c r="I366" i="40"/>
  <c r="L364" i="40"/>
  <c r="L363" i="40" s="1"/>
  <c r="K364" i="40"/>
  <c r="J364" i="40"/>
  <c r="I364" i="40"/>
  <c r="I363" i="40" s="1"/>
  <c r="K363" i="40"/>
  <c r="J363" i="40"/>
  <c r="L361" i="40"/>
  <c r="K361" i="40"/>
  <c r="K360" i="40" s="1"/>
  <c r="K338" i="40" s="1"/>
  <c r="J361" i="40"/>
  <c r="J360" i="40" s="1"/>
  <c r="I361" i="40"/>
  <c r="I360" i="40" s="1"/>
  <c r="L360" i="40"/>
  <c r="L357" i="40"/>
  <c r="L356" i="40" s="1"/>
  <c r="K357" i="40"/>
  <c r="K356" i="40" s="1"/>
  <c r="J357" i="40"/>
  <c r="I357" i="40"/>
  <c r="I356" i="40" s="1"/>
  <c r="J356" i="40"/>
  <c r="L353" i="40"/>
  <c r="L352" i="40" s="1"/>
  <c r="K353" i="40"/>
  <c r="J353" i="40"/>
  <c r="J352" i="40" s="1"/>
  <c r="I353" i="40"/>
  <c r="K352" i="40"/>
  <c r="I352" i="40"/>
  <c r="L349" i="40"/>
  <c r="K349" i="40"/>
  <c r="K348" i="40" s="1"/>
  <c r="J349" i="40"/>
  <c r="I349" i="40"/>
  <c r="L348" i="40"/>
  <c r="J348" i="40"/>
  <c r="I348" i="40"/>
  <c r="L345" i="40"/>
  <c r="K345" i="40"/>
  <c r="J345" i="40"/>
  <c r="I345" i="40"/>
  <c r="L342" i="40"/>
  <c r="K342" i="40"/>
  <c r="J342" i="40"/>
  <c r="I342" i="40"/>
  <c r="P340" i="40"/>
  <c r="O340" i="40"/>
  <c r="N340" i="40"/>
  <c r="M340" i="40"/>
  <c r="L340" i="40"/>
  <c r="K340" i="40"/>
  <c r="J340" i="40"/>
  <c r="J339" i="40" s="1"/>
  <c r="I340" i="40"/>
  <c r="I339" i="40" s="1"/>
  <c r="L339" i="40"/>
  <c r="L338" i="40" s="1"/>
  <c r="K339" i="40"/>
  <c r="L335" i="40"/>
  <c r="L334" i="40" s="1"/>
  <c r="K335" i="40"/>
  <c r="J335" i="40"/>
  <c r="J334" i="40" s="1"/>
  <c r="I335" i="40"/>
  <c r="I334" i="40" s="1"/>
  <c r="K334" i="40"/>
  <c r="K306" i="40" s="1"/>
  <c r="K305" i="40" s="1"/>
  <c r="L332" i="40"/>
  <c r="L331" i="40" s="1"/>
  <c r="K332" i="40"/>
  <c r="J332" i="40"/>
  <c r="J331" i="40" s="1"/>
  <c r="I332" i="40"/>
  <c r="K331" i="40"/>
  <c r="I331" i="40"/>
  <c r="L329" i="40"/>
  <c r="L328" i="40" s="1"/>
  <c r="K329" i="40"/>
  <c r="J329" i="40"/>
  <c r="I329" i="40"/>
  <c r="I328" i="40" s="1"/>
  <c r="K328" i="40"/>
  <c r="J328" i="40"/>
  <c r="L325" i="40"/>
  <c r="K325" i="40"/>
  <c r="K324" i="40" s="1"/>
  <c r="J325" i="40"/>
  <c r="J324" i="40" s="1"/>
  <c r="I325" i="40"/>
  <c r="I324" i="40" s="1"/>
  <c r="L324" i="40"/>
  <c r="L321" i="40"/>
  <c r="L320" i="40" s="1"/>
  <c r="K321" i="40"/>
  <c r="K320" i="40" s="1"/>
  <c r="J321" i="40"/>
  <c r="J320" i="40" s="1"/>
  <c r="I321" i="40"/>
  <c r="I320" i="40"/>
  <c r="L317" i="40"/>
  <c r="L316" i="40" s="1"/>
  <c r="K317" i="40"/>
  <c r="J317" i="40"/>
  <c r="J316" i="40" s="1"/>
  <c r="I317" i="40"/>
  <c r="I316" i="40" s="1"/>
  <c r="K316" i="40"/>
  <c r="L313" i="40"/>
  <c r="K313" i="40"/>
  <c r="J313" i="40"/>
  <c r="I313" i="40"/>
  <c r="L310" i="40"/>
  <c r="K310" i="40"/>
  <c r="K307" i="40" s="1"/>
  <c r="J310" i="40"/>
  <c r="I310" i="40"/>
  <c r="L308" i="40"/>
  <c r="L307" i="40" s="1"/>
  <c r="L306" i="40" s="1"/>
  <c r="L305" i="40" s="1"/>
  <c r="K308" i="40"/>
  <c r="J308" i="40"/>
  <c r="I308" i="40"/>
  <c r="I307" i="40" s="1"/>
  <c r="I306" i="40" s="1"/>
  <c r="J307" i="40"/>
  <c r="L302" i="40"/>
  <c r="L301" i="40" s="1"/>
  <c r="K302" i="40"/>
  <c r="J302" i="40"/>
  <c r="J301" i="40" s="1"/>
  <c r="I302" i="40"/>
  <c r="I301" i="40" s="1"/>
  <c r="K301" i="40"/>
  <c r="L299" i="40"/>
  <c r="K299" i="40"/>
  <c r="J299" i="40"/>
  <c r="J298" i="40" s="1"/>
  <c r="I299" i="40"/>
  <c r="I298" i="40" s="1"/>
  <c r="L298" i="40"/>
  <c r="K298" i="40"/>
  <c r="L296" i="40"/>
  <c r="K296" i="40"/>
  <c r="K295" i="40" s="1"/>
  <c r="J296" i="40"/>
  <c r="J295" i="40" s="1"/>
  <c r="I296" i="40"/>
  <c r="L295" i="40"/>
  <c r="I295" i="40"/>
  <c r="L292" i="40"/>
  <c r="L291" i="40" s="1"/>
  <c r="K292" i="40"/>
  <c r="K291" i="40" s="1"/>
  <c r="J292" i="40"/>
  <c r="J291" i="40" s="1"/>
  <c r="I292" i="40"/>
  <c r="I291" i="40" s="1"/>
  <c r="L288" i="40"/>
  <c r="L287" i="40" s="1"/>
  <c r="K288" i="40"/>
  <c r="K287" i="40" s="1"/>
  <c r="J288" i="40"/>
  <c r="J287" i="40" s="1"/>
  <c r="I288" i="40"/>
  <c r="I287" i="40" s="1"/>
  <c r="L284" i="40"/>
  <c r="L283" i="40" s="1"/>
  <c r="K284" i="40"/>
  <c r="K283" i="40" s="1"/>
  <c r="J284" i="40"/>
  <c r="J283" i="40" s="1"/>
  <c r="I284" i="40"/>
  <c r="I283" i="40" s="1"/>
  <c r="L280" i="40"/>
  <c r="K280" i="40"/>
  <c r="J280" i="40"/>
  <c r="I280" i="40"/>
  <c r="L277" i="40"/>
  <c r="K277" i="40"/>
  <c r="J277" i="40"/>
  <c r="I277" i="40"/>
  <c r="L275" i="40"/>
  <c r="K275" i="40"/>
  <c r="J275" i="40"/>
  <c r="J274" i="40" s="1"/>
  <c r="J273" i="40" s="1"/>
  <c r="I275" i="40"/>
  <c r="L274" i="40"/>
  <c r="K274" i="40"/>
  <c r="I274" i="40"/>
  <c r="K273" i="40"/>
  <c r="L270" i="40"/>
  <c r="K270" i="40"/>
  <c r="J270" i="40"/>
  <c r="J269" i="40" s="1"/>
  <c r="I270" i="40"/>
  <c r="L269" i="40"/>
  <c r="K269" i="40"/>
  <c r="I269" i="40"/>
  <c r="L267" i="40"/>
  <c r="L266" i="40" s="1"/>
  <c r="K267" i="40"/>
  <c r="J267" i="40"/>
  <c r="I267" i="40"/>
  <c r="I266" i="40" s="1"/>
  <c r="K266" i="40"/>
  <c r="J266" i="40"/>
  <c r="L264" i="40"/>
  <c r="K264" i="40"/>
  <c r="J264" i="40"/>
  <c r="J263" i="40" s="1"/>
  <c r="I264" i="40"/>
  <c r="L263" i="40"/>
  <c r="K263" i="40"/>
  <c r="I263" i="40"/>
  <c r="L260" i="40"/>
  <c r="L259" i="40" s="1"/>
  <c r="K260" i="40"/>
  <c r="J260" i="40"/>
  <c r="J259" i="40" s="1"/>
  <c r="I260" i="40"/>
  <c r="I259" i="40" s="1"/>
  <c r="K259" i="40"/>
  <c r="L256" i="40"/>
  <c r="K256" i="40"/>
  <c r="K255" i="40" s="1"/>
  <c r="J256" i="40"/>
  <c r="J255" i="40" s="1"/>
  <c r="I256" i="40"/>
  <c r="L255" i="40"/>
  <c r="I255" i="40"/>
  <c r="L252" i="40"/>
  <c r="L251" i="40" s="1"/>
  <c r="K252" i="40"/>
  <c r="J252" i="40"/>
  <c r="I252" i="40"/>
  <c r="I251" i="40" s="1"/>
  <c r="K251" i="40"/>
  <c r="J251" i="40"/>
  <c r="L248" i="40"/>
  <c r="K248" i="40"/>
  <c r="J248" i="40"/>
  <c r="I248" i="40"/>
  <c r="L245" i="40"/>
  <c r="K245" i="40"/>
  <c r="J245" i="40"/>
  <c r="I245" i="40"/>
  <c r="L243" i="40"/>
  <c r="L242" i="40" s="1"/>
  <c r="K243" i="40"/>
  <c r="K242" i="40" s="1"/>
  <c r="K241" i="40" s="1"/>
  <c r="K240" i="40" s="1"/>
  <c r="J243" i="40"/>
  <c r="J242" i="40" s="1"/>
  <c r="I243" i="40"/>
  <c r="I242" i="40" s="1"/>
  <c r="L236" i="40"/>
  <c r="K236" i="40"/>
  <c r="K235" i="40" s="1"/>
  <c r="K234" i="40" s="1"/>
  <c r="J236" i="40"/>
  <c r="J235" i="40" s="1"/>
  <c r="J234" i="40" s="1"/>
  <c r="I236" i="40"/>
  <c r="I235" i="40" s="1"/>
  <c r="L235" i="40"/>
  <c r="L234" i="40"/>
  <c r="I234" i="40"/>
  <c r="L232" i="40"/>
  <c r="L231" i="40" s="1"/>
  <c r="L230" i="40" s="1"/>
  <c r="K232" i="40"/>
  <c r="J232" i="40"/>
  <c r="I232" i="40"/>
  <c r="I231" i="40" s="1"/>
  <c r="I230" i="40" s="1"/>
  <c r="K231" i="40"/>
  <c r="K230" i="40" s="1"/>
  <c r="J231" i="40"/>
  <c r="J230" i="40" s="1"/>
  <c r="P223" i="40"/>
  <c r="O223" i="40"/>
  <c r="N223" i="40"/>
  <c r="M223" i="40"/>
  <c r="L223" i="40"/>
  <c r="L222" i="40" s="1"/>
  <c r="K223" i="40"/>
  <c r="J223" i="40"/>
  <c r="I223" i="40"/>
  <c r="I222" i="40" s="1"/>
  <c r="K222" i="40"/>
  <c r="J222" i="40"/>
  <c r="L220" i="40"/>
  <c r="K220" i="40"/>
  <c r="K219" i="40" s="1"/>
  <c r="K218" i="40" s="1"/>
  <c r="J220" i="40"/>
  <c r="I220" i="40"/>
  <c r="I219" i="40" s="1"/>
  <c r="L219" i="40"/>
  <c r="L218" i="40" s="1"/>
  <c r="J219" i="40"/>
  <c r="J218" i="40" s="1"/>
  <c r="L213" i="40"/>
  <c r="K213" i="40"/>
  <c r="K212" i="40" s="1"/>
  <c r="K211" i="40" s="1"/>
  <c r="J213" i="40"/>
  <c r="J212" i="40" s="1"/>
  <c r="J211" i="40" s="1"/>
  <c r="I213" i="40"/>
  <c r="I212" i="40" s="1"/>
  <c r="I211" i="40" s="1"/>
  <c r="L212" i="40"/>
  <c r="L211" i="40" s="1"/>
  <c r="L209" i="40"/>
  <c r="K209" i="40"/>
  <c r="K208" i="40" s="1"/>
  <c r="J209" i="40"/>
  <c r="J208" i="40" s="1"/>
  <c r="I209" i="40"/>
  <c r="L208" i="40"/>
  <c r="I208" i="40"/>
  <c r="L204" i="40"/>
  <c r="L203" i="40" s="1"/>
  <c r="K204" i="40"/>
  <c r="K203" i="40" s="1"/>
  <c r="J204" i="40"/>
  <c r="J203" i="40" s="1"/>
  <c r="I204" i="40"/>
  <c r="I203" i="40" s="1"/>
  <c r="L198" i="40"/>
  <c r="K198" i="40"/>
  <c r="K197" i="40" s="1"/>
  <c r="J198" i="40"/>
  <c r="J197" i="40" s="1"/>
  <c r="I198" i="40"/>
  <c r="L197" i="40"/>
  <c r="I197" i="40"/>
  <c r="L193" i="40"/>
  <c r="L192" i="40" s="1"/>
  <c r="K193" i="40"/>
  <c r="J193" i="40"/>
  <c r="I193" i="40"/>
  <c r="I192" i="40" s="1"/>
  <c r="K192" i="40"/>
  <c r="J192" i="40"/>
  <c r="L190" i="40"/>
  <c r="K190" i="40"/>
  <c r="K189" i="40" s="1"/>
  <c r="J190" i="40"/>
  <c r="I190" i="40"/>
  <c r="I189" i="40" s="1"/>
  <c r="L189" i="40"/>
  <c r="J189" i="40"/>
  <c r="L182" i="40"/>
  <c r="K182" i="40"/>
  <c r="J182" i="40"/>
  <c r="J181" i="40" s="1"/>
  <c r="I182" i="40"/>
  <c r="L181" i="40"/>
  <c r="K181" i="40"/>
  <c r="I181" i="40"/>
  <c r="L177" i="40"/>
  <c r="L176" i="40" s="1"/>
  <c r="K177" i="40"/>
  <c r="J177" i="40"/>
  <c r="J176" i="40" s="1"/>
  <c r="I177" i="40"/>
  <c r="I176" i="40" s="1"/>
  <c r="K176" i="40"/>
  <c r="K175" i="40" s="1"/>
  <c r="L175" i="40"/>
  <c r="L173" i="40"/>
  <c r="K173" i="40"/>
  <c r="K172" i="40" s="1"/>
  <c r="J173" i="40"/>
  <c r="I173" i="40"/>
  <c r="L172" i="40"/>
  <c r="L171" i="40" s="1"/>
  <c r="J172" i="40"/>
  <c r="I172" i="40"/>
  <c r="I171" i="40" s="1"/>
  <c r="K171" i="40"/>
  <c r="J171" i="40"/>
  <c r="L168" i="40"/>
  <c r="L167" i="40" s="1"/>
  <c r="K168" i="40"/>
  <c r="J168" i="40"/>
  <c r="J167" i="40" s="1"/>
  <c r="I168" i="40"/>
  <c r="I167" i="40" s="1"/>
  <c r="K167" i="40"/>
  <c r="L163" i="40"/>
  <c r="L162" i="40" s="1"/>
  <c r="L161" i="40" s="1"/>
  <c r="K163" i="40"/>
  <c r="K162" i="40" s="1"/>
  <c r="K161" i="40" s="1"/>
  <c r="J163" i="40"/>
  <c r="J162" i="40" s="1"/>
  <c r="I163" i="40"/>
  <c r="I162" i="40" s="1"/>
  <c r="L160" i="40"/>
  <c r="K160" i="40"/>
  <c r="L157" i="40"/>
  <c r="K157" i="40"/>
  <c r="J157" i="40"/>
  <c r="J156" i="40" s="1"/>
  <c r="J155" i="40" s="1"/>
  <c r="I157" i="40"/>
  <c r="I156" i="40" s="1"/>
  <c r="I155" i="40" s="1"/>
  <c r="L156" i="40"/>
  <c r="L155" i="40" s="1"/>
  <c r="K156" i="40"/>
  <c r="K155" i="40" s="1"/>
  <c r="L153" i="40"/>
  <c r="K153" i="40"/>
  <c r="K152" i="40" s="1"/>
  <c r="J153" i="40"/>
  <c r="J152" i="40" s="1"/>
  <c r="I153" i="40"/>
  <c r="I152" i="40" s="1"/>
  <c r="L152" i="40"/>
  <c r="L149" i="40"/>
  <c r="K149" i="40"/>
  <c r="K148" i="40" s="1"/>
  <c r="K147" i="40" s="1"/>
  <c r="J149" i="40"/>
  <c r="J148" i="40" s="1"/>
  <c r="J147" i="40" s="1"/>
  <c r="I149" i="40"/>
  <c r="I148" i="40" s="1"/>
  <c r="I147" i="40" s="1"/>
  <c r="L148" i="40"/>
  <c r="L147" i="40" s="1"/>
  <c r="L144" i="40"/>
  <c r="L143" i="40" s="1"/>
  <c r="L142" i="40" s="1"/>
  <c r="K144" i="40"/>
  <c r="K143" i="40" s="1"/>
  <c r="J144" i="40"/>
  <c r="J143" i="40" s="1"/>
  <c r="J142" i="40" s="1"/>
  <c r="I144" i="40"/>
  <c r="I143" i="40" s="1"/>
  <c r="I142" i="40" s="1"/>
  <c r="K142" i="40"/>
  <c r="K141" i="40" s="1"/>
  <c r="L141" i="40"/>
  <c r="L139" i="40"/>
  <c r="K139" i="40"/>
  <c r="K138" i="40" s="1"/>
  <c r="J139" i="40"/>
  <c r="J138" i="40" s="1"/>
  <c r="J137" i="40" s="1"/>
  <c r="I139" i="40"/>
  <c r="I138" i="40" s="1"/>
  <c r="I137" i="40" s="1"/>
  <c r="L138" i="40"/>
  <c r="L137" i="40" s="1"/>
  <c r="K137" i="40"/>
  <c r="K115" i="40" s="1"/>
  <c r="L135" i="40"/>
  <c r="L134" i="40" s="1"/>
  <c r="L133" i="40" s="1"/>
  <c r="K135" i="40"/>
  <c r="J135" i="40"/>
  <c r="I135" i="40"/>
  <c r="I134" i="40" s="1"/>
  <c r="I133" i="40" s="1"/>
  <c r="K134" i="40"/>
  <c r="K133" i="40" s="1"/>
  <c r="J134" i="40"/>
  <c r="J133" i="40" s="1"/>
  <c r="L131" i="40"/>
  <c r="L130" i="40" s="1"/>
  <c r="L129" i="40" s="1"/>
  <c r="K131" i="40"/>
  <c r="K130" i="40" s="1"/>
  <c r="J131" i="40"/>
  <c r="J130" i="40" s="1"/>
  <c r="J129" i="40" s="1"/>
  <c r="I131" i="40"/>
  <c r="I130" i="40" s="1"/>
  <c r="I129" i="40" s="1"/>
  <c r="K129" i="40"/>
  <c r="L127" i="40"/>
  <c r="L126" i="40" s="1"/>
  <c r="L125" i="40" s="1"/>
  <c r="K127" i="40"/>
  <c r="J127" i="40"/>
  <c r="I127" i="40"/>
  <c r="I126" i="40" s="1"/>
  <c r="I125" i="40" s="1"/>
  <c r="K126" i="40"/>
  <c r="K125" i="40" s="1"/>
  <c r="J126" i="40"/>
  <c r="J125" i="40" s="1"/>
  <c r="L123" i="40"/>
  <c r="L122" i="40" s="1"/>
  <c r="L121" i="40" s="1"/>
  <c r="K123" i="40"/>
  <c r="K122" i="40" s="1"/>
  <c r="K121" i="40" s="1"/>
  <c r="J123" i="40"/>
  <c r="J122" i="40" s="1"/>
  <c r="J121" i="40" s="1"/>
  <c r="I123" i="40"/>
  <c r="I122" i="40"/>
  <c r="I121" i="40" s="1"/>
  <c r="L118" i="40"/>
  <c r="K118" i="40"/>
  <c r="K117" i="40" s="1"/>
  <c r="K116" i="40" s="1"/>
  <c r="J118" i="40"/>
  <c r="J117" i="40" s="1"/>
  <c r="J116" i="40" s="1"/>
  <c r="I118" i="40"/>
  <c r="I117" i="40" s="1"/>
  <c r="I116" i="40" s="1"/>
  <c r="L117" i="40"/>
  <c r="L116" i="40" s="1"/>
  <c r="L112" i="40"/>
  <c r="L111" i="40" s="1"/>
  <c r="K112" i="40"/>
  <c r="J112" i="40"/>
  <c r="I112" i="40"/>
  <c r="I111" i="40" s="1"/>
  <c r="K111" i="40"/>
  <c r="J111" i="40"/>
  <c r="L108" i="40"/>
  <c r="K108" i="40"/>
  <c r="K107" i="40" s="1"/>
  <c r="J108" i="40"/>
  <c r="J107" i="40" s="1"/>
  <c r="I108" i="40"/>
  <c r="I107" i="40" s="1"/>
  <c r="I106" i="40" s="1"/>
  <c r="L107" i="40"/>
  <c r="J106" i="40"/>
  <c r="L103" i="40"/>
  <c r="L102" i="40" s="1"/>
  <c r="L101" i="40" s="1"/>
  <c r="K103" i="40"/>
  <c r="J103" i="40"/>
  <c r="I103" i="40"/>
  <c r="I102" i="40" s="1"/>
  <c r="I101" i="40" s="1"/>
  <c r="K102" i="40"/>
  <c r="K101" i="40" s="1"/>
  <c r="J102" i="40"/>
  <c r="J101" i="40" s="1"/>
  <c r="L98" i="40"/>
  <c r="L97" i="40" s="1"/>
  <c r="L96" i="40" s="1"/>
  <c r="K98" i="40"/>
  <c r="K97" i="40" s="1"/>
  <c r="J98" i="40"/>
  <c r="J97" i="40" s="1"/>
  <c r="J96" i="40" s="1"/>
  <c r="I98" i="40"/>
  <c r="I97" i="40" s="1"/>
  <c r="I96" i="40" s="1"/>
  <c r="K96" i="40"/>
  <c r="L91" i="40"/>
  <c r="L90" i="40" s="1"/>
  <c r="L89" i="40" s="1"/>
  <c r="L88" i="40" s="1"/>
  <c r="K91" i="40"/>
  <c r="K90" i="40" s="1"/>
  <c r="K89" i="40" s="1"/>
  <c r="J91" i="40"/>
  <c r="J90" i="40" s="1"/>
  <c r="J89" i="40" s="1"/>
  <c r="J88" i="40" s="1"/>
  <c r="I91" i="40"/>
  <c r="I90" i="40" s="1"/>
  <c r="I89" i="40" s="1"/>
  <c r="I88" i="40" s="1"/>
  <c r="K88" i="40"/>
  <c r="L86" i="40"/>
  <c r="K86" i="40"/>
  <c r="J86" i="40"/>
  <c r="J85" i="40" s="1"/>
  <c r="J84" i="40" s="1"/>
  <c r="I86" i="40"/>
  <c r="I85" i="40" s="1"/>
  <c r="I84" i="40" s="1"/>
  <c r="L85" i="40"/>
  <c r="L84" i="40" s="1"/>
  <c r="K85" i="40"/>
  <c r="K84" i="40" s="1"/>
  <c r="L80" i="40"/>
  <c r="L79" i="40" s="1"/>
  <c r="K80" i="40"/>
  <c r="K79" i="40" s="1"/>
  <c r="J80" i="40"/>
  <c r="J79" i="40" s="1"/>
  <c r="I80" i="40"/>
  <c r="I79" i="40" s="1"/>
  <c r="L75" i="40"/>
  <c r="L74" i="40" s="1"/>
  <c r="K75" i="40"/>
  <c r="K74" i="40" s="1"/>
  <c r="J75" i="40"/>
  <c r="J74" i="40" s="1"/>
  <c r="I75" i="40"/>
  <c r="I74" i="40" s="1"/>
  <c r="L70" i="40"/>
  <c r="L69" i="40" s="1"/>
  <c r="L68" i="40" s="1"/>
  <c r="L67" i="40" s="1"/>
  <c r="K70" i="40"/>
  <c r="K69" i="40" s="1"/>
  <c r="J70" i="40"/>
  <c r="J69" i="40" s="1"/>
  <c r="I70" i="40"/>
  <c r="I69" i="40"/>
  <c r="L50" i="40"/>
  <c r="L49" i="40" s="1"/>
  <c r="L48" i="40" s="1"/>
  <c r="L47" i="40" s="1"/>
  <c r="K50" i="40"/>
  <c r="K49" i="40" s="1"/>
  <c r="J50" i="40"/>
  <c r="J49" i="40" s="1"/>
  <c r="J48" i="40" s="1"/>
  <c r="J47" i="40" s="1"/>
  <c r="I50" i="40"/>
  <c r="I49" i="40" s="1"/>
  <c r="I48" i="40" s="1"/>
  <c r="I47" i="40" s="1"/>
  <c r="K48" i="40"/>
  <c r="K47" i="40" s="1"/>
  <c r="L45" i="40"/>
  <c r="K45" i="40"/>
  <c r="K44" i="40" s="1"/>
  <c r="K43" i="40" s="1"/>
  <c r="J45" i="40"/>
  <c r="J44" i="40" s="1"/>
  <c r="J43" i="40" s="1"/>
  <c r="I45" i="40"/>
  <c r="I44" i="40" s="1"/>
  <c r="I43" i="40" s="1"/>
  <c r="L44" i="40"/>
  <c r="L43" i="40" s="1"/>
  <c r="L36" i="40" s="1"/>
  <c r="L41" i="40"/>
  <c r="K41" i="40"/>
  <c r="J41" i="40"/>
  <c r="I41" i="40"/>
  <c r="L39" i="40"/>
  <c r="K39" i="40"/>
  <c r="K38" i="40" s="1"/>
  <c r="K37" i="40" s="1"/>
  <c r="K36" i="40" s="1"/>
  <c r="J39" i="40"/>
  <c r="J38" i="40" s="1"/>
  <c r="I39" i="40"/>
  <c r="I38" i="40" s="1"/>
  <c r="I37" i="40" s="1"/>
  <c r="L38" i="40"/>
  <c r="L37" i="40" s="1"/>
  <c r="J37" i="40"/>
  <c r="J36" i="40" s="1"/>
  <c r="L367" i="39"/>
  <c r="L366" i="39" s="1"/>
  <c r="K367" i="39"/>
  <c r="K366" i="39" s="1"/>
  <c r="J367" i="39"/>
  <c r="J366" i="39" s="1"/>
  <c r="I367" i="39"/>
  <c r="I366" i="39"/>
  <c r="L364" i="39"/>
  <c r="L363" i="39" s="1"/>
  <c r="K364" i="39"/>
  <c r="J364" i="39"/>
  <c r="I364" i="39"/>
  <c r="I363" i="39" s="1"/>
  <c r="K363" i="39"/>
  <c r="J363" i="39"/>
  <c r="L361" i="39"/>
  <c r="K361" i="39"/>
  <c r="J361" i="39"/>
  <c r="J360" i="39" s="1"/>
  <c r="I361" i="39"/>
  <c r="I360" i="39" s="1"/>
  <c r="L360" i="39"/>
  <c r="K360" i="39"/>
  <c r="L357" i="39"/>
  <c r="K357" i="39"/>
  <c r="K356" i="39" s="1"/>
  <c r="K338" i="39" s="1"/>
  <c r="J357" i="39"/>
  <c r="J356" i="39" s="1"/>
  <c r="I357" i="39"/>
  <c r="I356" i="39" s="1"/>
  <c r="L356" i="39"/>
  <c r="L353" i="39"/>
  <c r="L352" i="39" s="1"/>
  <c r="K353" i="39"/>
  <c r="K352" i="39" s="1"/>
  <c r="J353" i="39"/>
  <c r="J352" i="39" s="1"/>
  <c r="I353" i="39"/>
  <c r="I352" i="39" s="1"/>
  <c r="L349" i="39"/>
  <c r="L348" i="39" s="1"/>
  <c r="K349" i="39"/>
  <c r="K348" i="39" s="1"/>
  <c r="J349" i="39"/>
  <c r="J348" i="39" s="1"/>
  <c r="I349" i="39"/>
  <c r="I348" i="39" s="1"/>
  <c r="L345" i="39"/>
  <c r="K345" i="39"/>
  <c r="J345" i="39"/>
  <c r="I345" i="39"/>
  <c r="L342" i="39"/>
  <c r="K342" i="39"/>
  <c r="J342" i="39"/>
  <c r="I342" i="39"/>
  <c r="P340" i="39"/>
  <c r="O340" i="39"/>
  <c r="N340" i="39"/>
  <c r="M340" i="39"/>
  <c r="L340" i="39"/>
  <c r="L339" i="39" s="1"/>
  <c r="L338" i="39" s="1"/>
  <c r="K340" i="39"/>
  <c r="K339" i="39" s="1"/>
  <c r="J340" i="39"/>
  <c r="J339" i="39" s="1"/>
  <c r="I340" i="39"/>
  <c r="I339" i="39" s="1"/>
  <c r="L335" i="39"/>
  <c r="K335" i="39"/>
  <c r="J335" i="39"/>
  <c r="J334" i="39" s="1"/>
  <c r="I335" i="39"/>
  <c r="I334" i="39" s="1"/>
  <c r="L334" i="39"/>
  <c r="K334" i="39"/>
  <c r="L332" i="39"/>
  <c r="K332" i="39"/>
  <c r="K331" i="39" s="1"/>
  <c r="J332" i="39"/>
  <c r="J331" i="39" s="1"/>
  <c r="I332" i="39"/>
  <c r="I331" i="39" s="1"/>
  <c r="L331" i="39"/>
  <c r="L329" i="39"/>
  <c r="L328" i="39" s="1"/>
  <c r="K329" i="39"/>
  <c r="K328" i="39" s="1"/>
  <c r="J329" i="39"/>
  <c r="J328" i="39" s="1"/>
  <c r="I329" i="39"/>
  <c r="I328" i="39" s="1"/>
  <c r="L325" i="39"/>
  <c r="L324" i="39" s="1"/>
  <c r="K325" i="39"/>
  <c r="K324" i="39" s="1"/>
  <c r="J325" i="39"/>
  <c r="J324" i="39" s="1"/>
  <c r="I325" i="39"/>
  <c r="I324" i="39" s="1"/>
  <c r="L321" i="39"/>
  <c r="L320" i="39" s="1"/>
  <c r="K321" i="39"/>
  <c r="K320" i="39" s="1"/>
  <c r="J321" i="39"/>
  <c r="J320" i="39" s="1"/>
  <c r="I321" i="39"/>
  <c r="I320" i="39" s="1"/>
  <c r="L317" i="39"/>
  <c r="L316" i="39" s="1"/>
  <c r="K317" i="39"/>
  <c r="K316" i="39" s="1"/>
  <c r="J317" i="39"/>
  <c r="J316" i="39" s="1"/>
  <c r="I317" i="39"/>
  <c r="I316" i="39" s="1"/>
  <c r="L313" i="39"/>
  <c r="K313" i="39"/>
  <c r="K307" i="39" s="1"/>
  <c r="K306" i="39" s="1"/>
  <c r="K305" i="39" s="1"/>
  <c r="J313" i="39"/>
  <c r="J307" i="39" s="1"/>
  <c r="I313" i="39"/>
  <c r="L310" i="39"/>
  <c r="K310" i="39"/>
  <c r="J310" i="39"/>
  <c r="I310" i="39"/>
  <c r="L308" i="39"/>
  <c r="L307" i="39" s="1"/>
  <c r="L306" i="39" s="1"/>
  <c r="K308" i="39"/>
  <c r="J308" i="39"/>
  <c r="I308" i="39"/>
  <c r="L302" i="39"/>
  <c r="L301" i="39" s="1"/>
  <c r="K302" i="39"/>
  <c r="K301" i="39" s="1"/>
  <c r="J302" i="39"/>
  <c r="I302" i="39"/>
  <c r="I301" i="39" s="1"/>
  <c r="J301" i="39"/>
  <c r="L299" i="39"/>
  <c r="L298" i="39" s="1"/>
  <c r="K299" i="39"/>
  <c r="J299" i="39"/>
  <c r="I299" i="39"/>
  <c r="I298" i="39" s="1"/>
  <c r="K298" i="39"/>
  <c r="J298" i="39"/>
  <c r="L296" i="39"/>
  <c r="K296" i="39"/>
  <c r="K295" i="39" s="1"/>
  <c r="J296" i="39"/>
  <c r="J295" i="39" s="1"/>
  <c r="I296" i="39"/>
  <c r="I295" i="39" s="1"/>
  <c r="L295" i="39"/>
  <c r="L292" i="39"/>
  <c r="L291" i="39" s="1"/>
  <c r="K292" i="39"/>
  <c r="K291" i="39" s="1"/>
  <c r="J292" i="39"/>
  <c r="J291" i="39" s="1"/>
  <c r="I292" i="39"/>
  <c r="I291" i="39" s="1"/>
  <c r="L288" i="39"/>
  <c r="L287" i="39" s="1"/>
  <c r="K288" i="39"/>
  <c r="K287" i="39" s="1"/>
  <c r="J288" i="39"/>
  <c r="J287" i="39" s="1"/>
  <c r="I288" i="39"/>
  <c r="I287" i="39" s="1"/>
  <c r="L284" i="39"/>
  <c r="L283" i="39" s="1"/>
  <c r="K284" i="39"/>
  <c r="K283" i="39" s="1"/>
  <c r="J284" i="39"/>
  <c r="J283" i="39" s="1"/>
  <c r="I284" i="39"/>
  <c r="I283" i="39" s="1"/>
  <c r="L280" i="39"/>
  <c r="K280" i="39"/>
  <c r="J280" i="39"/>
  <c r="I280" i="39"/>
  <c r="L277" i="39"/>
  <c r="K277" i="39"/>
  <c r="J277" i="39"/>
  <c r="I277" i="39"/>
  <c r="L275" i="39"/>
  <c r="K275" i="39"/>
  <c r="J275" i="39"/>
  <c r="J274" i="39" s="1"/>
  <c r="I275" i="39"/>
  <c r="I274" i="39" s="1"/>
  <c r="L274" i="39"/>
  <c r="K274" i="39"/>
  <c r="L270" i="39"/>
  <c r="L269" i="39" s="1"/>
  <c r="K270" i="39"/>
  <c r="K269" i="39" s="1"/>
  <c r="J270" i="39"/>
  <c r="J269" i="39" s="1"/>
  <c r="I270" i="39"/>
  <c r="I269" i="39" s="1"/>
  <c r="L267" i="39"/>
  <c r="L266" i="39" s="1"/>
  <c r="K267" i="39"/>
  <c r="K266" i="39" s="1"/>
  <c r="J267" i="39"/>
  <c r="J266" i="39" s="1"/>
  <c r="I267" i="39"/>
  <c r="I266" i="39"/>
  <c r="L264" i="39"/>
  <c r="L263" i="39" s="1"/>
  <c r="K264" i="39"/>
  <c r="J264" i="39"/>
  <c r="J263" i="39" s="1"/>
  <c r="I264" i="39"/>
  <c r="K263" i="39"/>
  <c r="I263" i="39"/>
  <c r="L260" i="39"/>
  <c r="K260" i="39"/>
  <c r="J260" i="39"/>
  <c r="J259" i="39" s="1"/>
  <c r="I260" i="39"/>
  <c r="L259" i="39"/>
  <c r="K259" i="39"/>
  <c r="I259" i="39"/>
  <c r="L256" i="39"/>
  <c r="K256" i="39"/>
  <c r="K255" i="39" s="1"/>
  <c r="J256" i="39"/>
  <c r="J255" i="39" s="1"/>
  <c r="I256" i="39"/>
  <c r="I255" i="39" s="1"/>
  <c r="L255" i="39"/>
  <c r="L252" i="39"/>
  <c r="L251" i="39" s="1"/>
  <c r="K252" i="39"/>
  <c r="K251" i="39" s="1"/>
  <c r="J252" i="39"/>
  <c r="J251" i="39" s="1"/>
  <c r="I252" i="39"/>
  <c r="I251" i="39" s="1"/>
  <c r="L248" i="39"/>
  <c r="K248" i="39"/>
  <c r="J248" i="39"/>
  <c r="I248" i="39"/>
  <c r="L245" i="39"/>
  <c r="K245" i="39"/>
  <c r="J245" i="39"/>
  <c r="I245" i="39"/>
  <c r="L243" i="39"/>
  <c r="L242" i="39" s="1"/>
  <c r="K243" i="39"/>
  <c r="K242" i="39" s="1"/>
  <c r="J243" i="39"/>
  <c r="J242" i="39" s="1"/>
  <c r="I243" i="39"/>
  <c r="I242" i="39" s="1"/>
  <c r="L241" i="39"/>
  <c r="L236" i="39"/>
  <c r="L235" i="39" s="1"/>
  <c r="L234" i="39" s="1"/>
  <c r="K236" i="39"/>
  <c r="K235" i="39" s="1"/>
  <c r="J236" i="39"/>
  <c r="J235" i="39" s="1"/>
  <c r="J234" i="39" s="1"/>
  <c r="I236" i="39"/>
  <c r="I235" i="39" s="1"/>
  <c r="I234" i="39" s="1"/>
  <c r="K234" i="39"/>
  <c r="L232" i="39"/>
  <c r="L231" i="39" s="1"/>
  <c r="L230" i="39" s="1"/>
  <c r="K232" i="39"/>
  <c r="J232" i="39"/>
  <c r="J231" i="39" s="1"/>
  <c r="J230" i="39" s="1"/>
  <c r="I232" i="39"/>
  <c r="K231" i="39"/>
  <c r="K230" i="39" s="1"/>
  <c r="I231" i="39"/>
  <c r="I230" i="39" s="1"/>
  <c r="P223" i="39"/>
  <c r="O223" i="39"/>
  <c r="N223" i="39"/>
  <c r="M223" i="39"/>
  <c r="L223" i="39"/>
  <c r="K223" i="39"/>
  <c r="J223" i="39"/>
  <c r="J222" i="39" s="1"/>
  <c r="I223" i="39"/>
  <c r="I222" i="39" s="1"/>
  <c r="L222" i="39"/>
  <c r="K222" i="39"/>
  <c r="L220" i="39"/>
  <c r="L219" i="39" s="1"/>
  <c r="L218" i="39" s="1"/>
  <c r="K220" i="39"/>
  <c r="K219" i="39" s="1"/>
  <c r="K218" i="39" s="1"/>
  <c r="J220" i="39"/>
  <c r="J219" i="39" s="1"/>
  <c r="I220" i="39"/>
  <c r="I219" i="39" s="1"/>
  <c r="I218" i="39" s="1"/>
  <c r="J218" i="39"/>
  <c r="L213" i="39"/>
  <c r="K213" i="39"/>
  <c r="J213" i="39"/>
  <c r="J212" i="39" s="1"/>
  <c r="J211" i="39" s="1"/>
  <c r="I213" i="39"/>
  <c r="I212" i="39" s="1"/>
  <c r="I211" i="39" s="1"/>
  <c r="L212" i="39"/>
  <c r="L211" i="39" s="1"/>
  <c r="K212" i="39"/>
  <c r="K211" i="39" s="1"/>
  <c r="L209" i="39"/>
  <c r="L208" i="39" s="1"/>
  <c r="K209" i="39"/>
  <c r="K208" i="39" s="1"/>
  <c r="J209" i="39"/>
  <c r="J208" i="39" s="1"/>
  <c r="I209" i="39"/>
  <c r="I208" i="39" s="1"/>
  <c r="L204" i="39"/>
  <c r="L203" i="39" s="1"/>
  <c r="K204" i="39"/>
  <c r="K203" i="39" s="1"/>
  <c r="J204" i="39"/>
  <c r="J203" i="39" s="1"/>
  <c r="I204" i="39"/>
  <c r="I203" i="39" s="1"/>
  <c r="L198" i="39"/>
  <c r="L197" i="39" s="1"/>
  <c r="K198" i="39"/>
  <c r="K197" i="39" s="1"/>
  <c r="J198" i="39"/>
  <c r="J197" i="39" s="1"/>
  <c r="I198" i="39"/>
  <c r="I197" i="39" s="1"/>
  <c r="L193" i="39"/>
  <c r="L192" i="39" s="1"/>
  <c r="L188" i="39" s="1"/>
  <c r="L187" i="39" s="1"/>
  <c r="K193" i="39"/>
  <c r="K192" i="39" s="1"/>
  <c r="K188" i="39" s="1"/>
  <c r="K187" i="39" s="1"/>
  <c r="J193" i="39"/>
  <c r="J192" i="39" s="1"/>
  <c r="I193" i="39"/>
  <c r="I192" i="39" s="1"/>
  <c r="L190" i="39"/>
  <c r="L189" i="39" s="1"/>
  <c r="K190" i="39"/>
  <c r="K189" i="39" s="1"/>
  <c r="J190" i="39"/>
  <c r="J189" i="39" s="1"/>
  <c r="I190" i="39"/>
  <c r="I189" i="39" s="1"/>
  <c r="I188" i="39" s="1"/>
  <c r="I187" i="39" s="1"/>
  <c r="L182" i="39"/>
  <c r="L181" i="39" s="1"/>
  <c r="K182" i="39"/>
  <c r="K181" i="39" s="1"/>
  <c r="J182" i="39"/>
  <c r="J181" i="39" s="1"/>
  <c r="I182" i="39"/>
  <c r="I181" i="39" s="1"/>
  <c r="L177" i="39"/>
  <c r="L176" i="39" s="1"/>
  <c r="K177" i="39"/>
  <c r="K176" i="39" s="1"/>
  <c r="J177" i="39"/>
  <c r="J176" i="39" s="1"/>
  <c r="I177" i="39"/>
  <c r="I176" i="39" s="1"/>
  <c r="I175" i="39" s="1"/>
  <c r="L175" i="39"/>
  <c r="K175" i="39"/>
  <c r="L173" i="39"/>
  <c r="K173" i="39"/>
  <c r="J173" i="39"/>
  <c r="J172" i="39" s="1"/>
  <c r="J171" i="39" s="1"/>
  <c r="I173" i="39"/>
  <c r="L172" i="39"/>
  <c r="L171" i="39" s="1"/>
  <c r="L170" i="39" s="1"/>
  <c r="K172" i="39"/>
  <c r="K171" i="39" s="1"/>
  <c r="K170" i="39" s="1"/>
  <c r="I172" i="39"/>
  <c r="I171" i="39" s="1"/>
  <c r="L168" i="39"/>
  <c r="L167" i="39" s="1"/>
  <c r="K168" i="39"/>
  <c r="J168" i="39"/>
  <c r="I168" i="39"/>
  <c r="I167" i="39" s="1"/>
  <c r="K167" i="39"/>
  <c r="J167" i="39"/>
  <c r="L163" i="39"/>
  <c r="K163" i="39"/>
  <c r="J163" i="39"/>
  <c r="J162" i="39" s="1"/>
  <c r="J161" i="39" s="1"/>
  <c r="J160" i="39" s="1"/>
  <c r="I163" i="39"/>
  <c r="I162" i="39" s="1"/>
  <c r="L162" i="39"/>
  <c r="L161" i="39" s="1"/>
  <c r="L160" i="39" s="1"/>
  <c r="K162" i="39"/>
  <c r="K161" i="39" s="1"/>
  <c r="K160" i="39" s="1"/>
  <c r="L157" i="39"/>
  <c r="L156" i="39" s="1"/>
  <c r="L155" i="39" s="1"/>
  <c r="K157" i="39"/>
  <c r="J157" i="39"/>
  <c r="J156" i="39" s="1"/>
  <c r="J155" i="39" s="1"/>
  <c r="I157" i="39"/>
  <c r="I156" i="39" s="1"/>
  <c r="I155" i="39" s="1"/>
  <c r="K156" i="39"/>
  <c r="K155" i="39" s="1"/>
  <c r="L153" i="39"/>
  <c r="K153" i="39"/>
  <c r="K152" i="39" s="1"/>
  <c r="J153" i="39"/>
  <c r="J152" i="39" s="1"/>
  <c r="I153" i="39"/>
  <c r="I152" i="39" s="1"/>
  <c r="L152" i="39"/>
  <c r="L149" i="39"/>
  <c r="L148" i="39" s="1"/>
  <c r="L147" i="39" s="1"/>
  <c r="K149" i="39"/>
  <c r="K148" i="39" s="1"/>
  <c r="K147" i="39" s="1"/>
  <c r="J149" i="39"/>
  <c r="J148" i="39" s="1"/>
  <c r="J147" i="39" s="1"/>
  <c r="I149" i="39"/>
  <c r="I148" i="39" s="1"/>
  <c r="I147" i="39" s="1"/>
  <c r="L144" i="39"/>
  <c r="L143" i="39" s="1"/>
  <c r="L142" i="39" s="1"/>
  <c r="L141" i="39" s="1"/>
  <c r="K144" i="39"/>
  <c r="J144" i="39"/>
  <c r="J143" i="39" s="1"/>
  <c r="J142" i="39" s="1"/>
  <c r="I144" i="39"/>
  <c r="I143" i="39" s="1"/>
  <c r="I142" i="39" s="1"/>
  <c r="K143" i="39"/>
  <c r="K142" i="39" s="1"/>
  <c r="L139" i="39"/>
  <c r="L138" i="39" s="1"/>
  <c r="L137" i="39" s="1"/>
  <c r="K139" i="39"/>
  <c r="K138" i="39" s="1"/>
  <c r="K137" i="39" s="1"/>
  <c r="J139" i="39"/>
  <c r="J138" i="39" s="1"/>
  <c r="J137" i="39" s="1"/>
  <c r="I139" i="39"/>
  <c r="I138" i="39"/>
  <c r="I137" i="39" s="1"/>
  <c r="L135" i="39"/>
  <c r="L134" i="39" s="1"/>
  <c r="K135" i="39"/>
  <c r="K134" i="39" s="1"/>
  <c r="J135" i="39"/>
  <c r="J134" i="39" s="1"/>
  <c r="J133" i="39" s="1"/>
  <c r="I135" i="39"/>
  <c r="I134" i="39" s="1"/>
  <c r="I133" i="39" s="1"/>
  <c r="L133" i="39"/>
  <c r="K133" i="39"/>
  <c r="L131" i="39"/>
  <c r="L130" i="39" s="1"/>
  <c r="K131" i="39"/>
  <c r="K130" i="39" s="1"/>
  <c r="J131" i="39"/>
  <c r="J130" i="39" s="1"/>
  <c r="J129" i="39" s="1"/>
  <c r="I131" i="39"/>
  <c r="I130" i="39" s="1"/>
  <c r="I129" i="39" s="1"/>
  <c r="L129" i="39"/>
  <c r="K129" i="39"/>
  <c r="L127" i="39"/>
  <c r="K127" i="39"/>
  <c r="K126" i="39" s="1"/>
  <c r="K125" i="39" s="1"/>
  <c r="J127" i="39"/>
  <c r="J126" i="39" s="1"/>
  <c r="J125" i="39" s="1"/>
  <c r="I127" i="39"/>
  <c r="I126" i="39" s="1"/>
  <c r="I125" i="39" s="1"/>
  <c r="L126" i="39"/>
  <c r="L125" i="39" s="1"/>
  <c r="L123" i="39"/>
  <c r="L122" i="39" s="1"/>
  <c r="K123" i="39"/>
  <c r="K122" i="39" s="1"/>
  <c r="J123" i="39"/>
  <c r="J122" i="39" s="1"/>
  <c r="J121" i="39" s="1"/>
  <c r="I123" i="39"/>
  <c r="I122" i="39" s="1"/>
  <c r="I121" i="39" s="1"/>
  <c r="L121" i="39"/>
  <c r="K121" i="39"/>
  <c r="L118" i="39"/>
  <c r="K118" i="39"/>
  <c r="J118" i="39"/>
  <c r="J117" i="39" s="1"/>
  <c r="J116" i="39" s="1"/>
  <c r="I118" i="39"/>
  <c r="I117" i="39" s="1"/>
  <c r="I116" i="39" s="1"/>
  <c r="L117" i="39"/>
  <c r="L116" i="39" s="1"/>
  <c r="K117" i="39"/>
  <c r="K116" i="39" s="1"/>
  <c r="K115" i="39" s="1"/>
  <c r="L112" i="39"/>
  <c r="L111" i="39" s="1"/>
  <c r="K112" i="39"/>
  <c r="K111" i="39" s="1"/>
  <c r="J112" i="39"/>
  <c r="I112" i="39"/>
  <c r="J111" i="39"/>
  <c r="I111" i="39"/>
  <c r="L108" i="39"/>
  <c r="K108" i="39"/>
  <c r="J108" i="39"/>
  <c r="J107" i="39" s="1"/>
  <c r="I108" i="39"/>
  <c r="I107" i="39" s="1"/>
  <c r="L107" i="39"/>
  <c r="L106" i="39" s="1"/>
  <c r="K107" i="39"/>
  <c r="K106" i="39" s="1"/>
  <c r="L103" i="39"/>
  <c r="L102" i="39" s="1"/>
  <c r="K103" i="39"/>
  <c r="K102" i="39" s="1"/>
  <c r="J103" i="39"/>
  <c r="J102" i="39" s="1"/>
  <c r="J101" i="39" s="1"/>
  <c r="I103" i="39"/>
  <c r="I102" i="39" s="1"/>
  <c r="I101" i="39" s="1"/>
  <c r="L101" i="39"/>
  <c r="K101" i="39"/>
  <c r="L98" i="39"/>
  <c r="K98" i="39"/>
  <c r="J98" i="39"/>
  <c r="J97" i="39" s="1"/>
  <c r="J96" i="39" s="1"/>
  <c r="I98" i="39"/>
  <c r="I97" i="39" s="1"/>
  <c r="I96" i="39" s="1"/>
  <c r="L97" i="39"/>
  <c r="L96" i="39" s="1"/>
  <c r="L95" i="39" s="1"/>
  <c r="K97" i="39"/>
  <c r="K96" i="39" s="1"/>
  <c r="K95" i="39" s="1"/>
  <c r="L91" i="39"/>
  <c r="L90" i="39" s="1"/>
  <c r="K91" i="39"/>
  <c r="K90" i="39" s="1"/>
  <c r="K89" i="39" s="1"/>
  <c r="K88" i="39" s="1"/>
  <c r="J91" i="39"/>
  <c r="J90" i="39" s="1"/>
  <c r="J89" i="39" s="1"/>
  <c r="J88" i="39" s="1"/>
  <c r="I91" i="39"/>
  <c r="I90" i="39"/>
  <c r="I89" i="39" s="1"/>
  <c r="I88" i="39" s="1"/>
  <c r="L89" i="39"/>
  <c r="L88" i="39" s="1"/>
  <c r="L86" i="39"/>
  <c r="L85" i="39" s="1"/>
  <c r="L84" i="39" s="1"/>
  <c r="K86" i="39"/>
  <c r="K85" i="39" s="1"/>
  <c r="J86" i="39"/>
  <c r="J85" i="39" s="1"/>
  <c r="J84" i="39" s="1"/>
  <c r="I86" i="39"/>
  <c r="I85" i="39" s="1"/>
  <c r="I84" i="39" s="1"/>
  <c r="K84" i="39"/>
  <c r="L80" i="39"/>
  <c r="L79" i="39" s="1"/>
  <c r="K80" i="39"/>
  <c r="J80" i="39"/>
  <c r="J79" i="39" s="1"/>
  <c r="I80" i="39"/>
  <c r="I79" i="39" s="1"/>
  <c r="K79" i="39"/>
  <c r="L75" i="39"/>
  <c r="L74" i="39" s="1"/>
  <c r="K75" i="39"/>
  <c r="J75" i="39"/>
  <c r="I75" i="39"/>
  <c r="I74" i="39" s="1"/>
  <c r="K74" i="39"/>
  <c r="J74" i="39"/>
  <c r="L70" i="39"/>
  <c r="K70" i="39"/>
  <c r="K69" i="39" s="1"/>
  <c r="K68" i="39" s="1"/>
  <c r="K67" i="39" s="1"/>
  <c r="J70" i="39"/>
  <c r="J69" i="39" s="1"/>
  <c r="I70" i="39"/>
  <c r="I69" i="39" s="1"/>
  <c r="I68" i="39" s="1"/>
  <c r="I67" i="39" s="1"/>
  <c r="L69" i="39"/>
  <c r="L50" i="39"/>
  <c r="K50" i="39"/>
  <c r="K49" i="39" s="1"/>
  <c r="K48" i="39" s="1"/>
  <c r="J50" i="39"/>
  <c r="J49" i="39" s="1"/>
  <c r="J48" i="39" s="1"/>
  <c r="J47" i="39" s="1"/>
  <c r="I50" i="39"/>
  <c r="I49" i="39" s="1"/>
  <c r="I48" i="39" s="1"/>
  <c r="I47" i="39" s="1"/>
  <c r="L49" i="39"/>
  <c r="L48" i="39" s="1"/>
  <c r="L47" i="39"/>
  <c r="K47" i="39"/>
  <c r="L45" i="39"/>
  <c r="K45" i="39"/>
  <c r="J45" i="39"/>
  <c r="J44" i="39" s="1"/>
  <c r="J43" i="39" s="1"/>
  <c r="I45" i="39"/>
  <c r="I44" i="39" s="1"/>
  <c r="I43" i="39" s="1"/>
  <c r="L44" i="39"/>
  <c r="L43" i="39" s="1"/>
  <c r="K44" i="39"/>
  <c r="K43" i="39" s="1"/>
  <c r="L41" i="39"/>
  <c r="K41" i="39"/>
  <c r="J41" i="39"/>
  <c r="I41" i="39"/>
  <c r="L39" i="39"/>
  <c r="K39" i="39"/>
  <c r="J39" i="39"/>
  <c r="J38" i="39" s="1"/>
  <c r="J37" i="39" s="1"/>
  <c r="J36" i="39" s="1"/>
  <c r="I39" i="39"/>
  <c r="L38" i="39"/>
  <c r="L37" i="39" s="1"/>
  <c r="K38" i="39"/>
  <c r="K37" i="39" s="1"/>
  <c r="L36" i="39"/>
  <c r="K36" i="39"/>
  <c r="L367" i="37"/>
  <c r="L366" i="37" s="1"/>
  <c r="K367" i="37"/>
  <c r="K366" i="37" s="1"/>
  <c r="J367" i="37"/>
  <c r="J366" i="37" s="1"/>
  <c r="I367" i="37"/>
  <c r="I366" i="37" s="1"/>
  <c r="L364" i="37"/>
  <c r="L363" i="37" s="1"/>
  <c r="K364" i="37"/>
  <c r="K363" i="37" s="1"/>
  <c r="J364" i="37"/>
  <c r="J363" i="37" s="1"/>
  <c r="I364" i="37"/>
  <c r="I363" i="37"/>
  <c r="L361" i="37"/>
  <c r="L360" i="37" s="1"/>
  <c r="K361" i="37"/>
  <c r="J361" i="37"/>
  <c r="I361" i="37"/>
  <c r="I360" i="37" s="1"/>
  <c r="K360" i="37"/>
  <c r="J360" i="37"/>
  <c r="L357" i="37"/>
  <c r="K357" i="37"/>
  <c r="K356" i="37" s="1"/>
  <c r="J357" i="37"/>
  <c r="J356" i="37" s="1"/>
  <c r="I357" i="37"/>
  <c r="I356" i="37" s="1"/>
  <c r="L356" i="37"/>
  <c r="L353" i="37"/>
  <c r="L352" i="37" s="1"/>
  <c r="K353" i="37"/>
  <c r="K352" i="37" s="1"/>
  <c r="J353" i="37"/>
  <c r="J352" i="37" s="1"/>
  <c r="I353" i="37"/>
  <c r="I352" i="37" s="1"/>
  <c r="L349" i="37"/>
  <c r="L348" i="37" s="1"/>
  <c r="K349" i="37"/>
  <c r="K348" i="37" s="1"/>
  <c r="J349" i="37"/>
  <c r="J348" i="37" s="1"/>
  <c r="I349" i="37"/>
  <c r="I348" i="37" s="1"/>
  <c r="L345" i="37"/>
  <c r="K345" i="37"/>
  <c r="J345" i="37"/>
  <c r="I345" i="37"/>
  <c r="L342" i="37"/>
  <c r="K342" i="37"/>
  <c r="J342" i="37"/>
  <c r="I342" i="37"/>
  <c r="P340" i="37"/>
  <c r="O340" i="37"/>
  <c r="N340" i="37"/>
  <c r="M340" i="37"/>
  <c r="L340" i="37"/>
  <c r="L339" i="37" s="1"/>
  <c r="L338" i="37" s="1"/>
  <c r="K340" i="37"/>
  <c r="K339" i="37" s="1"/>
  <c r="K338" i="37" s="1"/>
  <c r="J340" i="37"/>
  <c r="J339" i="37" s="1"/>
  <c r="I340" i="37"/>
  <c r="I339" i="37"/>
  <c r="L335" i="37"/>
  <c r="K335" i="37"/>
  <c r="K334" i="37" s="1"/>
  <c r="J335" i="37"/>
  <c r="J334" i="37" s="1"/>
  <c r="I335" i="37"/>
  <c r="I334" i="37" s="1"/>
  <c r="L334" i="37"/>
  <c r="L332" i="37"/>
  <c r="L331" i="37" s="1"/>
  <c r="K332" i="37"/>
  <c r="K331" i="37" s="1"/>
  <c r="J332" i="37"/>
  <c r="J331" i="37" s="1"/>
  <c r="I332" i="37"/>
  <c r="I331" i="37" s="1"/>
  <c r="L329" i="37"/>
  <c r="L328" i="37" s="1"/>
  <c r="K329" i="37"/>
  <c r="K328" i="37" s="1"/>
  <c r="J329" i="37"/>
  <c r="I329" i="37"/>
  <c r="J328" i="37"/>
  <c r="I328" i="37"/>
  <c r="L325" i="37"/>
  <c r="K325" i="37"/>
  <c r="J325" i="37"/>
  <c r="J324" i="37" s="1"/>
  <c r="I325" i="37"/>
  <c r="L324" i="37"/>
  <c r="K324" i="37"/>
  <c r="I324" i="37"/>
  <c r="L321" i="37"/>
  <c r="L320" i="37" s="1"/>
  <c r="K321" i="37"/>
  <c r="J321" i="37"/>
  <c r="J320" i="37" s="1"/>
  <c r="I321" i="37"/>
  <c r="I320" i="37" s="1"/>
  <c r="K320" i="37"/>
  <c r="L317" i="37"/>
  <c r="K317" i="37"/>
  <c r="K316" i="37" s="1"/>
  <c r="J317" i="37"/>
  <c r="J316" i="37" s="1"/>
  <c r="I317" i="37"/>
  <c r="I316" i="37" s="1"/>
  <c r="L316" i="37"/>
  <c r="L313" i="37"/>
  <c r="K313" i="37"/>
  <c r="J313" i="37"/>
  <c r="I313" i="37"/>
  <c r="L310" i="37"/>
  <c r="K310" i="37"/>
  <c r="J310" i="37"/>
  <c r="I310" i="37"/>
  <c r="I307" i="37" s="1"/>
  <c r="L308" i="37"/>
  <c r="K308" i="37"/>
  <c r="J308" i="37"/>
  <c r="J307" i="37" s="1"/>
  <c r="I308" i="37"/>
  <c r="L307" i="37"/>
  <c r="K307" i="37"/>
  <c r="L302" i="37"/>
  <c r="K302" i="37"/>
  <c r="K301" i="37" s="1"/>
  <c r="J302" i="37"/>
  <c r="J301" i="37" s="1"/>
  <c r="I302" i="37"/>
  <c r="I301" i="37" s="1"/>
  <c r="L301" i="37"/>
  <c r="L299" i="37"/>
  <c r="L298" i="37" s="1"/>
  <c r="K299" i="37"/>
  <c r="J299" i="37"/>
  <c r="J298" i="37" s="1"/>
  <c r="I299" i="37"/>
  <c r="I298" i="37" s="1"/>
  <c r="K298" i="37"/>
  <c r="L296" i="37"/>
  <c r="K296" i="37"/>
  <c r="K295" i="37" s="1"/>
  <c r="J296" i="37"/>
  <c r="J295" i="37" s="1"/>
  <c r="I296" i="37"/>
  <c r="L295" i="37"/>
  <c r="I295" i="37"/>
  <c r="L292" i="37"/>
  <c r="L291" i="37" s="1"/>
  <c r="K292" i="37"/>
  <c r="J292" i="37"/>
  <c r="J291" i="37" s="1"/>
  <c r="I292" i="37"/>
  <c r="K291" i="37"/>
  <c r="I291" i="37"/>
  <c r="L288" i="37"/>
  <c r="K288" i="37"/>
  <c r="J288" i="37"/>
  <c r="J287" i="37" s="1"/>
  <c r="I288" i="37"/>
  <c r="L287" i="37"/>
  <c r="K287" i="37"/>
  <c r="I287" i="37"/>
  <c r="L284" i="37"/>
  <c r="K284" i="37"/>
  <c r="K283" i="37" s="1"/>
  <c r="J284" i="37"/>
  <c r="J283" i="37" s="1"/>
  <c r="I284" i="37"/>
  <c r="I283" i="37" s="1"/>
  <c r="L283" i="37"/>
  <c r="L280" i="37"/>
  <c r="K280" i="37"/>
  <c r="J280" i="37"/>
  <c r="I280" i="37"/>
  <c r="L277" i="37"/>
  <c r="K277" i="37"/>
  <c r="J277" i="37"/>
  <c r="I277" i="37"/>
  <c r="L275" i="37"/>
  <c r="L274" i="37" s="1"/>
  <c r="L273" i="37" s="1"/>
  <c r="K275" i="37"/>
  <c r="K274" i="37" s="1"/>
  <c r="K273" i="37" s="1"/>
  <c r="J275" i="37"/>
  <c r="I275" i="37"/>
  <c r="J274" i="37"/>
  <c r="I274" i="37"/>
  <c r="L270" i="37"/>
  <c r="L269" i="37" s="1"/>
  <c r="K270" i="37"/>
  <c r="K269" i="37" s="1"/>
  <c r="J270" i="37"/>
  <c r="J269" i="37" s="1"/>
  <c r="I270" i="37"/>
  <c r="I269" i="37" s="1"/>
  <c r="L267" i="37"/>
  <c r="L266" i="37" s="1"/>
  <c r="K267" i="37"/>
  <c r="K266" i="37" s="1"/>
  <c r="J267" i="37"/>
  <c r="I267" i="37"/>
  <c r="J266" i="37"/>
  <c r="I266" i="37"/>
  <c r="L264" i="37"/>
  <c r="K264" i="37"/>
  <c r="J264" i="37"/>
  <c r="J263" i="37" s="1"/>
  <c r="I264" i="37"/>
  <c r="L263" i="37"/>
  <c r="K263" i="37"/>
  <c r="I263" i="37"/>
  <c r="L260" i="37"/>
  <c r="K260" i="37"/>
  <c r="K259" i="37" s="1"/>
  <c r="J260" i="37"/>
  <c r="I260" i="37"/>
  <c r="I259" i="37" s="1"/>
  <c r="L259" i="37"/>
  <c r="J259" i="37"/>
  <c r="L256" i="37"/>
  <c r="K256" i="37"/>
  <c r="K255" i="37" s="1"/>
  <c r="J256" i="37"/>
  <c r="J255" i="37" s="1"/>
  <c r="I256" i="37"/>
  <c r="I255" i="37" s="1"/>
  <c r="L255" i="37"/>
  <c r="L252" i="37"/>
  <c r="L251" i="37" s="1"/>
  <c r="K252" i="37"/>
  <c r="K251" i="37" s="1"/>
  <c r="J252" i="37"/>
  <c r="J251" i="37" s="1"/>
  <c r="I252" i="37"/>
  <c r="I251" i="37"/>
  <c r="L248" i="37"/>
  <c r="K248" i="37"/>
  <c r="J248" i="37"/>
  <c r="I248" i="37"/>
  <c r="L245" i="37"/>
  <c r="K245" i="37"/>
  <c r="J245" i="37"/>
  <c r="I245" i="37"/>
  <c r="L243" i="37"/>
  <c r="K243" i="37"/>
  <c r="K242" i="37" s="1"/>
  <c r="J243" i="37"/>
  <c r="J242" i="37" s="1"/>
  <c r="I243" i="37"/>
  <c r="I242" i="37" s="1"/>
  <c r="I241" i="37" s="1"/>
  <c r="L242" i="37"/>
  <c r="L236" i="37"/>
  <c r="L235" i="37" s="1"/>
  <c r="L234" i="37" s="1"/>
  <c r="K236" i="37"/>
  <c r="K235" i="37" s="1"/>
  <c r="K234" i="37" s="1"/>
  <c r="J236" i="37"/>
  <c r="J235" i="37" s="1"/>
  <c r="J234" i="37" s="1"/>
  <c r="I236" i="37"/>
  <c r="I235" i="37" s="1"/>
  <c r="I234" i="37" s="1"/>
  <c r="L232" i="37"/>
  <c r="K232" i="37"/>
  <c r="J232" i="37"/>
  <c r="J231" i="37" s="1"/>
  <c r="J230" i="37" s="1"/>
  <c r="I232" i="37"/>
  <c r="L231" i="37"/>
  <c r="L230" i="37" s="1"/>
  <c r="K231" i="37"/>
  <c r="K230" i="37" s="1"/>
  <c r="I231" i="37"/>
  <c r="I230" i="37"/>
  <c r="P223" i="37"/>
  <c r="O223" i="37"/>
  <c r="N223" i="37"/>
  <c r="M223" i="37"/>
  <c r="L223" i="37"/>
  <c r="K223" i="37"/>
  <c r="K222" i="37" s="1"/>
  <c r="J223" i="37"/>
  <c r="J222" i="37" s="1"/>
  <c r="I223" i="37"/>
  <c r="L222" i="37"/>
  <c r="I222" i="37"/>
  <c r="L220" i="37"/>
  <c r="L219" i="37" s="1"/>
  <c r="L218" i="37" s="1"/>
  <c r="K220" i="37"/>
  <c r="J220" i="37"/>
  <c r="I220" i="37"/>
  <c r="I219" i="37" s="1"/>
  <c r="I218" i="37" s="1"/>
  <c r="K219" i="37"/>
  <c r="J219" i="37"/>
  <c r="L213" i="37"/>
  <c r="L212" i="37" s="1"/>
  <c r="L211" i="37" s="1"/>
  <c r="K213" i="37"/>
  <c r="K212" i="37" s="1"/>
  <c r="K211" i="37" s="1"/>
  <c r="J213" i="37"/>
  <c r="J212" i="37" s="1"/>
  <c r="J211" i="37" s="1"/>
  <c r="I213" i="37"/>
  <c r="I212" i="37"/>
  <c r="I211" i="37" s="1"/>
  <c r="L209" i="37"/>
  <c r="L208" i="37" s="1"/>
  <c r="K209" i="37"/>
  <c r="J209" i="37"/>
  <c r="J208" i="37" s="1"/>
  <c r="I209" i="37"/>
  <c r="I208" i="37" s="1"/>
  <c r="K208" i="37"/>
  <c r="L204" i="37"/>
  <c r="L203" i="37" s="1"/>
  <c r="K204" i="37"/>
  <c r="K203" i="37" s="1"/>
  <c r="J204" i="37"/>
  <c r="J203" i="37" s="1"/>
  <c r="I204" i="37"/>
  <c r="I203" i="37"/>
  <c r="L198" i="37"/>
  <c r="L197" i="37" s="1"/>
  <c r="K198" i="37"/>
  <c r="J198" i="37"/>
  <c r="J197" i="37" s="1"/>
  <c r="I198" i="37"/>
  <c r="K197" i="37"/>
  <c r="I197" i="37"/>
  <c r="L193" i="37"/>
  <c r="K193" i="37"/>
  <c r="J193" i="37"/>
  <c r="J192" i="37" s="1"/>
  <c r="I193" i="37"/>
  <c r="L192" i="37"/>
  <c r="K192" i="37"/>
  <c r="I192" i="37"/>
  <c r="L190" i="37"/>
  <c r="K190" i="37"/>
  <c r="K189" i="37" s="1"/>
  <c r="K188" i="37" s="1"/>
  <c r="J190" i="37"/>
  <c r="I190" i="37"/>
  <c r="I189" i="37" s="1"/>
  <c r="L189" i="37"/>
  <c r="J189" i="37"/>
  <c r="I188" i="37"/>
  <c r="L182" i="37"/>
  <c r="L181" i="37" s="1"/>
  <c r="K182" i="37"/>
  <c r="J182" i="37"/>
  <c r="I182" i="37"/>
  <c r="I181" i="37" s="1"/>
  <c r="K181" i="37"/>
  <c r="J181" i="37"/>
  <c r="L177" i="37"/>
  <c r="K177" i="37"/>
  <c r="K176" i="37" s="1"/>
  <c r="K175" i="37" s="1"/>
  <c r="J177" i="37"/>
  <c r="I177" i="37"/>
  <c r="I176" i="37" s="1"/>
  <c r="L176" i="37"/>
  <c r="L175" i="37" s="1"/>
  <c r="J176" i="37"/>
  <c r="I175" i="37"/>
  <c r="L173" i="37"/>
  <c r="K173" i="37"/>
  <c r="J173" i="37"/>
  <c r="J172" i="37" s="1"/>
  <c r="J171" i="37" s="1"/>
  <c r="I173" i="37"/>
  <c r="L172" i="37"/>
  <c r="L171" i="37" s="1"/>
  <c r="K172" i="37"/>
  <c r="K171" i="37" s="1"/>
  <c r="I172" i="37"/>
  <c r="I171" i="37"/>
  <c r="L170" i="37"/>
  <c r="L168" i="37"/>
  <c r="L167" i="37" s="1"/>
  <c r="L161" i="37" s="1"/>
  <c r="L160" i="37" s="1"/>
  <c r="K168" i="37"/>
  <c r="J168" i="37"/>
  <c r="J167" i="37" s="1"/>
  <c r="I168" i="37"/>
  <c r="I167" i="37" s="1"/>
  <c r="K167" i="37"/>
  <c r="L163" i="37"/>
  <c r="K163" i="37"/>
  <c r="K162" i="37" s="1"/>
  <c r="K161" i="37" s="1"/>
  <c r="K160" i="37" s="1"/>
  <c r="J163" i="37"/>
  <c r="J162" i="37" s="1"/>
  <c r="I163" i="37"/>
  <c r="I162" i="37" s="1"/>
  <c r="I161" i="37" s="1"/>
  <c r="I160" i="37" s="1"/>
  <c r="L162" i="37"/>
  <c r="L157" i="37"/>
  <c r="L156" i="37" s="1"/>
  <c r="L155" i="37" s="1"/>
  <c r="K157" i="37"/>
  <c r="K156" i="37" s="1"/>
  <c r="K155" i="37" s="1"/>
  <c r="J157" i="37"/>
  <c r="J156" i="37" s="1"/>
  <c r="J155" i="37" s="1"/>
  <c r="I157" i="37"/>
  <c r="I156" i="37"/>
  <c r="I155" i="37" s="1"/>
  <c r="L153" i="37"/>
  <c r="L152" i="37" s="1"/>
  <c r="K153" i="37"/>
  <c r="J153" i="37"/>
  <c r="J152" i="37" s="1"/>
  <c r="I153" i="37"/>
  <c r="I152" i="37" s="1"/>
  <c r="K152" i="37"/>
  <c r="L149" i="37"/>
  <c r="K149" i="37"/>
  <c r="K148" i="37" s="1"/>
  <c r="K147" i="37" s="1"/>
  <c r="J149" i="37"/>
  <c r="J148" i="37" s="1"/>
  <c r="J147" i="37" s="1"/>
  <c r="I149" i="37"/>
  <c r="I148" i="37" s="1"/>
  <c r="I147" i="37" s="1"/>
  <c r="L148" i="37"/>
  <c r="L147" i="37"/>
  <c r="L144" i="37"/>
  <c r="K144" i="37"/>
  <c r="K143" i="37" s="1"/>
  <c r="J144" i="37"/>
  <c r="I144" i="37"/>
  <c r="I143" i="37" s="1"/>
  <c r="L143" i="37"/>
  <c r="L142" i="37" s="1"/>
  <c r="J143" i="37"/>
  <c r="J142" i="37" s="1"/>
  <c r="K142" i="37"/>
  <c r="K141" i="37" s="1"/>
  <c r="I142" i="37"/>
  <c r="L139" i="37"/>
  <c r="K139" i="37"/>
  <c r="K138" i="37" s="1"/>
  <c r="K137" i="37" s="1"/>
  <c r="J139" i="37"/>
  <c r="J138" i="37" s="1"/>
  <c r="J137" i="37" s="1"/>
  <c r="I139" i="37"/>
  <c r="L138" i="37"/>
  <c r="I138" i="37"/>
  <c r="I137" i="37" s="1"/>
  <c r="L137" i="37"/>
  <c r="L135" i="37"/>
  <c r="L134" i="37" s="1"/>
  <c r="K135" i="37"/>
  <c r="J135" i="37"/>
  <c r="J134" i="37" s="1"/>
  <c r="J133" i="37" s="1"/>
  <c r="I135" i="37"/>
  <c r="I134" i="37" s="1"/>
  <c r="I133" i="37" s="1"/>
  <c r="K134" i="37"/>
  <c r="L133" i="37"/>
  <c r="K133" i="37"/>
  <c r="L131" i="37"/>
  <c r="K131" i="37"/>
  <c r="K130" i="37" s="1"/>
  <c r="K129" i="37" s="1"/>
  <c r="J131" i="37"/>
  <c r="I131" i="37"/>
  <c r="I130" i="37" s="1"/>
  <c r="L130" i="37"/>
  <c r="L129" i="37" s="1"/>
  <c r="J130" i="37"/>
  <c r="J129" i="37" s="1"/>
  <c r="I129" i="37"/>
  <c r="L127" i="37"/>
  <c r="K127" i="37"/>
  <c r="J127" i="37"/>
  <c r="J126" i="37" s="1"/>
  <c r="J125" i="37" s="1"/>
  <c r="I127" i="37"/>
  <c r="L126" i="37"/>
  <c r="L125" i="37" s="1"/>
  <c r="K126" i="37"/>
  <c r="K125" i="37" s="1"/>
  <c r="I126" i="37"/>
  <c r="I125" i="37" s="1"/>
  <c r="L123" i="37"/>
  <c r="L122" i="37" s="1"/>
  <c r="L121" i="37" s="1"/>
  <c r="K123" i="37"/>
  <c r="K122" i="37" s="1"/>
  <c r="K121" i="37" s="1"/>
  <c r="J123" i="37"/>
  <c r="I123" i="37"/>
  <c r="J122" i="37"/>
  <c r="J121" i="37" s="1"/>
  <c r="I122" i="37"/>
  <c r="I121" i="37" s="1"/>
  <c r="I115" i="37" s="1"/>
  <c r="L118" i="37"/>
  <c r="K118" i="37"/>
  <c r="K117" i="37" s="1"/>
  <c r="J118" i="37"/>
  <c r="J117" i="37" s="1"/>
  <c r="J116" i="37" s="1"/>
  <c r="I118" i="37"/>
  <c r="L117" i="37"/>
  <c r="I117" i="37"/>
  <c r="L116" i="37"/>
  <c r="K116" i="37"/>
  <c r="I116" i="37"/>
  <c r="L112" i="37"/>
  <c r="L111" i="37" s="1"/>
  <c r="K112" i="37"/>
  <c r="K111" i="37" s="1"/>
  <c r="J112" i="37"/>
  <c r="I112" i="37"/>
  <c r="J111" i="37"/>
  <c r="I111" i="37"/>
  <c r="L108" i="37"/>
  <c r="K108" i="37"/>
  <c r="J108" i="37"/>
  <c r="J107" i="37" s="1"/>
  <c r="I108" i="37"/>
  <c r="I107" i="37" s="1"/>
  <c r="I106" i="37" s="1"/>
  <c r="L107" i="37"/>
  <c r="L106" i="37" s="1"/>
  <c r="K107" i="37"/>
  <c r="L103" i="37"/>
  <c r="L102" i="37" s="1"/>
  <c r="L101" i="37" s="1"/>
  <c r="K103" i="37"/>
  <c r="K102" i="37" s="1"/>
  <c r="K101" i="37" s="1"/>
  <c r="J103" i="37"/>
  <c r="J102" i="37" s="1"/>
  <c r="J101" i="37" s="1"/>
  <c r="I103" i="37"/>
  <c r="I102" i="37"/>
  <c r="I101" i="37" s="1"/>
  <c r="L98" i="37"/>
  <c r="L97" i="37" s="1"/>
  <c r="L96" i="37" s="1"/>
  <c r="K98" i="37"/>
  <c r="J98" i="37"/>
  <c r="J97" i="37" s="1"/>
  <c r="J96" i="37" s="1"/>
  <c r="I98" i="37"/>
  <c r="I97" i="37" s="1"/>
  <c r="I96" i="37" s="1"/>
  <c r="I95" i="37" s="1"/>
  <c r="K97" i="37"/>
  <c r="K96" i="37"/>
  <c r="L91" i="37"/>
  <c r="K91" i="37"/>
  <c r="K90" i="37" s="1"/>
  <c r="J91" i="37"/>
  <c r="J90" i="37" s="1"/>
  <c r="J89" i="37" s="1"/>
  <c r="J88" i="37" s="1"/>
  <c r="I91" i="37"/>
  <c r="L90" i="37"/>
  <c r="I90" i="37"/>
  <c r="L89" i="37"/>
  <c r="L88" i="37" s="1"/>
  <c r="K89" i="37"/>
  <c r="K88" i="37" s="1"/>
  <c r="I89" i="37"/>
  <c r="I88" i="37"/>
  <c r="L86" i="37"/>
  <c r="L85" i="37" s="1"/>
  <c r="K86" i="37"/>
  <c r="K85" i="37" s="1"/>
  <c r="K84" i="37" s="1"/>
  <c r="J86" i="37"/>
  <c r="J85" i="37" s="1"/>
  <c r="J84" i="37" s="1"/>
  <c r="I86" i="37"/>
  <c r="I85" i="37"/>
  <c r="I84" i="37" s="1"/>
  <c r="L84" i="37"/>
  <c r="L80" i="37"/>
  <c r="L79" i="37" s="1"/>
  <c r="K80" i="37"/>
  <c r="J80" i="37"/>
  <c r="J79" i="37" s="1"/>
  <c r="I80" i="37"/>
  <c r="I79" i="37" s="1"/>
  <c r="K79" i="37"/>
  <c r="L75" i="37"/>
  <c r="K75" i="37"/>
  <c r="K74" i="37" s="1"/>
  <c r="J75" i="37"/>
  <c r="J74" i="37" s="1"/>
  <c r="I75" i="37"/>
  <c r="I74" i="37" s="1"/>
  <c r="L74" i="37"/>
  <c r="L70" i="37"/>
  <c r="L69" i="37" s="1"/>
  <c r="K70" i="37"/>
  <c r="K69" i="37" s="1"/>
  <c r="K68" i="37" s="1"/>
  <c r="K67" i="37" s="1"/>
  <c r="J70" i="37"/>
  <c r="J69" i="37" s="1"/>
  <c r="I70" i="37"/>
  <c r="I69" i="37"/>
  <c r="L68" i="37"/>
  <c r="L67" i="37" s="1"/>
  <c r="L50" i="37"/>
  <c r="L49" i="37" s="1"/>
  <c r="L48" i="37" s="1"/>
  <c r="L47" i="37" s="1"/>
  <c r="K50" i="37"/>
  <c r="J50" i="37"/>
  <c r="J49" i="37" s="1"/>
  <c r="J48" i="37" s="1"/>
  <c r="J47" i="37" s="1"/>
  <c r="I50" i="37"/>
  <c r="K49" i="37"/>
  <c r="K48" i="37" s="1"/>
  <c r="K47" i="37" s="1"/>
  <c r="I49" i="37"/>
  <c r="I48" i="37" s="1"/>
  <c r="I47" i="37" s="1"/>
  <c r="L45" i="37"/>
  <c r="K45" i="37"/>
  <c r="J45" i="37"/>
  <c r="J44" i="37" s="1"/>
  <c r="J43" i="37" s="1"/>
  <c r="I45" i="37"/>
  <c r="L44" i="37"/>
  <c r="L43" i="37" s="1"/>
  <c r="K44" i="37"/>
  <c r="K43" i="37" s="1"/>
  <c r="I44" i="37"/>
  <c r="I43" i="37" s="1"/>
  <c r="L41" i="37"/>
  <c r="K41" i="37"/>
  <c r="J41" i="37"/>
  <c r="I41" i="37"/>
  <c r="L39" i="37"/>
  <c r="L38" i="37" s="1"/>
  <c r="K39" i="37"/>
  <c r="J39" i="37"/>
  <c r="J38" i="37" s="1"/>
  <c r="J37" i="37" s="1"/>
  <c r="J36" i="37" s="1"/>
  <c r="I39" i="37"/>
  <c r="I38" i="37" s="1"/>
  <c r="I37" i="37" s="1"/>
  <c r="I36" i="37" s="1"/>
  <c r="K38" i="37"/>
  <c r="L37" i="37"/>
  <c r="L36" i="37" s="1"/>
  <c r="K37" i="37"/>
  <c r="K36" i="37" s="1"/>
  <c r="L367" i="36"/>
  <c r="L366" i="36" s="1"/>
  <c r="K367" i="36"/>
  <c r="J367" i="36"/>
  <c r="J366" i="36" s="1"/>
  <c r="I367" i="36"/>
  <c r="I366" i="36" s="1"/>
  <c r="K366" i="36"/>
  <c r="L364" i="36"/>
  <c r="L363" i="36" s="1"/>
  <c r="K364" i="36"/>
  <c r="K363" i="36" s="1"/>
  <c r="J364" i="36"/>
  <c r="I364" i="36"/>
  <c r="J363" i="36"/>
  <c r="I363" i="36"/>
  <c r="L361" i="36"/>
  <c r="K361" i="36"/>
  <c r="J361" i="36"/>
  <c r="J360" i="36" s="1"/>
  <c r="I361" i="36"/>
  <c r="L360" i="36"/>
  <c r="K360" i="36"/>
  <c r="I360" i="36"/>
  <c r="L357" i="36"/>
  <c r="L356" i="36" s="1"/>
  <c r="K357" i="36"/>
  <c r="J357" i="36"/>
  <c r="J356" i="36" s="1"/>
  <c r="I357" i="36"/>
  <c r="I356" i="36" s="1"/>
  <c r="K356" i="36"/>
  <c r="L353" i="36"/>
  <c r="L352" i="36" s="1"/>
  <c r="K353" i="36"/>
  <c r="K352" i="36" s="1"/>
  <c r="K338" i="36" s="1"/>
  <c r="J353" i="36"/>
  <c r="I353" i="36"/>
  <c r="J352" i="36"/>
  <c r="I352" i="36"/>
  <c r="L349" i="36"/>
  <c r="K349" i="36"/>
  <c r="J349" i="36"/>
  <c r="J348" i="36" s="1"/>
  <c r="I349" i="36"/>
  <c r="L348" i="36"/>
  <c r="K348" i="36"/>
  <c r="I348" i="36"/>
  <c r="L345" i="36"/>
  <c r="K345" i="36"/>
  <c r="J345" i="36"/>
  <c r="I345" i="36"/>
  <c r="L342" i="36"/>
  <c r="K342" i="36"/>
  <c r="J342" i="36"/>
  <c r="I342" i="36"/>
  <c r="P340" i="36"/>
  <c r="O340" i="36"/>
  <c r="N340" i="36"/>
  <c r="M340" i="36"/>
  <c r="L340" i="36"/>
  <c r="L339" i="36" s="1"/>
  <c r="L338" i="36" s="1"/>
  <c r="K340" i="36"/>
  <c r="J340" i="36"/>
  <c r="J339" i="36" s="1"/>
  <c r="J338" i="36" s="1"/>
  <c r="I340" i="36"/>
  <c r="I339" i="36" s="1"/>
  <c r="K339" i="36"/>
  <c r="L335" i="36"/>
  <c r="K335" i="36"/>
  <c r="K334" i="36" s="1"/>
  <c r="J335" i="36"/>
  <c r="I335" i="36"/>
  <c r="I334" i="36" s="1"/>
  <c r="L334" i="36"/>
  <c r="J334" i="36"/>
  <c r="L332" i="36"/>
  <c r="K332" i="36"/>
  <c r="K331" i="36" s="1"/>
  <c r="J332" i="36"/>
  <c r="J331" i="36" s="1"/>
  <c r="I332" i="36"/>
  <c r="L331" i="36"/>
  <c r="I331" i="36"/>
  <c r="L329" i="36"/>
  <c r="L328" i="36" s="1"/>
  <c r="K329" i="36"/>
  <c r="J329" i="36"/>
  <c r="I329" i="36"/>
  <c r="I328" i="36" s="1"/>
  <c r="K328" i="36"/>
  <c r="J328" i="36"/>
  <c r="L325" i="36"/>
  <c r="K325" i="36"/>
  <c r="K324" i="36" s="1"/>
  <c r="J325" i="36"/>
  <c r="I325" i="36"/>
  <c r="I324" i="36" s="1"/>
  <c r="L324" i="36"/>
  <c r="J324" i="36"/>
  <c r="L321" i="36"/>
  <c r="K321" i="36"/>
  <c r="K320" i="36" s="1"/>
  <c r="J321" i="36"/>
  <c r="J320" i="36" s="1"/>
  <c r="I321" i="36"/>
  <c r="I320" i="36" s="1"/>
  <c r="L320" i="36"/>
  <c r="L317" i="36"/>
  <c r="L316" i="36" s="1"/>
  <c r="K317" i="36"/>
  <c r="K316" i="36" s="1"/>
  <c r="J317" i="36"/>
  <c r="I317" i="36"/>
  <c r="I316" i="36" s="1"/>
  <c r="J316" i="36"/>
  <c r="L313" i="36"/>
  <c r="K313" i="36"/>
  <c r="J313" i="36"/>
  <c r="I313" i="36"/>
  <c r="L310" i="36"/>
  <c r="K310" i="36"/>
  <c r="J310" i="36"/>
  <c r="J307" i="36" s="1"/>
  <c r="J306" i="36" s="1"/>
  <c r="J305" i="36" s="1"/>
  <c r="I310" i="36"/>
  <c r="L308" i="36"/>
  <c r="K308" i="36"/>
  <c r="K307" i="36" s="1"/>
  <c r="J308" i="36"/>
  <c r="I308" i="36"/>
  <c r="I307" i="36" s="1"/>
  <c r="L307" i="36"/>
  <c r="K306" i="36"/>
  <c r="L302" i="36"/>
  <c r="K302" i="36"/>
  <c r="K301" i="36" s="1"/>
  <c r="J302" i="36"/>
  <c r="J301" i="36" s="1"/>
  <c r="I302" i="36"/>
  <c r="I301" i="36" s="1"/>
  <c r="L301" i="36"/>
  <c r="L299" i="36"/>
  <c r="L298" i="36" s="1"/>
  <c r="K299" i="36"/>
  <c r="K298" i="36" s="1"/>
  <c r="J299" i="36"/>
  <c r="I299" i="36"/>
  <c r="J298" i="36"/>
  <c r="J273" i="36" s="1"/>
  <c r="J240" i="36" s="1"/>
  <c r="I298" i="36"/>
  <c r="L296" i="36"/>
  <c r="K296" i="36"/>
  <c r="J296" i="36"/>
  <c r="J295" i="36" s="1"/>
  <c r="I296" i="36"/>
  <c r="L295" i="36"/>
  <c r="K295" i="36"/>
  <c r="I295" i="36"/>
  <c r="L292" i="36"/>
  <c r="L291" i="36" s="1"/>
  <c r="K292" i="36"/>
  <c r="J292" i="36"/>
  <c r="J291" i="36" s="1"/>
  <c r="I292" i="36"/>
  <c r="I291" i="36" s="1"/>
  <c r="K291" i="36"/>
  <c r="L288" i="36"/>
  <c r="K288" i="36"/>
  <c r="K287" i="36" s="1"/>
  <c r="J288" i="36"/>
  <c r="J287" i="36" s="1"/>
  <c r="I288" i="36"/>
  <c r="I287" i="36" s="1"/>
  <c r="L287" i="36"/>
  <c r="L284" i="36"/>
  <c r="L283" i="36" s="1"/>
  <c r="K284" i="36"/>
  <c r="K283" i="36" s="1"/>
  <c r="J284" i="36"/>
  <c r="I284" i="36"/>
  <c r="I283" i="36" s="1"/>
  <c r="J283" i="36"/>
  <c r="L280" i="36"/>
  <c r="K280" i="36"/>
  <c r="J280" i="36"/>
  <c r="I280" i="36"/>
  <c r="L277" i="36"/>
  <c r="K277" i="36"/>
  <c r="J277" i="36"/>
  <c r="I277" i="36"/>
  <c r="L275" i="36"/>
  <c r="K275" i="36"/>
  <c r="K274" i="36" s="1"/>
  <c r="J275" i="36"/>
  <c r="I275" i="36"/>
  <c r="I274" i="36" s="1"/>
  <c r="L274" i="36"/>
  <c r="J274" i="36"/>
  <c r="L270" i="36"/>
  <c r="L269" i="36" s="1"/>
  <c r="K270" i="36"/>
  <c r="J270" i="36"/>
  <c r="I270" i="36"/>
  <c r="I269" i="36" s="1"/>
  <c r="K269" i="36"/>
  <c r="J269" i="36"/>
  <c r="L267" i="36"/>
  <c r="K267" i="36"/>
  <c r="K266" i="36" s="1"/>
  <c r="J267" i="36"/>
  <c r="I267" i="36"/>
  <c r="I266" i="36" s="1"/>
  <c r="L266" i="36"/>
  <c r="J266" i="36"/>
  <c r="L264" i="36"/>
  <c r="K264" i="36"/>
  <c r="K263" i="36" s="1"/>
  <c r="J264" i="36"/>
  <c r="J263" i="36" s="1"/>
  <c r="I264" i="36"/>
  <c r="L263" i="36"/>
  <c r="I263" i="36"/>
  <c r="L260" i="36"/>
  <c r="L259" i="36" s="1"/>
  <c r="K260" i="36"/>
  <c r="J260" i="36"/>
  <c r="I260" i="36"/>
  <c r="I259" i="36" s="1"/>
  <c r="K259" i="36"/>
  <c r="J259" i="36"/>
  <c r="L256" i="36"/>
  <c r="K256" i="36"/>
  <c r="J256" i="36"/>
  <c r="J255" i="36" s="1"/>
  <c r="I256" i="36"/>
  <c r="I255" i="36" s="1"/>
  <c r="L255" i="36"/>
  <c r="K255" i="36"/>
  <c r="L252" i="36"/>
  <c r="K252" i="36"/>
  <c r="K251" i="36" s="1"/>
  <c r="J252" i="36"/>
  <c r="I252" i="36"/>
  <c r="I251" i="36" s="1"/>
  <c r="L251" i="36"/>
  <c r="J251" i="36"/>
  <c r="L248" i="36"/>
  <c r="K248" i="36"/>
  <c r="J248" i="36"/>
  <c r="I248" i="36"/>
  <c r="L245" i="36"/>
  <c r="K245" i="36"/>
  <c r="J245" i="36"/>
  <c r="I245" i="36"/>
  <c r="L243" i="36"/>
  <c r="L242" i="36" s="1"/>
  <c r="K243" i="36"/>
  <c r="K242" i="36" s="1"/>
  <c r="J243" i="36"/>
  <c r="I243" i="36"/>
  <c r="J242" i="36"/>
  <c r="J241" i="36" s="1"/>
  <c r="I242" i="36"/>
  <c r="L236" i="36"/>
  <c r="K236" i="36"/>
  <c r="J236" i="36"/>
  <c r="J235" i="36" s="1"/>
  <c r="J234" i="36" s="1"/>
  <c r="I236" i="36"/>
  <c r="L235" i="36"/>
  <c r="L234" i="36" s="1"/>
  <c r="K235" i="36"/>
  <c r="K234" i="36" s="1"/>
  <c r="I235" i="36"/>
  <c r="I234" i="36" s="1"/>
  <c r="L232" i="36"/>
  <c r="L231" i="36" s="1"/>
  <c r="L230" i="36" s="1"/>
  <c r="K232" i="36"/>
  <c r="J232" i="36"/>
  <c r="I232" i="36"/>
  <c r="I231" i="36" s="1"/>
  <c r="I230" i="36" s="1"/>
  <c r="K231" i="36"/>
  <c r="K230" i="36" s="1"/>
  <c r="J231" i="36"/>
  <c r="J230" i="36" s="1"/>
  <c r="P223" i="36"/>
  <c r="O223" i="36"/>
  <c r="N223" i="36"/>
  <c r="M223" i="36"/>
  <c r="L223" i="36"/>
  <c r="L222" i="36" s="1"/>
  <c r="K223" i="36"/>
  <c r="J223" i="36"/>
  <c r="J222" i="36" s="1"/>
  <c r="I223" i="36"/>
  <c r="I222" i="36" s="1"/>
  <c r="K222" i="36"/>
  <c r="L220" i="36"/>
  <c r="L219" i="36" s="1"/>
  <c r="K220" i="36"/>
  <c r="K219" i="36" s="1"/>
  <c r="K218" i="36" s="1"/>
  <c r="J220" i="36"/>
  <c r="I220" i="36"/>
  <c r="J219" i="36"/>
  <c r="I219" i="36"/>
  <c r="I218" i="36" s="1"/>
  <c r="J218" i="36"/>
  <c r="L213" i="36"/>
  <c r="K213" i="36"/>
  <c r="J213" i="36"/>
  <c r="J212" i="36" s="1"/>
  <c r="J211" i="36" s="1"/>
  <c r="I213" i="36"/>
  <c r="I212" i="36" s="1"/>
  <c r="I211" i="36" s="1"/>
  <c r="L212" i="36"/>
  <c r="K212" i="36"/>
  <c r="K211" i="36" s="1"/>
  <c r="L211" i="36"/>
  <c r="L209" i="36"/>
  <c r="K209" i="36"/>
  <c r="K208" i="36" s="1"/>
  <c r="J209" i="36"/>
  <c r="I209" i="36"/>
  <c r="I208" i="36" s="1"/>
  <c r="L208" i="36"/>
  <c r="J208" i="36"/>
  <c r="L204" i="36"/>
  <c r="K204" i="36"/>
  <c r="J204" i="36"/>
  <c r="J203" i="36" s="1"/>
  <c r="I204" i="36"/>
  <c r="L203" i="36"/>
  <c r="K203" i="36"/>
  <c r="I203" i="36"/>
  <c r="L198" i="36"/>
  <c r="L197" i="36" s="1"/>
  <c r="K198" i="36"/>
  <c r="J198" i="36"/>
  <c r="I198" i="36"/>
  <c r="I197" i="36" s="1"/>
  <c r="K197" i="36"/>
  <c r="J197" i="36"/>
  <c r="L193" i="36"/>
  <c r="K193" i="36"/>
  <c r="J193" i="36"/>
  <c r="J192" i="36" s="1"/>
  <c r="J188" i="36" s="1"/>
  <c r="J187" i="36" s="1"/>
  <c r="J186" i="36" s="1"/>
  <c r="I193" i="36"/>
  <c r="I192" i="36" s="1"/>
  <c r="L192" i="36"/>
  <c r="K192" i="36"/>
  <c r="L190" i="36"/>
  <c r="K190" i="36"/>
  <c r="K189" i="36" s="1"/>
  <c r="K188" i="36" s="1"/>
  <c r="J190" i="36"/>
  <c r="I190" i="36"/>
  <c r="I189" i="36" s="1"/>
  <c r="L189" i="36"/>
  <c r="L188" i="36" s="1"/>
  <c r="J189" i="36"/>
  <c r="L182" i="36"/>
  <c r="L181" i="36" s="1"/>
  <c r="K182" i="36"/>
  <c r="J182" i="36"/>
  <c r="I182" i="36"/>
  <c r="I181" i="36" s="1"/>
  <c r="K181" i="36"/>
  <c r="J181" i="36"/>
  <c r="L177" i="36"/>
  <c r="K177" i="36"/>
  <c r="J177" i="36"/>
  <c r="J176" i="36" s="1"/>
  <c r="J175" i="36" s="1"/>
  <c r="I177" i="36"/>
  <c r="I176" i="36" s="1"/>
  <c r="L176" i="36"/>
  <c r="L175" i="36" s="1"/>
  <c r="K176" i="36"/>
  <c r="K175" i="36" s="1"/>
  <c r="K170" i="36" s="1"/>
  <c r="L173" i="36"/>
  <c r="K173" i="36"/>
  <c r="K172" i="36" s="1"/>
  <c r="K171" i="36" s="1"/>
  <c r="J173" i="36"/>
  <c r="I173" i="36"/>
  <c r="L172" i="36"/>
  <c r="L171" i="36" s="1"/>
  <c r="L170" i="36" s="1"/>
  <c r="J172" i="36"/>
  <c r="I172" i="36"/>
  <c r="I171" i="36" s="1"/>
  <c r="J171" i="36"/>
  <c r="J170" i="36" s="1"/>
  <c r="L168" i="36"/>
  <c r="K168" i="36"/>
  <c r="J168" i="36"/>
  <c r="I168" i="36"/>
  <c r="I167" i="36" s="1"/>
  <c r="L167" i="36"/>
  <c r="L161" i="36" s="1"/>
  <c r="L160" i="36" s="1"/>
  <c r="K167" i="36"/>
  <c r="J167" i="36"/>
  <c r="L163" i="36"/>
  <c r="K163" i="36"/>
  <c r="K162" i="36" s="1"/>
  <c r="K161" i="36" s="1"/>
  <c r="K160" i="36" s="1"/>
  <c r="J163" i="36"/>
  <c r="J162" i="36" s="1"/>
  <c r="J161" i="36" s="1"/>
  <c r="J160" i="36" s="1"/>
  <c r="I163" i="36"/>
  <c r="I162" i="36" s="1"/>
  <c r="L162" i="36"/>
  <c r="L157" i="36"/>
  <c r="L156" i="36" s="1"/>
  <c r="L155" i="36" s="1"/>
  <c r="K157" i="36"/>
  <c r="K156" i="36" s="1"/>
  <c r="K155" i="36" s="1"/>
  <c r="J157" i="36"/>
  <c r="I157" i="36"/>
  <c r="I156" i="36" s="1"/>
  <c r="I155" i="36" s="1"/>
  <c r="J156" i="36"/>
  <c r="J155" i="36" s="1"/>
  <c r="L153" i="36"/>
  <c r="K153" i="36"/>
  <c r="J153" i="36"/>
  <c r="J152" i="36" s="1"/>
  <c r="I153" i="36"/>
  <c r="I152" i="36" s="1"/>
  <c r="L152" i="36"/>
  <c r="K152" i="36"/>
  <c r="L149" i="36"/>
  <c r="K149" i="36"/>
  <c r="K148" i="36" s="1"/>
  <c r="J149" i="36"/>
  <c r="J148" i="36" s="1"/>
  <c r="J147" i="36" s="1"/>
  <c r="I149" i="36"/>
  <c r="I148" i="36" s="1"/>
  <c r="I147" i="36" s="1"/>
  <c r="L148" i="36"/>
  <c r="L147" i="36"/>
  <c r="K147" i="36"/>
  <c r="K141" i="36" s="1"/>
  <c r="L144" i="36"/>
  <c r="K144" i="36"/>
  <c r="J144" i="36"/>
  <c r="I144" i="36"/>
  <c r="I143" i="36" s="1"/>
  <c r="I142" i="36" s="1"/>
  <c r="I141" i="36" s="1"/>
  <c r="L143" i="36"/>
  <c r="L142" i="36" s="1"/>
  <c r="K143" i="36"/>
  <c r="J143" i="36"/>
  <c r="K142" i="36"/>
  <c r="J142" i="36"/>
  <c r="J141" i="36" s="1"/>
  <c r="L139" i="36"/>
  <c r="K139" i="36"/>
  <c r="J139" i="36"/>
  <c r="J138" i="36" s="1"/>
  <c r="I139" i="36"/>
  <c r="I138" i="36" s="1"/>
  <c r="I137" i="36" s="1"/>
  <c r="L138" i="36"/>
  <c r="K138" i="36"/>
  <c r="L137" i="36"/>
  <c r="K137" i="36"/>
  <c r="J137" i="36"/>
  <c r="L135" i="36"/>
  <c r="K135" i="36"/>
  <c r="J135" i="36"/>
  <c r="I135" i="36"/>
  <c r="I134" i="36" s="1"/>
  <c r="I133" i="36" s="1"/>
  <c r="L134" i="36"/>
  <c r="L133" i="36" s="1"/>
  <c r="K134" i="36"/>
  <c r="K133" i="36" s="1"/>
  <c r="J134" i="36"/>
  <c r="J133" i="36"/>
  <c r="L131" i="36"/>
  <c r="L130" i="36" s="1"/>
  <c r="K131" i="36"/>
  <c r="K130" i="36" s="1"/>
  <c r="K129" i="36" s="1"/>
  <c r="J131" i="36"/>
  <c r="I131" i="36"/>
  <c r="I130" i="36" s="1"/>
  <c r="I129" i="36" s="1"/>
  <c r="J130" i="36"/>
  <c r="J129" i="36" s="1"/>
  <c r="L129" i="36"/>
  <c r="L127" i="36"/>
  <c r="K127" i="36"/>
  <c r="J127" i="36"/>
  <c r="J126" i="36" s="1"/>
  <c r="J125" i="36" s="1"/>
  <c r="I127" i="36"/>
  <c r="I126" i="36" s="1"/>
  <c r="I125" i="36" s="1"/>
  <c r="L126" i="36"/>
  <c r="K126" i="36"/>
  <c r="L125" i="36"/>
  <c r="K125" i="36"/>
  <c r="L123" i="36"/>
  <c r="K123" i="36"/>
  <c r="J123" i="36"/>
  <c r="I123" i="36"/>
  <c r="I122" i="36" s="1"/>
  <c r="I121" i="36" s="1"/>
  <c r="L122" i="36"/>
  <c r="L121" i="36" s="1"/>
  <c r="K122" i="36"/>
  <c r="J122" i="36"/>
  <c r="K121" i="36"/>
  <c r="J121" i="36"/>
  <c r="L118" i="36"/>
  <c r="L117" i="36" s="1"/>
  <c r="L116" i="36" s="1"/>
  <c r="L115" i="36" s="1"/>
  <c r="K118" i="36"/>
  <c r="J118" i="36"/>
  <c r="I118" i="36"/>
  <c r="I117" i="36" s="1"/>
  <c r="I116" i="36" s="1"/>
  <c r="K117" i="36"/>
  <c r="K116" i="36" s="1"/>
  <c r="K115" i="36" s="1"/>
  <c r="J117" i="36"/>
  <c r="J116" i="36" s="1"/>
  <c r="J115" i="36"/>
  <c r="L112" i="36"/>
  <c r="K112" i="36"/>
  <c r="J112" i="36"/>
  <c r="I112" i="36"/>
  <c r="I111" i="36" s="1"/>
  <c r="L111" i="36"/>
  <c r="K111" i="36"/>
  <c r="K106" i="36" s="1"/>
  <c r="J111" i="36"/>
  <c r="L108" i="36"/>
  <c r="K108" i="36"/>
  <c r="J108" i="36"/>
  <c r="I108" i="36"/>
  <c r="I107" i="36" s="1"/>
  <c r="I106" i="36" s="1"/>
  <c r="L107" i="36"/>
  <c r="L106" i="36" s="1"/>
  <c r="K107" i="36"/>
  <c r="J107" i="36"/>
  <c r="J106" i="36"/>
  <c r="L103" i="36"/>
  <c r="L102" i="36" s="1"/>
  <c r="L101" i="36" s="1"/>
  <c r="K103" i="36"/>
  <c r="J103" i="36"/>
  <c r="I103" i="36"/>
  <c r="I102" i="36" s="1"/>
  <c r="I101" i="36" s="1"/>
  <c r="K102" i="36"/>
  <c r="K101" i="36" s="1"/>
  <c r="J102" i="36"/>
  <c r="J101" i="36" s="1"/>
  <c r="L98" i="36"/>
  <c r="K98" i="36"/>
  <c r="K97" i="36" s="1"/>
  <c r="J98" i="36"/>
  <c r="J97" i="36" s="1"/>
  <c r="J96" i="36" s="1"/>
  <c r="J95" i="36" s="1"/>
  <c r="I98" i="36"/>
  <c r="I97" i="36" s="1"/>
  <c r="I96" i="36" s="1"/>
  <c r="L97" i="36"/>
  <c r="L96" i="36"/>
  <c r="K96" i="36"/>
  <c r="L91" i="36"/>
  <c r="L90" i="36" s="1"/>
  <c r="K91" i="36"/>
  <c r="K90" i="36" s="1"/>
  <c r="K89" i="36" s="1"/>
  <c r="K88" i="36" s="1"/>
  <c r="J91" i="36"/>
  <c r="I91" i="36"/>
  <c r="I90" i="36" s="1"/>
  <c r="I89" i="36" s="1"/>
  <c r="I88" i="36" s="1"/>
  <c r="J90" i="36"/>
  <c r="J89" i="36" s="1"/>
  <c r="J88" i="36" s="1"/>
  <c r="L89" i="36"/>
  <c r="L88" i="36" s="1"/>
  <c r="L86" i="36"/>
  <c r="L85" i="36" s="1"/>
  <c r="L84" i="36" s="1"/>
  <c r="K86" i="36"/>
  <c r="J86" i="36"/>
  <c r="I86" i="36"/>
  <c r="I85" i="36" s="1"/>
  <c r="I84" i="36" s="1"/>
  <c r="K85" i="36"/>
  <c r="K84" i="36" s="1"/>
  <c r="J85" i="36"/>
  <c r="J84" i="36" s="1"/>
  <c r="L80" i="36"/>
  <c r="K80" i="36"/>
  <c r="K79" i="36" s="1"/>
  <c r="J80" i="36"/>
  <c r="J79" i="36" s="1"/>
  <c r="I80" i="36"/>
  <c r="I79" i="36" s="1"/>
  <c r="L79" i="36"/>
  <c r="L75" i="36"/>
  <c r="L74" i="36" s="1"/>
  <c r="K75" i="36"/>
  <c r="K74" i="36" s="1"/>
  <c r="J75" i="36"/>
  <c r="I75" i="36"/>
  <c r="I74" i="36" s="1"/>
  <c r="J74" i="36"/>
  <c r="L70" i="36"/>
  <c r="L69" i="36" s="1"/>
  <c r="L68" i="36" s="1"/>
  <c r="L67" i="36" s="1"/>
  <c r="K70" i="36"/>
  <c r="J70" i="36"/>
  <c r="I70" i="36"/>
  <c r="I69" i="36" s="1"/>
  <c r="K69" i="36"/>
  <c r="J69" i="36"/>
  <c r="J68" i="36" s="1"/>
  <c r="J67" i="36"/>
  <c r="L50" i="36"/>
  <c r="K50" i="36"/>
  <c r="J50" i="36"/>
  <c r="I50" i="36"/>
  <c r="I49" i="36" s="1"/>
  <c r="I48" i="36" s="1"/>
  <c r="I47" i="36" s="1"/>
  <c r="L49" i="36"/>
  <c r="L48" i="36" s="1"/>
  <c r="L47" i="36" s="1"/>
  <c r="K49" i="36"/>
  <c r="K48" i="36" s="1"/>
  <c r="J49" i="36"/>
  <c r="J48" i="36"/>
  <c r="J47" i="36" s="1"/>
  <c r="K47" i="36"/>
  <c r="L45" i="36"/>
  <c r="K45" i="36"/>
  <c r="J45" i="36"/>
  <c r="I45" i="36"/>
  <c r="I44" i="36" s="1"/>
  <c r="I43" i="36" s="1"/>
  <c r="L44" i="36"/>
  <c r="L43" i="36" s="1"/>
  <c r="K44" i="36"/>
  <c r="J44" i="36"/>
  <c r="K43" i="36"/>
  <c r="J43" i="36"/>
  <c r="L41" i="36"/>
  <c r="K41" i="36"/>
  <c r="J41" i="36"/>
  <c r="I41" i="36"/>
  <c r="L39" i="36"/>
  <c r="K39" i="36"/>
  <c r="K38" i="36" s="1"/>
  <c r="K37" i="36" s="1"/>
  <c r="K36" i="36" s="1"/>
  <c r="J39" i="36"/>
  <c r="J38" i="36" s="1"/>
  <c r="J37" i="36" s="1"/>
  <c r="J36" i="36" s="1"/>
  <c r="I39" i="36"/>
  <c r="L38" i="36"/>
  <c r="I38" i="36"/>
  <c r="I37" i="36" s="1"/>
  <c r="L37" i="36"/>
  <c r="L367" i="34"/>
  <c r="K367" i="34"/>
  <c r="J367" i="34"/>
  <c r="J366" i="34" s="1"/>
  <c r="I367" i="34"/>
  <c r="I366" i="34" s="1"/>
  <c r="L366" i="34"/>
  <c r="K366" i="34"/>
  <c r="L364" i="34"/>
  <c r="L363" i="34" s="1"/>
  <c r="K364" i="34"/>
  <c r="K363" i="34" s="1"/>
  <c r="J364" i="34"/>
  <c r="I364" i="34"/>
  <c r="I363" i="34" s="1"/>
  <c r="J363" i="34"/>
  <c r="L361" i="34"/>
  <c r="L360" i="34" s="1"/>
  <c r="K361" i="34"/>
  <c r="J361" i="34"/>
  <c r="I361" i="34"/>
  <c r="K360" i="34"/>
  <c r="J360" i="34"/>
  <c r="I360" i="34"/>
  <c r="L357" i="34"/>
  <c r="K357" i="34"/>
  <c r="J357" i="34"/>
  <c r="I357" i="34"/>
  <c r="I356" i="34" s="1"/>
  <c r="L356" i="34"/>
  <c r="K356" i="34"/>
  <c r="J356" i="34"/>
  <c r="L353" i="34"/>
  <c r="K353" i="34"/>
  <c r="K352" i="34" s="1"/>
  <c r="K338" i="34" s="1"/>
  <c r="J353" i="34"/>
  <c r="J352" i="34" s="1"/>
  <c r="I353" i="34"/>
  <c r="L352" i="34"/>
  <c r="I352" i="34"/>
  <c r="L349" i="34"/>
  <c r="L348" i="34" s="1"/>
  <c r="K349" i="34"/>
  <c r="J349" i="34"/>
  <c r="I349" i="34"/>
  <c r="K348" i="34"/>
  <c r="J348" i="34"/>
  <c r="I348" i="34"/>
  <c r="L345" i="34"/>
  <c r="K345" i="34"/>
  <c r="J345" i="34"/>
  <c r="I345" i="34"/>
  <c r="L342" i="34"/>
  <c r="K342" i="34"/>
  <c r="J342" i="34"/>
  <c r="I342" i="34"/>
  <c r="P340" i="34"/>
  <c r="O340" i="34"/>
  <c r="N340" i="34"/>
  <c r="M340" i="34"/>
  <c r="L340" i="34"/>
  <c r="K340" i="34"/>
  <c r="J340" i="34"/>
  <c r="I340" i="34"/>
  <c r="I339" i="34" s="1"/>
  <c r="L339" i="34"/>
  <c r="K339" i="34"/>
  <c r="J339" i="34"/>
  <c r="L335" i="34"/>
  <c r="K335" i="34"/>
  <c r="J335" i="34"/>
  <c r="I335" i="34"/>
  <c r="I334" i="34" s="1"/>
  <c r="L334" i="34"/>
  <c r="K334" i="34"/>
  <c r="J334" i="34"/>
  <c r="L332" i="34"/>
  <c r="K332" i="34"/>
  <c r="J332" i="34"/>
  <c r="I332" i="34"/>
  <c r="I331" i="34" s="1"/>
  <c r="L331" i="34"/>
  <c r="K331" i="34"/>
  <c r="J331" i="34"/>
  <c r="L329" i="34"/>
  <c r="K329" i="34"/>
  <c r="K328" i="34" s="1"/>
  <c r="J329" i="34"/>
  <c r="J328" i="34" s="1"/>
  <c r="I329" i="34"/>
  <c r="L328" i="34"/>
  <c r="I328" i="34"/>
  <c r="L325" i="34"/>
  <c r="L324" i="34" s="1"/>
  <c r="K325" i="34"/>
  <c r="J325" i="34"/>
  <c r="I325" i="34"/>
  <c r="I324" i="34" s="1"/>
  <c r="K324" i="34"/>
  <c r="J324" i="34"/>
  <c r="L321" i="34"/>
  <c r="K321" i="34"/>
  <c r="J321" i="34"/>
  <c r="I321" i="34"/>
  <c r="I320" i="34" s="1"/>
  <c r="L320" i="34"/>
  <c r="K320" i="34"/>
  <c r="J320" i="34"/>
  <c r="L317" i="34"/>
  <c r="K317" i="34"/>
  <c r="J317" i="34"/>
  <c r="I317" i="34"/>
  <c r="I316" i="34" s="1"/>
  <c r="L316" i="34"/>
  <c r="K316" i="34"/>
  <c r="J316" i="34"/>
  <c r="L313" i="34"/>
  <c r="K313" i="34"/>
  <c r="J313" i="34"/>
  <c r="J307" i="34" s="1"/>
  <c r="I313" i="34"/>
  <c r="L310" i="34"/>
  <c r="K310" i="34"/>
  <c r="J310" i="34"/>
  <c r="I310" i="34"/>
  <c r="I307" i="34" s="1"/>
  <c r="L308" i="34"/>
  <c r="L307" i="34" s="1"/>
  <c r="K308" i="34"/>
  <c r="J308" i="34"/>
  <c r="I308" i="34"/>
  <c r="K307" i="34"/>
  <c r="K306" i="34" s="1"/>
  <c r="K305" i="34" s="1"/>
  <c r="L302" i="34"/>
  <c r="K302" i="34"/>
  <c r="J302" i="34"/>
  <c r="I302" i="34"/>
  <c r="I301" i="34" s="1"/>
  <c r="L301" i="34"/>
  <c r="K301" i="34"/>
  <c r="J301" i="34"/>
  <c r="L299" i="34"/>
  <c r="K299" i="34"/>
  <c r="K298" i="34" s="1"/>
  <c r="J299" i="34"/>
  <c r="J298" i="34" s="1"/>
  <c r="I299" i="34"/>
  <c r="L298" i="34"/>
  <c r="I298" i="34"/>
  <c r="L296" i="34"/>
  <c r="L295" i="34" s="1"/>
  <c r="K296" i="34"/>
  <c r="J296" i="34"/>
  <c r="I296" i="34"/>
  <c r="K295" i="34"/>
  <c r="J295" i="34"/>
  <c r="I295" i="34"/>
  <c r="L292" i="34"/>
  <c r="K292" i="34"/>
  <c r="J292" i="34"/>
  <c r="I292" i="34"/>
  <c r="I291" i="34" s="1"/>
  <c r="L291" i="34"/>
  <c r="K291" i="34"/>
  <c r="J291" i="34"/>
  <c r="L288" i="34"/>
  <c r="K288" i="34"/>
  <c r="K287" i="34" s="1"/>
  <c r="J288" i="34"/>
  <c r="J287" i="34" s="1"/>
  <c r="I288" i="34"/>
  <c r="L287" i="34"/>
  <c r="I287" i="34"/>
  <c r="L284" i="34"/>
  <c r="L283" i="34" s="1"/>
  <c r="L273" i="34" s="1"/>
  <c r="K284" i="34"/>
  <c r="J284" i="34"/>
  <c r="I284" i="34"/>
  <c r="K283" i="34"/>
  <c r="J283" i="34"/>
  <c r="I283" i="34"/>
  <c r="L280" i="34"/>
  <c r="K280" i="34"/>
  <c r="J280" i="34"/>
  <c r="I280" i="34"/>
  <c r="L277" i="34"/>
  <c r="K277" i="34"/>
  <c r="J277" i="34"/>
  <c r="I277" i="34"/>
  <c r="L275" i="34"/>
  <c r="K275" i="34"/>
  <c r="K274" i="34" s="1"/>
  <c r="J275" i="34"/>
  <c r="J274" i="34" s="1"/>
  <c r="I275" i="34"/>
  <c r="I274" i="34" s="1"/>
  <c r="L274" i="34"/>
  <c r="K273" i="34"/>
  <c r="L270" i="34"/>
  <c r="K270" i="34"/>
  <c r="J270" i="34"/>
  <c r="I270" i="34"/>
  <c r="I269" i="34" s="1"/>
  <c r="L269" i="34"/>
  <c r="K269" i="34"/>
  <c r="J269" i="34"/>
  <c r="L267" i="34"/>
  <c r="K267" i="34"/>
  <c r="J267" i="34"/>
  <c r="J266" i="34" s="1"/>
  <c r="I267" i="34"/>
  <c r="I266" i="34" s="1"/>
  <c r="L266" i="34"/>
  <c r="K266" i="34"/>
  <c r="L264" i="34"/>
  <c r="L263" i="34" s="1"/>
  <c r="K264" i="34"/>
  <c r="K263" i="34" s="1"/>
  <c r="J264" i="34"/>
  <c r="I264" i="34"/>
  <c r="J263" i="34"/>
  <c r="I263" i="34"/>
  <c r="L260" i="34"/>
  <c r="K260" i="34"/>
  <c r="J260" i="34"/>
  <c r="I260" i="34"/>
  <c r="I259" i="34" s="1"/>
  <c r="L259" i="34"/>
  <c r="K259" i="34"/>
  <c r="J259" i="34"/>
  <c r="L256" i="34"/>
  <c r="K256" i="34"/>
  <c r="J256" i="34"/>
  <c r="I256" i="34"/>
  <c r="I255" i="34" s="1"/>
  <c r="L255" i="34"/>
  <c r="K255" i="34"/>
  <c r="J255" i="34"/>
  <c r="L252" i="34"/>
  <c r="K252" i="34"/>
  <c r="J252" i="34"/>
  <c r="J251" i="34" s="1"/>
  <c r="I252" i="34"/>
  <c r="I251" i="34" s="1"/>
  <c r="L251" i="34"/>
  <c r="K251" i="34"/>
  <c r="L248" i="34"/>
  <c r="K248" i="34"/>
  <c r="J248" i="34"/>
  <c r="I248" i="34"/>
  <c r="L245" i="34"/>
  <c r="K245" i="34"/>
  <c r="J245" i="34"/>
  <c r="I245" i="34"/>
  <c r="L243" i="34"/>
  <c r="L242" i="34" s="1"/>
  <c r="L241" i="34" s="1"/>
  <c r="K243" i="34"/>
  <c r="J243" i="34"/>
  <c r="I243" i="34"/>
  <c r="I242" i="34" s="1"/>
  <c r="K242" i="34"/>
  <c r="J242" i="34"/>
  <c r="L236" i="34"/>
  <c r="K236" i="34"/>
  <c r="J236" i="34"/>
  <c r="I236" i="34"/>
  <c r="L235" i="34"/>
  <c r="L234" i="34" s="1"/>
  <c r="K235" i="34"/>
  <c r="K234" i="34" s="1"/>
  <c r="J235" i="34"/>
  <c r="I235" i="34"/>
  <c r="I234" i="34" s="1"/>
  <c r="J234" i="34"/>
  <c r="L232" i="34"/>
  <c r="L231" i="34" s="1"/>
  <c r="L230" i="34" s="1"/>
  <c r="K232" i="34"/>
  <c r="J232" i="34"/>
  <c r="I232" i="34"/>
  <c r="I231" i="34" s="1"/>
  <c r="I230" i="34" s="1"/>
  <c r="K231" i="34"/>
  <c r="K230" i="34" s="1"/>
  <c r="J231" i="34"/>
  <c r="J230" i="34" s="1"/>
  <c r="P223" i="34"/>
  <c r="O223" i="34"/>
  <c r="N223" i="34"/>
  <c r="M223" i="34"/>
  <c r="L223" i="34"/>
  <c r="K223" i="34"/>
  <c r="J223" i="34"/>
  <c r="I223" i="34"/>
  <c r="I222" i="34" s="1"/>
  <c r="L222" i="34"/>
  <c r="L218" i="34" s="1"/>
  <c r="K222" i="34"/>
  <c r="J222" i="34"/>
  <c r="L220" i="34"/>
  <c r="K220" i="34"/>
  <c r="K219" i="34" s="1"/>
  <c r="K218" i="34" s="1"/>
  <c r="J220" i="34"/>
  <c r="J219" i="34" s="1"/>
  <c r="J218" i="34" s="1"/>
  <c r="I220" i="34"/>
  <c r="L219" i="34"/>
  <c r="I219" i="34"/>
  <c r="I218" i="34" s="1"/>
  <c r="L213" i="34"/>
  <c r="K213" i="34"/>
  <c r="K212" i="34" s="1"/>
  <c r="K211" i="34" s="1"/>
  <c r="J213" i="34"/>
  <c r="J212" i="34" s="1"/>
  <c r="J211" i="34" s="1"/>
  <c r="I213" i="34"/>
  <c r="L212" i="34"/>
  <c r="I212" i="34"/>
  <c r="I211" i="34" s="1"/>
  <c r="L211" i="34"/>
  <c r="L209" i="34"/>
  <c r="K209" i="34"/>
  <c r="J209" i="34"/>
  <c r="J208" i="34" s="1"/>
  <c r="I209" i="34"/>
  <c r="I208" i="34" s="1"/>
  <c r="L208" i="34"/>
  <c r="K208" i="34"/>
  <c r="L204" i="34"/>
  <c r="K204" i="34"/>
  <c r="K203" i="34" s="1"/>
  <c r="J204" i="34"/>
  <c r="J203" i="34" s="1"/>
  <c r="I204" i="34"/>
  <c r="I203" i="34" s="1"/>
  <c r="L203" i="34"/>
  <c r="L198" i="34"/>
  <c r="L197" i="34" s="1"/>
  <c r="K198" i="34"/>
  <c r="K197" i="34" s="1"/>
  <c r="J198" i="34"/>
  <c r="I198" i="34"/>
  <c r="I197" i="34" s="1"/>
  <c r="J197" i="34"/>
  <c r="L193" i="34"/>
  <c r="L192" i="34" s="1"/>
  <c r="K193" i="34"/>
  <c r="J193" i="34"/>
  <c r="I193" i="34"/>
  <c r="K192" i="34"/>
  <c r="J192" i="34"/>
  <c r="J188" i="34" s="1"/>
  <c r="J187" i="34" s="1"/>
  <c r="I192" i="34"/>
  <c r="L190" i="34"/>
  <c r="K190" i="34"/>
  <c r="J190" i="34"/>
  <c r="I190" i="34"/>
  <c r="I189" i="34" s="1"/>
  <c r="L189" i="34"/>
  <c r="L188" i="34" s="1"/>
  <c r="L187" i="34" s="1"/>
  <c r="K189" i="34"/>
  <c r="J189" i="34"/>
  <c r="K188" i="34"/>
  <c r="L182" i="34"/>
  <c r="K182" i="34"/>
  <c r="J182" i="34"/>
  <c r="I182" i="34"/>
  <c r="I181" i="34" s="1"/>
  <c r="L181" i="34"/>
  <c r="K181" i="34"/>
  <c r="K175" i="34" s="1"/>
  <c r="J181" i="34"/>
  <c r="L177" i="34"/>
  <c r="K177" i="34"/>
  <c r="J177" i="34"/>
  <c r="I177" i="34"/>
  <c r="I176" i="34" s="1"/>
  <c r="L176" i="34"/>
  <c r="L175" i="34" s="1"/>
  <c r="K176" i="34"/>
  <c r="J176" i="34"/>
  <c r="J175" i="34"/>
  <c r="L173" i="34"/>
  <c r="L172" i="34" s="1"/>
  <c r="L171" i="34" s="1"/>
  <c r="L170" i="34" s="1"/>
  <c r="K173" i="34"/>
  <c r="J173" i="34"/>
  <c r="I173" i="34"/>
  <c r="K172" i="34"/>
  <c r="K171" i="34" s="1"/>
  <c r="J172" i="34"/>
  <c r="J171" i="34" s="1"/>
  <c r="J170" i="34" s="1"/>
  <c r="I172" i="34"/>
  <c r="I171" i="34" s="1"/>
  <c r="K170" i="34"/>
  <c r="L168" i="34"/>
  <c r="K168" i="34"/>
  <c r="J168" i="34"/>
  <c r="I168" i="34"/>
  <c r="I167" i="34" s="1"/>
  <c r="L167" i="34"/>
  <c r="L161" i="34" s="1"/>
  <c r="L160" i="34" s="1"/>
  <c r="K167" i="34"/>
  <c r="J167" i="34"/>
  <c r="L163" i="34"/>
  <c r="K163" i="34"/>
  <c r="K162" i="34" s="1"/>
  <c r="K161" i="34" s="1"/>
  <c r="K160" i="34" s="1"/>
  <c r="J163" i="34"/>
  <c r="J162" i="34" s="1"/>
  <c r="J161" i="34" s="1"/>
  <c r="J160" i="34" s="1"/>
  <c r="I163" i="34"/>
  <c r="I162" i="34" s="1"/>
  <c r="L162" i="34"/>
  <c r="L157" i="34"/>
  <c r="L156" i="34" s="1"/>
  <c r="L155" i="34" s="1"/>
  <c r="K157" i="34"/>
  <c r="K156" i="34" s="1"/>
  <c r="K155" i="34" s="1"/>
  <c r="J157" i="34"/>
  <c r="I157" i="34"/>
  <c r="I156" i="34" s="1"/>
  <c r="I155" i="34" s="1"/>
  <c r="J156" i="34"/>
  <c r="J155" i="34" s="1"/>
  <c r="L153" i="34"/>
  <c r="K153" i="34"/>
  <c r="J153" i="34"/>
  <c r="J152" i="34" s="1"/>
  <c r="I153" i="34"/>
  <c r="I152" i="34" s="1"/>
  <c r="L152" i="34"/>
  <c r="K152" i="34"/>
  <c r="L149" i="34"/>
  <c r="K149" i="34"/>
  <c r="K148" i="34" s="1"/>
  <c r="K147" i="34" s="1"/>
  <c r="K141" i="34" s="1"/>
  <c r="J149" i="34"/>
  <c r="J148" i="34" s="1"/>
  <c r="J147" i="34" s="1"/>
  <c r="I149" i="34"/>
  <c r="L148" i="34"/>
  <c r="I148" i="34"/>
  <c r="I147" i="34" s="1"/>
  <c r="L147" i="34"/>
  <c r="L144" i="34"/>
  <c r="K144" i="34"/>
  <c r="K143" i="34" s="1"/>
  <c r="K142" i="34" s="1"/>
  <c r="J144" i="34"/>
  <c r="J143" i="34" s="1"/>
  <c r="J142" i="34" s="1"/>
  <c r="J141" i="34" s="1"/>
  <c r="I144" i="34"/>
  <c r="L143" i="34"/>
  <c r="I143" i="34"/>
  <c r="I142" i="34" s="1"/>
  <c r="L142" i="34"/>
  <c r="L139" i="34"/>
  <c r="K139" i="34"/>
  <c r="J139" i="34"/>
  <c r="I139" i="34"/>
  <c r="L138" i="34"/>
  <c r="L137" i="34" s="1"/>
  <c r="K138" i="34"/>
  <c r="K137" i="34" s="1"/>
  <c r="J138" i="34"/>
  <c r="I138" i="34"/>
  <c r="J137" i="34"/>
  <c r="I137" i="34"/>
  <c r="L135" i="34"/>
  <c r="K135" i="34"/>
  <c r="J135" i="34"/>
  <c r="I135" i="34"/>
  <c r="L134" i="34"/>
  <c r="L133" i="34" s="1"/>
  <c r="K134" i="34"/>
  <c r="K133" i="34" s="1"/>
  <c r="J134" i="34"/>
  <c r="I134" i="34"/>
  <c r="J133" i="34"/>
  <c r="I133" i="34"/>
  <c r="L131" i="34"/>
  <c r="K131" i="34"/>
  <c r="J131" i="34"/>
  <c r="I131" i="34"/>
  <c r="L130" i="34"/>
  <c r="L129" i="34" s="1"/>
  <c r="K130" i="34"/>
  <c r="K129" i="34" s="1"/>
  <c r="J130" i="34"/>
  <c r="I130" i="34"/>
  <c r="J129" i="34"/>
  <c r="I129" i="34"/>
  <c r="L127" i="34"/>
  <c r="K127" i="34"/>
  <c r="J127" i="34"/>
  <c r="I127" i="34"/>
  <c r="L126" i="34"/>
  <c r="L125" i="34" s="1"/>
  <c r="K126" i="34"/>
  <c r="K125" i="34" s="1"/>
  <c r="J126" i="34"/>
  <c r="I126" i="34"/>
  <c r="I125" i="34" s="1"/>
  <c r="J125" i="34"/>
  <c r="L123" i="34"/>
  <c r="L122" i="34" s="1"/>
  <c r="L121" i="34" s="1"/>
  <c r="K123" i="34"/>
  <c r="J123" i="34"/>
  <c r="I123" i="34"/>
  <c r="K122" i="34"/>
  <c r="K121" i="34" s="1"/>
  <c r="J122" i="34"/>
  <c r="J121" i="34" s="1"/>
  <c r="I122" i="34"/>
  <c r="I121" i="34" s="1"/>
  <c r="L118" i="34"/>
  <c r="L117" i="34" s="1"/>
  <c r="K118" i="34"/>
  <c r="K117" i="34" s="1"/>
  <c r="K116" i="34" s="1"/>
  <c r="K115" i="34" s="1"/>
  <c r="J118" i="34"/>
  <c r="I118" i="34"/>
  <c r="I117" i="34" s="1"/>
  <c r="I116" i="34" s="1"/>
  <c r="J117" i="34"/>
  <c r="J116" i="34" s="1"/>
  <c r="J115" i="34" s="1"/>
  <c r="L116" i="34"/>
  <c r="L112" i="34"/>
  <c r="L111" i="34" s="1"/>
  <c r="K112" i="34"/>
  <c r="J112" i="34"/>
  <c r="I112" i="34"/>
  <c r="K111" i="34"/>
  <c r="K106" i="34" s="1"/>
  <c r="J111" i="34"/>
  <c r="I111" i="34"/>
  <c r="L108" i="34"/>
  <c r="K108" i="34"/>
  <c r="J108" i="34"/>
  <c r="I108" i="34"/>
  <c r="I107" i="34" s="1"/>
  <c r="I106" i="34" s="1"/>
  <c r="L107" i="34"/>
  <c r="K107" i="34"/>
  <c r="J107" i="34"/>
  <c r="J106" i="34"/>
  <c r="L103" i="34"/>
  <c r="K103" i="34"/>
  <c r="J103" i="34"/>
  <c r="I103" i="34"/>
  <c r="I102" i="34" s="1"/>
  <c r="I101" i="34" s="1"/>
  <c r="L102" i="34"/>
  <c r="L101" i="34" s="1"/>
  <c r="K102" i="34"/>
  <c r="K101" i="34" s="1"/>
  <c r="J102" i="34"/>
  <c r="J101" i="34"/>
  <c r="L98" i="34"/>
  <c r="L97" i="34" s="1"/>
  <c r="L96" i="34" s="1"/>
  <c r="K98" i="34"/>
  <c r="K97" i="34" s="1"/>
  <c r="K96" i="34" s="1"/>
  <c r="J98" i="34"/>
  <c r="I98" i="34"/>
  <c r="I97" i="34" s="1"/>
  <c r="I96" i="34" s="1"/>
  <c r="J97" i="34"/>
  <c r="J96" i="34" s="1"/>
  <c r="J95" i="34"/>
  <c r="L91" i="34"/>
  <c r="L90" i="34" s="1"/>
  <c r="L89" i="34" s="1"/>
  <c r="K91" i="34"/>
  <c r="J91" i="34"/>
  <c r="I91" i="34"/>
  <c r="K90" i="34"/>
  <c r="K89" i="34" s="1"/>
  <c r="K88" i="34" s="1"/>
  <c r="J90" i="34"/>
  <c r="J89" i="34" s="1"/>
  <c r="J88" i="34" s="1"/>
  <c r="I90" i="34"/>
  <c r="I89" i="34"/>
  <c r="I88" i="34" s="1"/>
  <c r="L88" i="34"/>
  <c r="L86" i="34"/>
  <c r="K86" i="34"/>
  <c r="K85" i="34" s="1"/>
  <c r="K84" i="34" s="1"/>
  <c r="J86" i="34"/>
  <c r="J85" i="34" s="1"/>
  <c r="J84" i="34" s="1"/>
  <c r="I86" i="34"/>
  <c r="L85" i="34"/>
  <c r="I85" i="34"/>
  <c r="I84" i="34" s="1"/>
  <c r="L84" i="34"/>
  <c r="L80" i="34"/>
  <c r="K80" i="34"/>
  <c r="K79" i="34" s="1"/>
  <c r="J80" i="34"/>
  <c r="J79" i="34" s="1"/>
  <c r="I80" i="34"/>
  <c r="I79" i="34" s="1"/>
  <c r="L79" i="34"/>
  <c r="L75" i="34"/>
  <c r="L74" i="34" s="1"/>
  <c r="K75" i="34"/>
  <c r="K74" i="34" s="1"/>
  <c r="J75" i="34"/>
  <c r="I75" i="34"/>
  <c r="I74" i="34" s="1"/>
  <c r="J74" i="34"/>
  <c r="L70" i="34"/>
  <c r="L69" i="34" s="1"/>
  <c r="L68" i="34" s="1"/>
  <c r="L67" i="34" s="1"/>
  <c r="K70" i="34"/>
  <c r="J70" i="34"/>
  <c r="I70" i="34"/>
  <c r="K69" i="34"/>
  <c r="J69" i="34"/>
  <c r="J68" i="34" s="1"/>
  <c r="J67" i="34" s="1"/>
  <c r="I69" i="34"/>
  <c r="L50" i="34"/>
  <c r="K50" i="34"/>
  <c r="J50" i="34"/>
  <c r="I50" i="34"/>
  <c r="I49" i="34" s="1"/>
  <c r="I48" i="34" s="1"/>
  <c r="L49" i="34"/>
  <c r="L48" i="34" s="1"/>
  <c r="L47" i="34" s="1"/>
  <c r="K49" i="34"/>
  <c r="J49" i="34"/>
  <c r="K48" i="34"/>
  <c r="K47" i="34" s="1"/>
  <c r="J48" i="34"/>
  <c r="J47" i="34" s="1"/>
  <c r="I47" i="34"/>
  <c r="L45" i="34"/>
  <c r="L44" i="34" s="1"/>
  <c r="L43" i="34" s="1"/>
  <c r="K45" i="34"/>
  <c r="J45" i="34"/>
  <c r="I45" i="34"/>
  <c r="K44" i="34"/>
  <c r="K43" i="34" s="1"/>
  <c r="J44" i="34"/>
  <c r="J43" i="34" s="1"/>
  <c r="I44" i="34"/>
  <c r="I43" i="34"/>
  <c r="L41" i="34"/>
  <c r="K41" i="34"/>
  <c r="J41" i="34"/>
  <c r="I41" i="34"/>
  <c r="L39" i="34"/>
  <c r="K39" i="34"/>
  <c r="K38" i="34" s="1"/>
  <c r="J39" i="34"/>
  <c r="J38" i="34" s="1"/>
  <c r="J37" i="34" s="1"/>
  <c r="J36" i="34" s="1"/>
  <c r="I39" i="34"/>
  <c r="I38" i="34" s="1"/>
  <c r="I37" i="34" s="1"/>
  <c r="L38" i="34"/>
  <c r="L37" i="34"/>
  <c r="L36" i="34" s="1"/>
  <c r="K37" i="34"/>
  <c r="K36" i="34" s="1"/>
  <c r="L367" i="35"/>
  <c r="K367" i="35"/>
  <c r="J367" i="35"/>
  <c r="I367" i="35"/>
  <c r="I366" i="35" s="1"/>
  <c r="L366" i="35"/>
  <c r="K366" i="35"/>
  <c r="J366" i="35"/>
  <c r="L364" i="35"/>
  <c r="K364" i="35"/>
  <c r="K363" i="35" s="1"/>
  <c r="J364" i="35"/>
  <c r="J363" i="35" s="1"/>
  <c r="I364" i="35"/>
  <c r="I363" i="35" s="1"/>
  <c r="L363" i="35"/>
  <c r="L361" i="35"/>
  <c r="L360" i="35" s="1"/>
  <c r="K361" i="35"/>
  <c r="K360" i="35" s="1"/>
  <c r="J361" i="35"/>
  <c r="I361" i="35"/>
  <c r="J360" i="35"/>
  <c r="I360" i="35"/>
  <c r="L357" i="35"/>
  <c r="K357" i="35"/>
  <c r="J357" i="35"/>
  <c r="I357" i="35"/>
  <c r="I356" i="35" s="1"/>
  <c r="L356" i="35"/>
  <c r="K356" i="35"/>
  <c r="J356" i="35"/>
  <c r="L353" i="35"/>
  <c r="K353" i="35"/>
  <c r="K352" i="35" s="1"/>
  <c r="J353" i="35"/>
  <c r="I353" i="35"/>
  <c r="I352" i="35" s="1"/>
  <c r="L352" i="35"/>
  <c r="J352" i="35"/>
  <c r="L349" i="35"/>
  <c r="L348" i="35" s="1"/>
  <c r="K349" i="35"/>
  <c r="J349" i="35"/>
  <c r="J348" i="35" s="1"/>
  <c r="I349" i="35"/>
  <c r="I348" i="35" s="1"/>
  <c r="K348" i="35"/>
  <c r="L345" i="35"/>
  <c r="K345" i="35"/>
  <c r="J345" i="35"/>
  <c r="I345" i="35"/>
  <c r="L342" i="35"/>
  <c r="K342" i="35"/>
  <c r="J342" i="35"/>
  <c r="I342" i="35"/>
  <c r="P340" i="35"/>
  <c r="O340" i="35"/>
  <c r="N340" i="35"/>
  <c r="M340" i="35"/>
  <c r="L340" i="35"/>
  <c r="K340" i="35"/>
  <c r="K339" i="35" s="1"/>
  <c r="K338" i="35" s="1"/>
  <c r="J340" i="35"/>
  <c r="J339" i="35" s="1"/>
  <c r="J338" i="35" s="1"/>
  <c r="I340" i="35"/>
  <c r="I339" i="35" s="1"/>
  <c r="L339" i="35"/>
  <c r="L338" i="35"/>
  <c r="L335" i="35"/>
  <c r="K335" i="35"/>
  <c r="J335" i="35"/>
  <c r="I335" i="35"/>
  <c r="I334" i="35" s="1"/>
  <c r="L334" i="35"/>
  <c r="K334" i="35"/>
  <c r="J334" i="35"/>
  <c r="L332" i="35"/>
  <c r="K332" i="35"/>
  <c r="J332" i="35"/>
  <c r="J331" i="35" s="1"/>
  <c r="I332" i="35"/>
  <c r="I331" i="35" s="1"/>
  <c r="L331" i="35"/>
  <c r="K331" i="35"/>
  <c r="L329" i="35"/>
  <c r="K329" i="35"/>
  <c r="K328" i="35" s="1"/>
  <c r="J329" i="35"/>
  <c r="J328" i="35" s="1"/>
  <c r="I329" i="35"/>
  <c r="L328" i="35"/>
  <c r="I328" i="35"/>
  <c r="L325" i="35"/>
  <c r="L324" i="35" s="1"/>
  <c r="K325" i="35"/>
  <c r="J325" i="35"/>
  <c r="I325" i="35"/>
  <c r="I324" i="35" s="1"/>
  <c r="K324" i="35"/>
  <c r="J324" i="35"/>
  <c r="L321" i="35"/>
  <c r="K321" i="35"/>
  <c r="J321" i="35"/>
  <c r="J320" i="35" s="1"/>
  <c r="I321" i="35"/>
  <c r="I320" i="35" s="1"/>
  <c r="L320" i="35"/>
  <c r="K320" i="35"/>
  <c r="L317" i="35"/>
  <c r="K317" i="35"/>
  <c r="K316" i="35" s="1"/>
  <c r="J317" i="35"/>
  <c r="I317" i="35"/>
  <c r="I316" i="35" s="1"/>
  <c r="L316" i="35"/>
  <c r="J316" i="35"/>
  <c r="L313" i="35"/>
  <c r="K313" i="35"/>
  <c r="J313" i="35"/>
  <c r="I313" i="35"/>
  <c r="I307" i="35" s="1"/>
  <c r="L310" i="35"/>
  <c r="K310" i="35"/>
  <c r="J310" i="35"/>
  <c r="I310" i="35"/>
  <c r="L308" i="35"/>
  <c r="L307" i="35" s="1"/>
  <c r="K308" i="35"/>
  <c r="K307" i="35" s="1"/>
  <c r="K306" i="35" s="1"/>
  <c r="J308" i="35"/>
  <c r="I308" i="35"/>
  <c r="J307" i="35"/>
  <c r="J306" i="35" s="1"/>
  <c r="J305" i="35"/>
  <c r="L302" i="35"/>
  <c r="K302" i="35"/>
  <c r="J302" i="35"/>
  <c r="J301" i="35" s="1"/>
  <c r="I302" i="35"/>
  <c r="L301" i="35"/>
  <c r="K301" i="35"/>
  <c r="I301" i="35"/>
  <c r="L299" i="35"/>
  <c r="L298" i="35" s="1"/>
  <c r="K299" i="35"/>
  <c r="J299" i="35"/>
  <c r="J298" i="35" s="1"/>
  <c r="I299" i="35"/>
  <c r="I298" i="35" s="1"/>
  <c r="K298" i="35"/>
  <c r="L296" i="35"/>
  <c r="K296" i="35"/>
  <c r="K295" i="35" s="1"/>
  <c r="J296" i="35"/>
  <c r="J295" i="35" s="1"/>
  <c r="I296" i="35"/>
  <c r="I295" i="35" s="1"/>
  <c r="L295" i="35"/>
  <c r="L292" i="35"/>
  <c r="L291" i="35" s="1"/>
  <c r="K292" i="35"/>
  <c r="K291" i="35" s="1"/>
  <c r="J292" i="35"/>
  <c r="I292" i="35"/>
  <c r="J291" i="35"/>
  <c r="I291" i="35"/>
  <c r="L288" i="35"/>
  <c r="K288" i="35"/>
  <c r="J288" i="35"/>
  <c r="I288" i="35"/>
  <c r="I287" i="35" s="1"/>
  <c r="L287" i="35"/>
  <c r="K287" i="35"/>
  <c r="J287" i="35"/>
  <c r="L284" i="35"/>
  <c r="K284" i="35"/>
  <c r="J284" i="35"/>
  <c r="I284" i="35"/>
  <c r="I283" i="35" s="1"/>
  <c r="L283" i="35"/>
  <c r="K283" i="35"/>
  <c r="J283" i="35"/>
  <c r="L280" i="35"/>
  <c r="K280" i="35"/>
  <c r="J280" i="35"/>
  <c r="I280" i="35"/>
  <c r="L277" i="35"/>
  <c r="K277" i="35"/>
  <c r="J277" i="35"/>
  <c r="I277" i="35"/>
  <c r="L275" i="35"/>
  <c r="L274" i="35" s="1"/>
  <c r="K275" i="35"/>
  <c r="K274" i="35" s="1"/>
  <c r="J275" i="35"/>
  <c r="I275" i="35"/>
  <c r="J274" i="35"/>
  <c r="I274" i="35"/>
  <c r="L270" i="35"/>
  <c r="K270" i="35"/>
  <c r="K269" i="35" s="1"/>
  <c r="J270" i="35"/>
  <c r="J269" i="35" s="1"/>
  <c r="I270" i="35"/>
  <c r="L269" i="35"/>
  <c r="I269" i="35"/>
  <c r="L267" i="35"/>
  <c r="L266" i="35" s="1"/>
  <c r="K267" i="35"/>
  <c r="J267" i="35"/>
  <c r="I267" i="35"/>
  <c r="K266" i="35"/>
  <c r="J266" i="35"/>
  <c r="I266" i="35"/>
  <c r="L264" i="35"/>
  <c r="K264" i="35"/>
  <c r="K263" i="35" s="1"/>
  <c r="J264" i="35"/>
  <c r="I264" i="35"/>
  <c r="I263" i="35" s="1"/>
  <c r="L263" i="35"/>
  <c r="J263" i="35"/>
  <c r="L260" i="35"/>
  <c r="K260" i="35"/>
  <c r="J260" i="35"/>
  <c r="J259" i="35" s="1"/>
  <c r="I260" i="35"/>
  <c r="I259" i="35" s="1"/>
  <c r="L259" i="35"/>
  <c r="K259" i="35"/>
  <c r="L256" i="35"/>
  <c r="K256" i="35"/>
  <c r="K255" i="35" s="1"/>
  <c r="J256" i="35"/>
  <c r="J255" i="35" s="1"/>
  <c r="I256" i="35"/>
  <c r="L255" i="35"/>
  <c r="I255" i="35"/>
  <c r="L252" i="35"/>
  <c r="L251" i="35" s="1"/>
  <c r="K252" i="35"/>
  <c r="J252" i="35"/>
  <c r="I252" i="35"/>
  <c r="I251" i="35" s="1"/>
  <c r="K251" i="35"/>
  <c r="K241" i="35" s="1"/>
  <c r="J251" i="35"/>
  <c r="L248" i="35"/>
  <c r="K248" i="35"/>
  <c r="J248" i="35"/>
  <c r="I248" i="35"/>
  <c r="L245" i="35"/>
  <c r="K245" i="35"/>
  <c r="J245" i="35"/>
  <c r="I245" i="35"/>
  <c r="L243" i="35"/>
  <c r="K243" i="35"/>
  <c r="J243" i="35"/>
  <c r="J242" i="35" s="1"/>
  <c r="J241" i="35" s="1"/>
  <c r="I243" i="35"/>
  <c r="I242" i="35" s="1"/>
  <c r="L242" i="35"/>
  <c r="K242" i="35"/>
  <c r="L236" i="35"/>
  <c r="K236" i="35"/>
  <c r="K235" i="35" s="1"/>
  <c r="J236" i="35"/>
  <c r="J235" i="35" s="1"/>
  <c r="J234" i="35" s="1"/>
  <c r="I236" i="35"/>
  <c r="I235" i="35" s="1"/>
  <c r="I234" i="35" s="1"/>
  <c r="L235" i="35"/>
  <c r="L234" i="35"/>
  <c r="K234" i="35"/>
  <c r="L232" i="35"/>
  <c r="K232" i="35"/>
  <c r="J232" i="35"/>
  <c r="I232" i="35"/>
  <c r="I231" i="35" s="1"/>
  <c r="I230" i="35" s="1"/>
  <c r="L231" i="35"/>
  <c r="L230" i="35" s="1"/>
  <c r="K231" i="35"/>
  <c r="K230" i="35" s="1"/>
  <c r="J231" i="35"/>
  <c r="J230" i="35"/>
  <c r="P223" i="35"/>
  <c r="O223" i="35"/>
  <c r="N223" i="35"/>
  <c r="M223" i="35"/>
  <c r="L223" i="35"/>
  <c r="K223" i="35"/>
  <c r="K222" i="35" s="1"/>
  <c r="J223" i="35"/>
  <c r="J222" i="35" s="1"/>
  <c r="I223" i="35"/>
  <c r="I222" i="35" s="1"/>
  <c r="L222" i="35"/>
  <c r="L220" i="35"/>
  <c r="L219" i="35" s="1"/>
  <c r="L218" i="35" s="1"/>
  <c r="K220" i="35"/>
  <c r="K219" i="35" s="1"/>
  <c r="K218" i="35" s="1"/>
  <c r="J220" i="35"/>
  <c r="I220" i="35"/>
  <c r="I219" i="35" s="1"/>
  <c r="J219" i="35"/>
  <c r="L213" i="35"/>
  <c r="K213" i="35"/>
  <c r="J213" i="35"/>
  <c r="J212" i="35" s="1"/>
  <c r="I213" i="35"/>
  <c r="I212" i="35" s="1"/>
  <c r="I211" i="35" s="1"/>
  <c r="L212" i="35"/>
  <c r="L211" i="35" s="1"/>
  <c r="K212" i="35"/>
  <c r="K211" i="35"/>
  <c r="J211" i="35"/>
  <c r="L209" i="35"/>
  <c r="K209" i="35"/>
  <c r="J209" i="35"/>
  <c r="I209" i="35"/>
  <c r="I208" i="35" s="1"/>
  <c r="L208" i="35"/>
  <c r="K208" i="35"/>
  <c r="J208" i="35"/>
  <c r="L204" i="35"/>
  <c r="K204" i="35"/>
  <c r="J204" i="35"/>
  <c r="I204" i="35"/>
  <c r="I203" i="35" s="1"/>
  <c r="L203" i="35"/>
  <c r="K203" i="35"/>
  <c r="J203" i="35"/>
  <c r="L198" i="35"/>
  <c r="K198" i="35"/>
  <c r="J198" i="35"/>
  <c r="J197" i="35" s="1"/>
  <c r="I198" i="35"/>
  <c r="I197" i="35" s="1"/>
  <c r="L197" i="35"/>
  <c r="K197" i="35"/>
  <c r="L193" i="35"/>
  <c r="K193" i="35"/>
  <c r="K192" i="35" s="1"/>
  <c r="J193" i="35"/>
  <c r="J192" i="35" s="1"/>
  <c r="I193" i="35"/>
  <c r="I192" i="35" s="1"/>
  <c r="L192" i="35"/>
  <c r="L190" i="35"/>
  <c r="L189" i="35" s="1"/>
  <c r="L188" i="35" s="1"/>
  <c r="K190" i="35"/>
  <c r="K189" i="35" s="1"/>
  <c r="J190" i="35"/>
  <c r="I190" i="35"/>
  <c r="I189" i="35" s="1"/>
  <c r="J189" i="35"/>
  <c r="L182" i="35"/>
  <c r="K182" i="35"/>
  <c r="J182" i="35"/>
  <c r="J181" i="35" s="1"/>
  <c r="I182" i="35"/>
  <c r="I181" i="35" s="1"/>
  <c r="I175" i="35" s="1"/>
  <c r="L181" i="35"/>
  <c r="K181" i="35"/>
  <c r="L177" i="35"/>
  <c r="K177" i="35"/>
  <c r="K176" i="35" s="1"/>
  <c r="K175" i="35" s="1"/>
  <c r="J177" i="35"/>
  <c r="J176" i="35" s="1"/>
  <c r="J175" i="35" s="1"/>
  <c r="J170" i="35" s="1"/>
  <c r="I177" i="35"/>
  <c r="L176" i="35"/>
  <c r="I176" i="35"/>
  <c r="L175" i="35"/>
  <c r="L173" i="35"/>
  <c r="K173" i="35"/>
  <c r="J173" i="35"/>
  <c r="J172" i="35" s="1"/>
  <c r="J171" i="35" s="1"/>
  <c r="I173" i="35"/>
  <c r="I172" i="35" s="1"/>
  <c r="I171" i="35" s="1"/>
  <c r="L172" i="35"/>
  <c r="K172" i="35"/>
  <c r="L171" i="35"/>
  <c r="L170" i="35" s="1"/>
  <c r="K171" i="35"/>
  <c r="L168" i="35"/>
  <c r="L167" i="35" s="1"/>
  <c r="K168" i="35"/>
  <c r="J168" i="35"/>
  <c r="I168" i="35"/>
  <c r="K167" i="35"/>
  <c r="J167" i="35"/>
  <c r="J161" i="35" s="1"/>
  <c r="J160" i="35" s="1"/>
  <c r="I167" i="35"/>
  <c r="L163" i="35"/>
  <c r="K163" i="35"/>
  <c r="J163" i="35"/>
  <c r="I163" i="35"/>
  <c r="I162" i="35" s="1"/>
  <c r="I161" i="35" s="1"/>
  <c r="I160" i="35" s="1"/>
  <c r="L162" i="35"/>
  <c r="K162" i="35"/>
  <c r="K161" i="35" s="1"/>
  <c r="K160" i="35" s="1"/>
  <c r="J162" i="35"/>
  <c r="L157" i="35"/>
  <c r="K157" i="35"/>
  <c r="J157" i="35"/>
  <c r="J156" i="35" s="1"/>
  <c r="J155" i="35" s="1"/>
  <c r="I157" i="35"/>
  <c r="I156" i="35" s="1"/>
  <c r="I155" i="35" s="1"/>
  <c r="L156" i="35"/>
  <c r="L155" i="35" s="1"/>
  <c r="K156" i="35"/>
  <c r="K155" i="35"/>
  <c r="L153" i="35"/>
  <c r="K153" i="35"/>
  <c r="J153" i="35"/>
  <c r="I153" i="35"/>
  <c r="L152" i="35"/>
  <c r="K152" i="35"/>
  <c r="J152" i="35"/>
  <c r="I152" i="35"/>
  <c r="L149" i="35"/>
  <c r="K149" i="35"/>
  <c r="J149" i="35"/>
  <c r="J148" i="35" s="1"/>
  <c r="J147" i="35" s="1"/>
  <c r="I149" i="35"/>
  <c r="I148" i="35" s="1"/>
  <c r="I147" i="35" s="1"/>
  <c r="L148" i="35"/>
  <c r="K148" i="35"/>
  <c r="L147" i="35"/>
  <c r="K147" i="35"/>
  <c r="L144" i="35"/>
  <c r="K144" i="35"/>
  <c r="J144" i="35"/>
  <c r="I144" i="35"/>
  <c r="I143" i="35" s="1"/>
  <c r="I142" i="35" s="1"/>
  <c r="L143" i="35"/>
  <c r="L142" i="35" s="1"/>
  <c r="K143" i="35"/>
  <c r="K142" i="35" s="1"/>
  <c r="K141" i="35" s="1"/>
  <c r="J143" i="35"/>
  <c r="J142" i="35"/>
  <c r="L141" i="35"/>
  <c r="L139" i="35"/>
  <c r="K139" i="35"/>
  <c r="J139" i="35"/>
  <c r="J138" i="35" s="1"/>
  <c r="J137" i="35" s="1"/>
  <c r="I139" i="35"/>
  <c r="I138" i="35" s="1"/>
  <c r="I137" i="35" s="1"/>
  <c r="L138" i="35"/>
  <c r="L137" i="35" s="1"/>
  <c r="K138" i="35"/>
  <c r="K137" i="35"/>
  <c r="L135" i="35"/>
  <c r="K135" i="35"/>
  <c r="J135" i="35"/>
  <c r="I135" i="35"/>
  <c r="I134" i="35" s="1"/>
  <c r="I133" i="35" s="1"/>
  <c r="L134" i="35"/>
  <c r="L133" i="35" s="1"/>
  <c r="K134" i="35"/>
  <c r="K133" i="35" s="1"/>
  <c r="J134" i="35"/>
  <c r="J133" i="35"/>
  <c r="L131" i="35"/>
  <c r="L130" i="35" s="1"/>
  <c r="K131" i="35"/>
  <c r="K130" i="35" s="1"/>
  <c r="K129" i="35" s="1"/>
  <c r="J131" i="35"/>
  <c r="I131" i="35"/>
  <c r="I130" i="35" s="1"/>
  <c r="I129" i="35" s="1"/>
  <c r="J130" i="35"/>
  <c r="J129" i="35" s="1"/>
  <c r="J115" i="35" s="1"/>
  <c r="L129" i="35"/>
  <c r="L127" i="35"/>
  <c r="K127" i="35"/>
  <c r="J127" i="35"/>
  <c r="J126" i="35" s="1"/>
  <c r="I127" i="35"/>
  <c r="I126" i="35" s="1"/>
  <c r="I125" i="35" s="1"/>
  <c r="L126" i="35"/>
  <c r="K126" i="35"/>
  <c r="L125" i="35"/>
  <c r="K125" i="35"/>
  <c r="J125" i="35"/>
  <c r="L123" i="35"/>
  <c r="K123" i="35"/>
  <c r="J123" i="35"/>
  <c r="I123" i="35"/>
  <c r="I122" i="35" s="1"/>
  <c r="I121" i="35" s="1"/>
  <c r="L122" i="35"/>
  <c r="L121" i="35" s="1"/>
  <c r="K122" i="35"/>
  <c r="K121" i="35" s="1"/>
  <c r="J122" i="35"/>
  <c r="J121" i="35"/>
  <c r="L118" i="35"/>
  <c r="L117" i="35" s="1"/>
  <c r="K118" i="35"/>
  <c r="K117" i="35" s="1"/>
  <c r="K116" i="35" s="1"/>
  <c r="J118" i="35"/>
  <c r="I118" i="35"/>
  <c r="I117" i="35" s="1"/>
  <c r="I116" i="35" s="1"/>
  <c r="J117" i="35"/>
  <c r="J116" i="35" s="1"/>
  <c r="L116" i="35"/>
  <c r="L112" i="35"/>
  <c r="L111" i="35" s="1"/>
  <c r="K112" i="35"/>
  <c r="J112" i="35"/>
  <c r="I112" i="35"/>
  <c r="I111" i="35" s="1"/>
  <c r="K111" i="35"/>
  <c r="J111" i="35"/>
  <c r="J106" i="35" s="1"/>
  <c r="L108" i="35"/>
  <c r="K108" i="35"/>
  <c r="J108" i="35"/>
  <c r="I108" i="35"/>
  <c r="I107" i="35" s="1"/>
  <c r="L107" i="35"/>
  <c r="L106" i="35" s="1"/>
  <c r="K107" i="35"/>
  <c r="J107" i="35"/>
  <c r="L103" i="35"/>
  <c r="L102" i="35" s="1"/>
  <c r="L101" i="35" s="1"/>
  <c r="K103" i="35"/>
  <c r="K102" i="35" s="1"/>
  <c r="K101" i="35" s="1"/>
  <c r="J103" i="35"/>
  <c r="I103" i="35"/>
  <c r="J102" i="35"/>
  <c r="J101" i="35" s="1"/>
  <c r="I102" i="35"/>
  <c r="I101" i="35" s="1"/>
  <c r="L98" i="35"/>
  <c r="L97" i="35" s="1"/>
  <c r="L96" i="35" s="1"/>
  <c r="L95" i="35" s="1"/>
  <c r="K98" i="35"/>
  <c r="K97" i="35" s="1"/>
  <c r="K96" i="35" s="1"/>
  <c r="J98" i="35"/>
  <c r="I98" i="35"/>
  <c r="J97" i="35"/>
  <c r="J96" i="35" s="1"/>
  <c r="J95" i="35" s="1"/>
  <c r="I97" i="35"/>
  <c r="I96" i="35" s="1"/>
  <c r="L91" i="35"/>
  <c r="K91" i="35"/>
  <c r="J91" i="35"/>
  <c r="I91" i="35"/>
  <c r="I90" i="35" s="1"/>
  <c r="I89" i="35" s="1"/>
  <c r="I88" i="35" s="1"/>
  <c r="L90" i="35"/>
  <c r="L89" i="35" s="1"/>
  <c r="L88" i="35" s="1"/>
  <c r="K90" i="35"/>
  <c r="K89" i="35" s="1"/>
  <c r="J90" i="35"/>
  <c r="J89" i="35"/>
  <c r="J88" i="35" s="1"/>
  <c r="K88" i="35"/>
  <c r="L86" i="35"/>
  <c r="K86" i="35"/>
  <c r="J86" i="35"/>
  <c r="I86" i="35"/>
  <c r="I85" i="35" s="1"/>
  <c r="I84" i="35" s="1"/>
  <c r="L85" i="35"/>
  <c r="L84" i="35" s="1"/>
  <c r="K85" i="35"/>
  <c r="J85" i="35"/>
  <c r="K84" i="35"/>
  <c r="J84" i="35"/>
  <c r="L80" i="35"/>
  <c r="L79" i="35" s="1"/>
  <c r="K80" i="35"/>
  <c r="J80" i="35"/>
  <c r="I80" i="35"/>
  <c r="I79" i="35" s="1"/>
  <c r="K79" i="35"/>
  <c r="J79" i="35"/>
  <c r="L75" i="35"/>
  <c r="K75" i="35"/>
  <c r="J75" i="35"/>
  <c r="J74" i="35" s="1"/>
  <c r="I75" i="35"/>
  <c r="I74" i="35" s="1"/>
  <c r="L74" i="35"/>
  <c r="K74" i="35"/>
  <c r="L70" i="35"/>
  <c r="K70" i="35"/>
  <c r="K69" i="35" s="1"/>
  <c r="K68" i="35" s="1"/>
  <c r="K67" i="35" s="1"/>
  <c r="J70" i="35"/>
  <c r="I70" i="35"/>
  <c r="I69" i="35" s="1"/>
  <c r="L69" i="35"/>
  <c r="J69" i="35"/>
  <c r="J68" i="35"/>
  <c r="J67" i="35" s="1"/>
  <c r="L50" i="35"/>
  <c r="L49" i="35" s="1"/>
  <c r="L48" i="35" s="1"/>
  <c r="L47" i="35" s="1"/>
  <c r="K50" i="35"/>
  <c r="J50" i="35"/>
  <c r="J49" i="35" s="1"/>
  <c r="I50" i="35"/>
  <c r="I49" i="35" s="1"/>
  <c r="I48" i="35" s="1"/>
  <c r="I47" i="35" s="1"/>
  <c r="K49" i="35"/>
  <c r="K48" i="35"/>
  <c r="K47" i="35" s="1"/>
  <c r="J48" i="35"/>
  <c r="J47" i="35" s="1"/>
  <c r="L45" i="35"/>
  <c r="K45" i="35"/>
  <c r="K44" i="35" s="1"/>
  <c r="J45" i="35"/>
  <c r="J44" i="35" s="1"/>
  <c r="J43" i="35" s="1"/>
  <c r="I45" i="35"/>
  <c r="I44" i="35" s="1"/>
  <c r="I43" i="35" s="1"/>
  <c r="L44" i="35"/>
  <c r="L43" i="35"/>
  <c r="K43" i="35"/>
  <c r="L41" i="35"/>
  <c r="K41" i="35"/>
  <c r="J41" i="35"/>
  <c r="I41" i="35"/>
  <c r="L39" i="35"/>
  <c r="L38" i="35" s="1"/>
  <c r="L37" i="35" s="1"/>
  <c r="L36" i="35" s="1"/>
  <c r="K39" i="35"/>
  <c r="J39" i="35"/>
  <c r="I39" i="35"/>
  <c r="K38" i="35"/>
  <c r="K37" i="35" s="1"/>
  <c r="K36" i="35" s="1"/>
  <c r="J38" i="35"/>
  <c r="J37" i="35" s="1"/>
  <c r="J36" i="35"/>
  <c r="L367" i="33"/>
  <c r="K367" i="33"/>
  <c r="K366" i="33" s="1"/>
  <c r="J367" i="33"/>
  <c r="J366" i="33" s="1"/>
  <c r="I367" i="33"/>
  <c r="I366" i="33" s="1"/>
  <c r="L366" i="33"/>
  <c r="L364" i="33"/>
  <c r="L363" i="33" s="1"/>
  <c r="K364" i="33"/>
  <c r="K363" i="33" s="1"/>
  <c r="J364" i="33"/>
  <c r="I364" i="33"/>
  <c r="J363" i="33"/>
  <c r="I363" i="33"/>
  <c r="L361" i="33"/>
  <c r="K361" i="33"/>
  <c r="J361" i="33"/>
  <c r="I361" i="33"/>
  <c r="L360" i="33"/>
  <c r="K360" i="33"/>
  <c r="J360" i="33"/>
  <c r="I360" i="33"/>
  <c r="L357" i="33"/>
  <c r="K357" i="33"/>
  <c r="J357" i="33"/>
  <c r="J356" i="33" s="1"/>
  <c r="I357" i="33"/>
  <c r="I356" i="33" s="1"/>
  <c r="L356" i="33"/>
  <c r="K356" i="33"/>
  <c r="L353" i="33"/>
  <c r="K353" i="33"/>
  <c r="K352" i="33" s="1"/>
  <c r="J353" i="33"/>
  <c r="J352" i="33" s="1"/>
  <c r="I353" i="33"/>
  <c r="I352" i="33" s="1"/>
  <c r="L352" i="33"/>
  <c r="L349" i="33"/>
  <c r="L348" i="33" s="1"/>
  <c r="K349" i="33"/>
  <c r="K348" i="33" s="1"/>
  <c r="J349" i="33"/>
  <c r="I349" i="33"/>
  <c r="J348" i="33"/>
  <c r="I348" i="33"/>
  <c r="L345" i="33"/>
  <c r="K345" i="33"/>
  <c r="J345" i="33"/>
  <c r="I345" i="33"/>
  <c r="L342" i="33"/>
  <c r="K342" i="33"/>
  <c r="J342" i="33"/>
  <c r="I342" i="33"/>
  <c r="P340" i="33"/>
  <c r="O340" i="33"/>
  <c r="N340" i="33"/>
  <c r="M340" i="33"/>
  <c r="L340" i="33"/>
  <c r="K340" i="33"/>
  <c r="J340" i="33"/>
  <c r="I340" i="33"/>
  <c r="I339" i="33" s="1"/>
  <c r="L339" i="33"/>
  <c r="K339" i="33"/>
  <c r="K338" i="33" s="1"/>
  <c r="J339" i="33"/>
  <c r="L335" i="33"/>
  <c r="L334" i="33" s="1"/>
  <c r="K335" i="33"/>
  <c r="K334" i="33" s="1"/>
  <c r="K306" i="33" s="1"/>
  <c r="J335" i="33"/>
  <c r="I335" i="33"/>
  <c r="I334" i="33" s="1"/>
  <c r="J334" i="33"/>
  <c r="L332" i="33"/>
  <c r="L331" i="33" s="1"/>
  <c r="K332" i="33"/>
  <c r="J332" i="33"/>
  <c r="I332" i="33"/>
  <c r="K331" i="33"/>
  <c r="J331" i="33"/>
  <c r="I331" i="33"/>
  <c r="L329" i="33"/>
  <c r="K329" i="33"/>
  <c r="J329" i="33"/>
  <c r="I329" i="33"/>
  <c r="I328" i="33" s="1"/>
  <c r="L328" i="33"/>
  <c r="L306" i="33" s="1"/>
  <c r="K328" i="33"/>
  <c r="J328" i="33"/>
  <c r="L325" i="33"/>
  <c r="K325" i="33"/>
  <c r="J325" i="33"/>
  <c r="J324" i="33" s="1"/>
  <c r="I325" i="33"/>
  <c r="I324" i="33" s="1"/>
  <c r="L324" i="33"/>
  <c r="K324" i="33"/>
  <c r="L321" i="33"/>
  <c r="K321" i="33"/>
  <c r="K320" i="33" s="1"/>
  <c r="J321" i="33"/>
  <c r="J320" i="33" s="1"/>
  <c r="I321" i="33"/>
  <c r="L320" i="33"/>
  <c r="I320" i="33"/>
  <c r="L317" i="33"/>
  <c r="L316" i="33" s="1"/>
  <c r="K317" i="33"/>
  <c r="J317" i="33"/>
  <c r="I317" i="33"/>
  <c r="I316" i="33" s="1"/>
  <c r="K316" i="33"/>
  <c r="J316" i="33"/>
  <c r="L313" i="33"/>
  <c r="K313" i="33"/>
  <c r="J313" i="33"/>
  <c r="I313" i="33"/>
  <c r="L310" i="33"/>
  <c r="L307" i="33" s="1"/>
  <c r="K310" i="33"/>
  <c r="K307" i="33" s="1"/>
  <c r="J310" i="33"/>
  <c r="I310" i="33"/>
  <c r="L308" i="33"/>
  <c r="K308" i="33"/>
  <c r="J308" i="33"/>
  <c r="J307" i="33" s="1"/>
  <c r="I308" i="33"/>
  <c r="I307" i="33" s="1"/>
  <c r="L302" i="33"/>
  <c r="L301" i="33" s="1"/>
  <c r="K302" i="33"/>
  <c r="K301" i="33" s="1"/>
  <c r="J302" i="33"/>
  <c r="I302" i="33"/>
  <c r="J301" i="33"/>
  <c r="I301" i="33"/>
  <c r="L299" i="33"/>
  <c r="K299" i="33"/>
  <c r="J299" i="33"/>
  <c r="I299" i="33"/>
  <c r="L298" i="33"/>
  <c r="K298" i="33"/>
  <c r="J298" i="33"/>
  <c r="I298" i="33"/>
  <c r="L296" i="33"/>
  <c r="K296" i="33"/>
  <c r="J296" i="33"/>
  <c r="J295" i="33" s="1"/>
  <c r="I296" i="33"/>
  <c r="I295" i="33" s="1"/>
  <c r="L295" i="33"/>
  <c r="K295" i="33"/>
  <c r="L292" i="33"/>
  <c r="L291" i="33" s="1"/>
  <c r="K292" i="33"/>
  <c r="K291" i="33" s="1"/>
  <c r="J292" i="33"/>
  <c r="I292" i="33"/>
  <c r="I291" i="33" s="1"/>
  <c r="J291" i="33"/>
  <c r="L288" i="33"/>
  <c r="L287" i="33" s="1"/>
  <c r="K288" i="33"/>
  <c r="J288" i="33"/>
  <c r="I288" i="33"/>
  <c r="I287" i="33" s="1"/>
  <c r="K287" i="33"/>
  <c r="J287" i="33"/>
  <c r="L284" i="33"/>
  <c r="K284" i="33"/>
  <c r="J284" i="33"/>
  <c r="J283" i="33" s="1"/>
  <c r="I284" i="33"/>
  <c r="I283" i="33" s="1"/>
  <c r="L283" i="33"/>
  <c r="K283" i="33"/>
  <c r="L280" i="33"/>
  <c r="K280" i="33"/>
  <c r="J280" i="33"/>
  <c r="I280" i="33"/>
  <c r="L277" i="33"/>
  <c r="K277" i="33"/>
  <c r="J277" i="33"/>
  <c r="I277" i="33"/>
  <c r="L275" i="33"/>
  <c r="K275" i="33"/>
  <c r="K274" i="33" s="1"/>
  <c r="J275" i="33"/>
  <c r="J274" i="33" s="1"/>
  <c r="I275" i="33"/>
  <c r="I274" i="33" s="1"/>
  <c r="L274" i="33"/>
  <c r="L270" i="33"/>
  <c r="K270" i="33"/>
  <c r="K269" i="33" s="1"/>
  <c r="J270" i="33"/>
  <c r="I270" i="33"/>
  <c r="I269" i="33" s="1"/>
  <c r="L269" i="33"/>
  <c r="J269" i="33"/>
  <c r="L267" i="33"/>
  <c r="L266" i="33" s="1"/>
  <c r="K267" i="33"/>
  <c r="J267" i="33"/>
  <c r="J266" i="33" s="1"/>
  <c r="I267" i="33"/>
  <c r="I266" i="33" s="1"/>
  <c r="K266" i="33"/>
  <c r="L264" i="33"/>
  <c r="L263" i="33" s="1"/>
  <c r="K264" i="33"/>
  <c r="K263" i="33" s="1"/>
  <c r="J264" i="33"/>
  <c r="I264" i="33"/>
  <c r="J263" i="33"/>
  <c r="I263" i="33"/>
  <c r="L260" i="33"/>
  <c r="K260" i="33"/>
  <c r="J260" i="33"/>
  <c r="I260" i="33"/>
  <c r="I259" i="33" s="1"/>
  <c r="L259" i="33"/>
  <c r="K259" i="33"/>
  <c r="J259" i="33"/>
  <c r="L256" i="33"/>
  <c r="K256" i="33"/>
  <c r="J256" i="33"/>
  <c r="I256" i="33"/>
  <c r="I255" i="33" s="1"/>
  <c r="L255" i="33"/>
  <c r="K255" i="33"/>
  <c r="J255" i="33"/>
  <c r="L252" i="33"/>
  <c r="K252" i="33"/>
  <c r="J252" i="33"/>
  <c r="J251" i="33" s="1"/>
  <c r="J241" i="33" s="1"/>
  <c r="I252" i="33"/>
  <c r="I251" i="33" s="1"/>
  <c r="L251" i="33"/>
  <c r="K251" i="33"/>
  <c r="L248" i="33"/>
  <c r="K248" i="33"/>
  <c r="J248" i="33"/>
  <c r="I248" i="33"/>
  <c r="L245" i="33"/>
  <c r="K245" i="33"/>
  <c r="J245" i="33"/>
  <c r="I245" i="33"/>
  <c r="L243" i="33"/>
  <c r="K243" i="33"/>
  <c r="J243" i="33"/>
  <c r="I243" i="33"/>
  <c r="L242" i="33"/>
  <c r="K242" i="33"/>
  <c r="J242" i="33"/>
  <c r="I242" i="33"/>
  <c r="L236" i="33"/>
  <c r="K236" i="33"/>
  <c r="J236" i="33"/>
  <c r="J235" i="33" s="1"/>
  <c r="I236" i="33"/>
  <c r="I235" i="33" s="1"/>
  <c r="I234" i="33" s="1"/>
  <c r="L235" i="33"/>
  <c r="K235" i="33"/>
  <c r="L234" i="33"/>
  <c r="K234" i="33"/>
  <c r="J234" i="33"/>
  <c r="L232" i="33"/>
  <c r="K232" i="33"/>
  <c r="J232" i="33"/>
  <c r="I232" i="33"/>
  <c r="I231" i="33" s="1"/>
  <c r="I230" i="33" s="1"/>
  <c r="L231" i="33"/>
  <c r="L230" i="33" s="1"/>
  <c r="K231" i="33"/>
  <c r="K230" i="33" s="1"/>
  <c r="J231" i="33"/>
  <c r="J230" i="33"/>
  <c r="P223" i="33"/>
  <c r="O223" i="33"/>
  <c r="N223" i="33"/>
  <c r="M223" i="33"/>
  <c r="L223" i="33"/>
  <c r="K223" i="33"/>
  <c r="J223" i="33"/>
  <c r="J222" i="33" s="1"/>
  <c r="I223" i="33"/>
  <c r="I222" i="33" s="1"/>
  <c r="L222" i="33"/>
  <c r="K222" i="33"/>
  <c r="L220" i="33"/>
  <c r="K220" i="33"/>
  <c r="K219" i="33" s="1"/>
  <c r="K218" i="33" s="1"/>
  <c r="J220" i="33"/>
  <c r="J219" i="33" s="1"/>
  <c r="J218" i="33" s="1"/>
  <c r="I220" i="33"/>
  <c r="L219" i="33"/>
  <c r="I219" i="33"/>
  <c r="L218" i="33"/>
  <c r="L213" i="33"/>
  <c r="K213" i="33"/>
  <c r="J213" i="33"/>
  <c r="J212" i="33" s="1"/>
  <c r="I213" i="33"/>
  <c r="I212" i="33" s="1"/>
  <c r="I211" i="33" s="1"/>
  <c r="L212" i="33"/>
  <c r="K212" i="33"/>
  <c r="L211" i="33"/>
  <c r="K211" i="33"/>
  <c r="J211" i="33"/>
  <c r="L209" i="33"/>
  <c r="K209" i="33"/>
  <c r="J209" i="33"/>
  <c r="I209" i="33"/>
  <c r="L208" i="33"/>
  <c r="K208" i="33"/>
  <c r="J208" i="33"/>
  <c r="I208" i="33"/>
  <c r="L204" i="33"/>
  <c r="K204" i="33"/>
  <c r="J204" i="33"/>
  <c r="J203" i="33" s="1"/>
  <c r="I204" i="33"/>
  <c r="I203" i="33" s="1"/>
  <c r="L203" i="33"/>
  <c r="K203" i="33"/>
  <c r="L198" i="33"/>
  <c r="K198" i="33"/>
  <c r="K197" i="33" s="1"/>
  <c r="J198" i="33"/>
  <c r="J197" i="33" s="1"/>
  <c r="I198" i="33"/>
  <c r="I197" i="33" s="1"/>
  <c r="L197" i="33"/>
  <c r="L193" i="33"/>
  <c r="L192" i="33" s="1"/>
  <c r="K193" i="33"/>
  <c r="K192" i="33" s="1"/>
  <c r="J193" i="33"/>
  <c r="I193" i="33"/>
  <c r="I192" i="33" s="1"/>
  <c r="J192" i="33"/>
  <c r="L190" i="33"/>
  <c r="L189" i="33" s="1"/>
  <c r="K190" i="33"/>
  <c r="J190" i="33"/>
  <c r="I190" i="33"/>
  <c r="I189" i="33" s="1"/>
  <c r="K189" i="33"/>
  <c r="K188" i="33" s="1"/>
  <c r="J189" i="33"/>
  <c r="L182" i="33"/>
  <c r="K182" i="33"/>
  <c r="K181" i="33" s="1"/>
  <c r="J182" i="33"/>
  <c r="J181" i="33" s="1"/>
  <c r="I182" i="33"/>
  <c r="L181" i="33"/>
  <c r="I181" i="33"/>
  <c r="L177" i="33"/>
  <c r="L176" i="33" s="1"/>
  <c r="L175" i="33" s="1"/>
  <c r="K177" i="33"/>
  <c r="J177" i="33"/>
  <c r="I177" i="33"/>
  <c r="I176" i="33" s="1"/>
  <c r="K176" i="33"/>
  <c r="K175" i="33" s="1"/>
  <c r="J176" i="33"/>
  <c r="J175" i="33" s="1"/>
  <c r="L173" i="33"/>
  <c r="K173" i="33"/>
  <c r="K172" i="33" s="1"/>
  <c r="K171" i="33" s="1"/>
  <c r="K170" i="33" s="1"/>
  <c r="J173" i="33"/>
  <c r="J172" i="33" s="1"/>
  <c r="J171" i="33" s="1"/>
  <c r="I173" i="33"/>
  <c r="I172" i="33" s="1"/>
  <c r="I171" i="33" s="1"/>
  <c r="L172" i="33"/>
  <c r="L171" i="33"/>
  <c r="L170" i="33" s="1"/>
  <c r="L168" i="33"/>
  <c r="L167" i="33" s="1"/>
  <c r="K168" i="33"/>
  <c r="K167" i="33" s="1"/>
  <c r="J168" i="33"/>
  <c r="I168" i="33"/>
  <c r="J167" i="33"/>
  <c r="J161" i="33" s="1"/>
  <c r="J160" i="33" s="1"/>
  <c r="I167" i="33"/>
  <c r="L163" i="33"/>
  <c r="K163" i="33"/>
  <c r="J163" i="33"/>
  <c r="I163" i="33"/>
  <c r="I162" i="33" s="1"/>
  <c r="L162" i="33"/>
  <c r="L161" i="33" s="1"/>
  <c r="L160" i="33" s="1"/>
  <c r="K162" i="33"/>
  <c r="J162" i="33"/>
  <c r="L157" i="33"/>
  <c r="K157" i="33"/>
  <c r="J157" i="33"/>
  <c r="I157" i="33"/>
  <c r="I156" i="33" s="1"/>
  <c r="I155" i="33" s="1"/>
  <c r="L156" i="33"/>
  <c r="L155" i="33" s="1"/>
  <c r="K156" i="33"/>
  <c r="J156" i="33"/>
  <c r="K155" i="33"/>
  <c r="J155" i="33"/>
  <c r="L153" i="33"/>
  <c r="L152" i="33" s="1"/>
  <c r="K153" i="33"/>
  <c r="J153" i="33"/>
  <c r="I153" i="33"/>
  <c r="I152" i="33" s="1"/>
  <c r="K152" i="33"/>
  <c r="J152" i="33"/>
  <c r="L149" i="33"/>
  <c r="K149" i="33"/>
  <c r="J149" i="33"/>
  <c r="J148" i="33" s="1"/>
  <c r="J147" i="33" s="1"/>
  <c r="I149" i="33"/>
  <c r="I148" i="33" s="1"/>
  <c r="I147" i="33" s="1"/>
  <c r="L148" i="33"/>
  <c r="L147" i="33" s="1"/>
  <c r="K148" i="33"/>
  <c r="K147" i="33" s="1"/>
  <c r="L144" i="33"/>
  <c r="L143" i="33" s="1"/>
  <c r="L142" i="33" s="1"/>
  <c r="L141" i="33" s="1"/>
  <c r="K144" i="33"/>
  <c r="K143" i="33" s="1"/>
  <c r="K142" i="33" s="1"/>
  <c r="K141" i="33" s="1"/>
  <c r="J144" i="33"/>
  <c r="I144" i="33"/>
  <c r="I143" i="33" s="1"/>
  <c r="I142" i="33" s="1"/>
  <c r="J143" i="33"/>
  <c r="J142" i="33" s="1"/>
  <c r="J141" i="33" s="1"/>
  <c r="L139" i="33"/>
  <c r="L138" i="33" s="1"/>
  <c r="L137" i="33" s="1"/>
  <c r="K139" i="33"/>
  <c r="J139" i="33"/>
  <c r="I139" i="33"/>
  <c r="K138" i="33"/>
  <c r="K137" i="33" s="1"/>
  <c r="J138" i="33"/>
  <c r="J137" i="33" s="1"/>
  <c r="I138" i="33"/>
  <c r="I137" i="33" s="1"/>
  <c r="L135" i="33"/>
  <c r="L134" i="33" s="1"/>
  <c r="K135" i="33"/>
  <c r="K134" i="33" s="1"/>
  <c r="K133" i="33" s="1"/>
  <c r="J135" i="33"/>
  <c r="I135" i="33"/>
  <c r="I134" i="33" s="1"/>
  <c r="I133" i="33" s="1"/>
  <c r="J134" i="33"/>
  <c r="J133" i="33" s="1"/>
  <c r="L133" i="33"/>
  <c r="L131" i="33"/>
  <c r="K131" i="33"/>
  <c r="J131" i="33"/>
  <c r="J130" i="33" s="1"/>
  <c r="J129" i="33" s="1"/>
  <c r="J115" i="33" s="1"/>
  <c r="I131" i="33"/>
  <c r="I130" i="33" s="1"/>
  <c r="I129" i="33" s="1"/>
  <c r="L130" i="33"/>
  <c r="L129" i="33" s="1"/>
  <c r="K130" i="33"/>
  <c r="K129" i="33"/>
  <c r="L127" i="33"/>
  <c r="K127" i="33"/>
  <c r="J127" i="33"/>
  <c r="I127" i="33"/>
  <c r="L126" i="33"/>
  <c r="L125" i="33" s="1"/>
  <c r="K126" i="33"/>
  <c r="K125" i="33" s="1"/>
  <c r="J126" i="33"/>
  <c r="I126" i="33"/>
  <c r="I125" i="33" s="1"/>
  <c r="J125" i="33"/>
  <c r="L123" i="33"/>
  <c r="L122" i="33" s="1"/>
  <c r="L121" i="33" s="1"/>
  <c r="K123" i="33"/>
  <c r="J123" i="33"/>
  <c r="I123" i="33"/>
  <c r="K122" i="33"/>
  <c r="K121" i="33" s="1"/>
  <c r="J122" i="33"/>
  <c r="J121" i="33" s="1"/>
  <c r="I122" i="33"/>
  <c r="I121" i="33" s="1"/>
  <c r="L118" i="33"/>
  <c r="L117" i="33" s="1"/>
  <c r="K118" i="33"/>
  <c r="K117" i="33" s="1"/>
  <c r="K116" i="33" s="1"/>
  <c r="J118" i="33"/>
  <c r="I118" i="33"/>
  <c r="I117" i="33" s="1"/>
  <c r="I116" i="33" s="1"/>
  <c r="J117" i="33"/>
  <c r="J116" i="33" s="1"/>
  <c r="L116" i="33"/>
  <c r="L115" i="33" s="1"/>
  <c r="L112" i="33"/>
  <c r="L111" i="33" s="1"/>
  <c r="K112" i="33"/>
  <c r="J112" i="33"/>
  <c r="I112" i="33"/>
  <c r="I111" i="33" s="1"/>
  <c r="K111" i="33"/>
  <c r="J111" i="33"/>
  <c r="J106" i="33" s="1"/>
  <c r="L108" i="33"/>
  <c r="K108" i="33"/>
  <c r="J108" i="33"/>
  <c r="I108" i="33"/>
  <c r="I107" i="33" s="1"/>
  <c r="I106" i="33" s="1"/>
  <c r="L107" i="33"/>
  <c r="L106" i="33" s="1"/>
  <c r="K107" i="33"/>
  <c r="J107" i="33"/>
  <c r="L103" i="33"/>
  <c r="L102" i="33" s="1"/>
  <c r="L101" i="33" s="1"/>
  <c r="K103" i="33"/>
  <c r="K102" i="33" s="1"/>
  <c r="K101" i="33" s="1"/>
  <c r="J103" i="33"/>
  <c r="I103" i="33"/>
  <c r="I102" i="33" s="1"/>
  <c r="I101" i="33" s="1"/>
  <c r="J102" i="33"/>
  <c r="J101" i="33" s="1"/>
  <c r="L98" i="33"/>
  <c r="K98" i="33"/>
  <c r="J98" i="33"/>
  <c r="J97" i="33" s="1"/>
  <c r="I98" i="33"/>
  <c r="I97" i="33" s="1"/>
  <c r="I96" i="33" s="1"/>
  <c r="L97" i="33"/>
  <c r="K97" i="33"/>
  <c r="L96" i="33"/>
  <c r="K96" i="33"/>
  <c r="J96" i="33"/>
  <c r="L91" i="33"/>
  <c r="L90" i="33" s="1"/>
  <c r="L89" i="33" s="1"/>
  <c r="L88" i="33" s="1"/>
  <c r="K91" i="33"/>
  <c r="K90" i="33" s="1"/>
  <c r="K89" i="33" s="1"/>
  <c r="K88" i="33" s="1"/>
  <c r="J91" i="33"/>
  <c r="J90" i="33" s="1"/>
  <c r="J89" i="33" s="1"/>
  <c r="J88" i="33" s="1"/>
  <c r="I91" i="33"/>
  <c r="I90" i="33" s="1"/>
  <c r="I89" i="33" s="1"/>
  <c r="I88" i="33" s="1"/>
  <c r="L86" i="33"/>
  <c r="L85" i="33" s="1"/>
  <c r="L84" i="33" s="1"/>
  <c r="K86" i="33"/>
  <c r="K85" i="33" s="1"/>
  <c r="K84" i="33" s="1"/>
  <c r="J86" i="33"/>
  <c r="I86" i="33"/>
  <c r="I85" i="33" s="1"/>
  <c r="I84" i="33" s="1"/>
  <c r="J85" i="33"/>
  <c r="J84" i="33" s="1"/>
  <c r="L80" i="33"/>
  <c r="K80" i="33"/>
  <c r="J80" i="33"/>
  <c r="J79" i="33" s="1"/>
  <c r="I80" i="33"/>
  <c r="I79" i="33" s="1"/>
  <c r="L79" i="33"/>
  <c r="K79" i="33"/>
  <c r="L75" i="33"/>
  <c r="K75" i="33"/>
  <c r="K74" i="33" s="1"/>
  <c r="J75" i="33"/>
  <c r="J74" i="33" s="1"/>
  <c r="I75" i="33"/>
  <c r="I74" i="33" s="1"/>
  <c r="L74" i="33"/>
  <c r="L70" i="33"/>
  <c r="L69" i="33" s="1"/>
  <c r="L68" i="33" s="1"/>
  <c r="L67" i="33" s="1"/>
  <c r="K70" i="33"/>
  <c r="K69" i="33" s="1"/>
  <c r="K68" i="33" s="1"/>
  <c r="K67" i="33" s="1"/>
  <c r="J70" i="33"/>
  <c r="I70" i="33"/>
  <c r="I69" i="33" s="1"/>
  <c r="J69" i="33"/>
  <c r="J68" i="33" s="1"/>
  <c r="J67" i="33" s="1"/>
  <c r="L50" i="33"/>
  <c r="L49" i="33" s="1"/>
  <c r="L48" i="33" s="1"/>
  <c r="L47" i="33" s="1"/>
  <c r="K50" i="33"/>
  <c r="J50" i="33"/>
  <c r="I50" i="33"/>
  <c r="I49" i="33" s="1"/>
  <c r="I48" i="33" s="1"/>
  <c r="I47" i="33" s="1"/>
  <c r="K49" i="33"/>
  <c r="K48" i="33" s="1"/>
  <c r="J49" i="33"/>
  <c r="J48" i="33" s="1"/>
  <c r="K47" i="33"/>
  <c r="J47" i="33"/>
  <c r="L45" i="33"/>
  <c r="K45" i="33"/>
  <c r="J45" i="33"/>
  <c r="J44" i="33" s="1"/>
  <c r="I45" i="33"/>
  <c r="L44" i="33"/>
  <c r="L43" i="33" s="1"/>
  <c r="K44" i="33"/>
  <c r="K43" i="33" s="1"/>
  <c r="I44" i="33"/>
  <c r="I43" i="33" s="1"/>
  <c r="J43" i="33"/>
  <c r="L41" i="33"/>
  <c r="K41" i="33"/>
  <c r="J41" i="33"/>
  <c r="I41" i="33"/>
  <c r="L39" i="33"/>
  <c r="K39" i="33"/>
  <c r="K38" i="33" s="1"/>
  <c r="K37" i="33" s="1"/>
  <c r="K36" i="33" s="1"/>
  <c r="J39" i="33"/>
  <c r="J38" i="33" s="1"/>
  <c r="J37" i="33" s="1"/>
  <c r="I39" i="33"/>
  <c r="I38" i="33" s="1"/>
  <c r="I37" i="33" s="1"/>
  <c r="I36" i="33" s="1"/>
  <c r="L38" i="33"/>
  <c r="L37" i="33"/>
  <c r="L367" i="32"/>
  <c r="K367" i="32"/>
  <c r="J367" i="32"/>
  <c r="I367" i="32"/>
  <c r="I366" i="32" s="1"/>
  <c r="L366" i="32"/>
  <c r="K366" i="32"/>
  <c r="J366" i="32"/>
  <c r="L364" i="32"/>
  <c r="K364" i="32"/>
  <c r="J364" i="32"/>
  <c r="J363" i="32" s="1"/>
  <c r="I364" i="32"/>
  <c r="I363" i="32" s="1"/>
  <c r="L363" i="32"/>
  <c r="K363" i="32"/>
  <c r="L361" i="32"/>
  <c r="L360" i="32" s="1"/>
  <c r="K361" i="32"/>
  <c r="K360" i="32" s="1"/>
  <c r="J361" i="32"/>
  <c r="I361" i="32"/>
  <c r="J360" i="32"/>
  <c r="I360" i="32"/>
  <c r="L357" i="32"/>
  <c r="K357" i="32"/>
  <c r="J357" i="32"/>
  <c r="I357" i="32"/>
  <c r="L356" i="32"/>
  <c r="K356" i="32"/>
  <c r="J356" i="32"/>
  <c r="I356" i="32"/>
  <c r="L353" i="32"/>
  <c r="K353" i="32"/>
  <c r="J353" i="32"/>
  <c r="J352" i="32" s="1"/>
  <c r="I353" i="32"/>
  <c r="I352" i="32" s="1"/>
  <c r="L352" i="32"/>
  <c r="K352" i="32"/>
  <c r="L349" i="32"/>
  <c r="K349" i="32"/>
  <c r="K348" i="32" s="1"/>
  <c r="J349" i="32"/>
  <c r="J348" i="32" s="1"/>
  <c r="I349" i="32"/>
  <c r="L348" i="32"/>
  <c r="I348" i="32"/>
  <c r="L345" i="32"/>
  <c r="K345" i="32"/>
  <c r="J345" i="32"/>
  <c r="I345" i="32"/>
  <c r="L342" i="32"/>
  <c r="K342" i="32"/>
  <c r="J342" i="32"/>
  <c r="I342" i="32"/>
  <c r="P340" i="32"/>
  <c r="O340" i="32"/>
  <c r="N340" i="32"/>
  <c r="M340" i="32"/>
  <c r="L340" i="32"/>
  <c r="L339" i="32" s="1"/>
  <c r="K340" i="32"/>
  <c r="K339" i="32" s="1"/>
  <c r="K338" i="32" s="1"/>
  <c r="J340" i="32"/>
  <c r="I340" i="32"/>
  <c r="J339" i="32"/>
  <c r="I339" i="32"/>
  <c r="L335" i="32"/>
  <c r="K335" i="32"/>
  <c r="J335" i="32"/>
  <c r="J334" i="32" s="1"/>
  <c r="I335" i="32"/>
  <c r="I334" i="32" s="1"/>
  <c r="L334" i="32"/>
  <c r="K334" i="32"/>
  <c r="L332" i="32"/>
  <c r="L331" i="32" s="1"/>
  <c r="K332" i="32"/>
  <c r="K331" i="32" s="1"/>
  <c r="J332" i="32"/>
  <c r="J331" i="32" s="1"/>
  <c r="I332" i="32"/>
  <c r="I331" i="32"/>
  <c r="L329" i="32"/>
  <c r="L328" i="32" s="1"/>
  <c r="K329" i="32"/>
  <c r="J329" i="32"/>
  <c r="J328" i="32" s="1"/>
  <c r="I329" i="32"/>
  <c r="K328" i="32"/>
  <c r="I328" i="32"/>
  <c r="L325" i="32"/>
  <c r="K325" i="32"/>
  <c r="J325" i="32"/>
  <c r="J324" i="32" s="1"/>
  <c r="I325" i="32"/>
  <c r="L324" i="32"/>
  <c r="K324" i="32"/>
  <c r="I324" i="32"/>
  <c r="L321" i="32"/>
  <c r="K321" i="32"/>
  <c r="K320" i="32" s="1"/>
  <c r="J321" i="32"/>
  <c r="I321" i="32"/>
  <c r="I320" i="32" s="1"/>
  <c r="L320" i="32"/>
  <c r="J320" i="32"/>
  <c r="L317" i="32"/>
  <c r="K317" i="32"/>
  <c r="K316" i="32" s="1"/>
  <c r="J317" i="32"/>
  <c r="J316" i="32" s="1"/>
  <c r="I317" i="32"/>
  <c r="L316" i="32"/>
  <c r="I316" i="32"/>
  <c r="L313" i="32"/>
  <c r="K313" i="32"/>
  <c r="J313" i="32"/>
  <c r="I313" i="32"/>
  <c r="L310" i="32"/>
  <c r="K310" i="32"/>
  <c r="J310" i="32"/>
  <c r="I310" i="32"/>
  <c r="I307" i="32" s="1"/>
  <c r="I306" i="32" s="1"/>
  <c r="L308" i="32"/>
  <c r="K308" i="32"/>
  <c r="J308" i="32"/>
  <c r="I308" i="32"/>
  <c r="L307" i="32"/>
  <c r="K307" i="32"/>
  <c r="K306" i="32" s="1"/>
  <c r="K305" i="32" s="1"/>
  <c r="L302" i="32"/>
  <c r="K302" i="32"/>
  <c r="J302" i="32"/>
  <c r="J301" i="32" s="1"/>
  <c r="I302" i="32"/>
  <c r="L301" i="32"/>
  <c r="K301" i="32"/>
  <c r="I301" i="32"/>
  <c r="L299" i="32"/>
  <c r="K299" i="32"/>
  <c r="K298" i="32" s="1"/>
  <c r="J299" i="32"/>
  <c r="I299" i="32"/>
  <c r="I298" i="32" s="1"/>
  <c r="L298" i="32"/>
  <c r="J298" i="32"/>
  <c r="L296" i="32"/>
  <c r="K296" i="32"/>
  <c r="K295" i="32" s="1"/>
  <c r="J296" i="32"/>
  <c r="J295" i="32" s="1"/>
  <c r="I296" i="32"/>
  <c r="L295" i="32"/>
  <c r="I295" i="32"/>
  <c r="L292" i="32"/>
  <c r="L291" i="32" s="1"/>
  <c r="K292" i="32"/>
  <c r="J292" i="32"/>
  <c r="J291" i="32" s="1"/>
  <c r="I292" i="32"/>
  <c r="K291" i="32"/>
  <c r="I291" i="32"/>
  <c r="L288" i="32"/>
  <c r="K288" i="32"/>
  <c r="J288" i="32"/>
  <c r="I288" i="32"/>
  <c r="I287" i="32" s="1"/>
  <c r="L287" i="32"/>
  <c r="K287" i="32"/>
  <c r="J287" i="32"/>
  <c r="L284" i="32"/>
  <c r="K284" i="32"/>
  <c r="J284" i="32"/>
  <c r="I284" i="32"/>
  <c r="I283" i="32" s="1"/>
  <c r="L283" i="32"/>
  <c r="K283" i="32"/>
  <c r="J283" i="32"/>
  <c r="L280" i="32"/>
  <c r="K280" i="32"/>
  <c r="J280" i="32"/>
  <c r="I280" i="32"/>
  <c r="L277" i="32"/>
  <c r="K277" i="32"/>
  <c r="J277" i="32"/>
  <c r="I277" i="32"/>
  <c r="L275" i="32"/>
  <c r="L274" i="32" s="1"/>
  <c r="L273" i="32" s="1"/>
  <c r="K275" i="32"/>
  <c r="J275" i="32"/>
  <c r="J274" i="32" s="1"/>
  <c r="I275" i="32"/>
  <c r="I274" i="32" s="1"/>
  <c r="K274" i="32"/>
  <c r="K273" i="32" s="1"/>
  <c r="L270" i="32"/>
  <c r="K270" i="32"/>
  <c r="K269" i="32" s="1"/>
  <c r="J270" i="32"/>
  <c r="J269" i="32" s="1"/>
  <c r="I270" i="32"/>
  <c r="I269" i="32" s="1"/>
  <c r="L269" i="32"/>
  <c r="L267" i="32"/>
  <c r="L266" i="32" s="1"/>
  <c r="K267" i="32"/>
  <c r="J267" i="32"/>
  <c r="J266" i="32" s="1"/>
  <c r="I267" i="32"/>
  <c r="I266" i="32" s="1"/>
  <c r="K266" i="32"/>
  <c r="L264" i="32"/>
  <c r="L263" i="32" s="1"/>
  <c r="K264" i="32"/>
  <c r="K263" i="32" s="1"/>
  <c r="J264" i="32"/>
  <c r="I264" i="32"/>
  <c r="J263" i="32"/>
  <c r="I263" i="32"/>
  <c r="L260" i="32"/>
  <c r="K260" i="32"/>
  <c r="J260" i="32"/>
  <c r="J259" i="32" s="1"/>
  <c r="I260" i="32"/>
  <c r="L259" i="32"/>
  <c r="K259" i="32"/>
  <c r="I259" i="32"/>
  <c r="L256" i="32"/>
  <c r="K256" i="32"/>
  <c r="J256" i="32"/>
  <c r="J255" i="32" s="1"/>
  <c r="I256" i="32"/>
  <c r="I255" i="32" s="1"/>
  <c r="L255" i="32"/>
  <c r="K255" i="32"/>
  <c r="L252" i="32"/>
  <c r="K252" i="32"/>
  <c r="K251" i="32" s="1"/>
  <c r="J252" i="32"/>
  <c r="J251" i="32" s="1"/>
  <c r="I252" i="32"/>
  <c r="I251" i="32" s="1"/>
  <c r="L251" i="32"/>
  <c r="L248" i="32"/>
  <c r="K248" i="32"/>
  <c r="J248" i="32"/>
  <c r="I248" i="32"/>
  <c r="L245" i="32"/>
  <c r="K245" i="32"/>
  <c r="J245" i="32"/>
  <c r="I245" i="32"/>
  <c r="L243" i="32"/>
  <c r="L242" i="32" s="1"/>
  <c r="K243" i="32"/>
  <c r="K242" i="32" s="1"/>
  <c r="K241" i="32" s="1"/>
  <c r="K240" i="32" s="1"/>
  <c r="J243" i="32"/>
  <c r="J242" i="32" s="1"/>
  <c r="I243" i="32"/>
  <c r="I242" i="32" s="1"/>
  <c r="L241" i="32"/>
  <c r="L236" i="32"/>
  <c r="K236" i="32"/>
  <c r="K235" i="32" s="1"/>
  <c r="K234" i="32" s="1"/>
  <c r="J236" i="32"/>
  <c r="J235" i="32" s="1"/>
  <c r="J234" i="32" s="1"/>
  <c r="I236" i="32"/>
  <c r="I235" i="32" s="1"/>
  <c r="I234" i="32" s="1"/>
  <c r="L235" i="32"/>
  <c r="L234" i="32" s="1"/>
  <c r="L232" i="32"/>
  <c r="L231" i="32" s="1"/>
  <c r="K232" i="32"/>
  <c r="K231" i="32" s="1"/>
  <c r="J232" i="32"/>
  <c r="J231" i="32" s="1"/>
  <c r="J230" i="32" s="1"/>
  <c r="I232" i="32"/>
  <c r="I231" i="32" s="1"/>
  <c r="I230" i="32" s="1"/>
  <c r="L230" i="32"/>
  <c r="K230" i="32"/>
  <c r="P223" i="32"/>
  <c r="O223" i="32"/>
  <c r="N223" i="32"/>
  <c r="M223" i="32"/>
  <c r="L223" i="32"/>
  <c r="L222" i="32" s="1"/>
  <c r="K223" i="32"/>
  <c r="K222" i="32" s="1"/>
  <c r="J223" i="32"/>
  <c r="J222" i="32" s="1"/>
  <c r="I223" i="32"/>
  <c r="I222" i="32"/>
  <c r="L220" i="32"/>
  <c r="L219" i="32" s="1"/>
  <c r="L218" i="32" s="1"/>
  <c r="K220" i="32"/>
  <c r="J220" i="32"/>
  <c r="J219" i="32" s="1"/>
  <c r="I220" i="32"/>
  <c r="K219" i="32"/>
  <c r="I219" i="32"/>
  <c r="I218" i="32" s="1"/>
  <c r="L213" i="32"/>
  <c r="K213" i="32"/>
  <c r="K212" i="32" s="1"/>
  <c r="J213" i="32"/>
  <c r="J212" i="32" s="1"/>
  <c r="J211" i="32" s="1"/>
  <c r="I213" i="32"/>
  <c r="I212" i="32" s="1"/>
  <c r="I211" i="32" s="1"/>
  <c r="L212" i="32"/>
  <c r="L211" i="32"/>
  <c r="K211" i="32"/>
  <c r="L209" i="32"/>
  <c r="K209" i="32"/>
  <c r="J209" i="32"/>
  <c r="J208" i="32" s="1"/>
  <c r="I209" i="32"/>
  <c r="I208" i="32" s="1"/>
  <c r="L208" i="32"/>
  <c r="K208" i="32"/>
  <c r="L204" i="32"/>
  <c r="K204" i="32"/>
  <c r="J204" i="32"/>
  <c r="J203" i="32" s="1"/>
  <c r="I204" i="32"/>
  <c r="I203" i="32" s="1"/>
  <c r="L203" i="32"/>
  <c r="K203" i="32"/>
  <c r="L198" i="32"/>
  <c r="K198" i="32"/>
  <c r="J198" i="32"/>
  <c r="J197" i="32" s="1"/>
  <c r="I198" i="32"/>
  <c r="I197" i="32" s="1"/>
  <c r="L197" i="32"/>
  <c r="K197" i="32"/>
  <c r="L193" i="32"/>
  <c r="K193" i="32"/>
  <c r="J193" i="32"/>
  <c r="J192" i="32" s="1"/>
  <c r="I193" i="32"/>
  <c r="I192" i="32" s="1"/>
  <c r="L192" i="32"/>
  <c r="K192" i="32"/>
  <c r="L190" i="32"/>
  <c r="K190" i="32"/>
  <c r="K189" i="32" s="1"/>
  <c r="K188" i="32" s="1"/>
  <c r="J190" i="32"/>
  <c r="J189" i="32" s="1"/>
  <c r="J188" i="32" s="1"/>
  <c r="I190" i="32"/>
  <c r="I189" i="32" s="1"/>
  <c r="L189" i="32"/>
  <c r="L188" i="32" s="1"/>
  <c r="L182" i="32"/>
  <c r="L181" i="32" s="1"/>
  <c r="K182" i="32"/>
  <c r="K181" i="32" s="1"/>
  <c r="J182" i="32"/>
  <c r="J181" i="32" s="1"/>
  <c r="I182" i="32"/>
  <c r="I181" i="32" s="1"/>
  <c r="L177" i="32"/>
  <c r="L176" i="32" s="1"/>
  <c r="K177" i="32"/>
  <c r="K176" i="32" s="1"/>
  <c r="K175" i="32" s="1"/>
  <c r="J177" i="32"/>
  <c r="J176" i="32" s="1"/>
  <c r="I177" i="32"/>
  <c r="I176" i="32" s="1"/>
  <c r="L173" i="32"/>
  <c r="L172" i="32" s="1"/>
  <c r="L171" i="32" s="1"/>
  <c r="K173" i="32"/>
  <c r="K172" i="32" s="1"/>
  <c r="K171" i="32" s="1"/>
  <c r="K170" i="32" s="1"/>
  <c r="J173" i="32"/>
  <c r="J172" i="32" s="1"/>
  <c r="J171" i="32" s="1"/>
  <c r="I173" i="32"/>
  <c r="I172" i="32"/>
  <c r="I171" i="32" s="1"/>
  <c r="L168" i="32"/>
  <c r="L167" i="32" s="1"/>
  <c r="K168" i="32"/>
  <c r="K167" i="32" s="1"/>
  <c r="K161" i="32" s="1"/>
  <c r="K160" i="32" s="1"/>
  <c r="J168" i="32"/>
  <c r="J167" i="32" s="1"/>
  <c r="I168" i="32"/>
  <c r="I167" i="32" s="1"/>
  <c r="L163" i="32"/>
  <c r="L162" i="32" s="1"/>
  <c r="L161" i="32" s="1"/>
  <c r="L160" i="32" s="1"/>
  <c r="K163" i="32"/>
  <c r="K162" i="32" s="1"/>
  <c r="J163" i="32"/>
  <c r="J162" i="32" s="1"/>
  <c r="J161" i="32" s="1"/>
  <c r="J160" i="32" s="1"/>
  <c r="I163" i="32"/>
  <c r="I162" i="32" s="1"/>
  <c r="L157" i="32"/>
  <c r="K157" i="32"/>
  <c r="J157" i="32"/>
  <c r="J156" i="32" s="1"/>
  <c r="J155" i="32" s="1"/>
  <c r="I157" i="32"/>
  <c r="I156" i="32" s="1"/>
  <c r="I155" i="32" s="1"/>
  <c r="L156" i="32"/>
  <c r="L155" i="32" s="1"/>
  <c r="K156" i="32"/>
  <c r="K155" i="32" s="1"/>
  <c r="L153" i="32"/>
  <c r="L152" i="32" s="1"/>
  <c r="K153" i="32"/>
  <c r="K152" i="32" s="1"/>
  <c r="J153" i="32"/>
  <c r="J152" i="32" s="1"/>
  <c r="I153" i="32"/>
  <c r="I152" i="32" s="1"/>
  <c r="L149" i="32"/>
  <c r="L148" i="32" s="1"/>
  <c r="L147" i="32" s="1"/>
  <c r="K149" i="32"/>
  <c r="K148" i="32" s="1"/>
  <c r="J149" i="32"/>
  <c r="J148" i="32" s="1"/>
  <c r="J147" i="32" s="1"/>
  <c r="I149" i="32"/>
  <c r="I148" i="32" s="1"/>
  <c r="I147" i="32" s="1"/>
  <c r="K147" i="32"/>
  <c r="L144" i="32"/>
  <c r="K144" i="32"/>
  <c r="J144" i="32"/>
  <c r="I144" i="32"/>
  <c r="I143" i="32" s="1"/>
  <c r="I142" i="32" s="1"/>
  <c r="L143" i="32"/>
  <c r="L142" i="32" s="1"/>
  <c r="K143" i="32"/>
  <c r="K142" i="32" s="1"/>
  <c r="K141" i="32" s="1"/>
  <c r="J143" i="32"/>
  <c r="J142" i="32" s="1"/>
  <c r="L139" i="32"/>
  <c r="L138" i="32" s="1"/>
  <c r="L137" i="32" s="1"/>
  <c r="K139" i="32"/>
  <c r="J139" i="32"/>
  <c r="J138" i="32" s="1"/>
  <c r="J137" i="32" s="1"/>
  <c r="I139" i="32"/>
  <c r="K138" i="32"/>
  <c r="K137" i="32" s="1"/>
  <c r="I138" i="32"/>
  <c r="I137" i="32" s="1"/>
  <c r="L135" i="32"/>
  <c r="K135" i="32"/>
  <c r="J135" i="32"/>
  <c r="J134" i="32" s="1"/>
  <c r="J133" i="32" s="1"/>
  <c r="I135" i="32"/>
  <c r="I134" i="32" s="1"/>
  <c r="I133" i="32" s="1"/>
  <c r="L134" i="32"/>
  <c r="K134" i="32"/>
  <c r="L133" i="32"/>
  <c r="K133" i="32"/>
  <c r="L131" i="32"/>
  <c r="L130" i="32" s="1"/>
  <c r="L129" i="32" s="1"/>
  <c r="K131" i="32"/>
  <c r="K130" i="32" s="1"/>
  <c r="K129" i="32" s="1"/>
  <c r="J131" i="32"/>
  <c r="I131" i="32"/>
  <c r="I130" i="32" s="1"/>
  <c r="I129" i="32" s="1"/>
  <c r="J130" i="32"/>
  <c r="J129" i="32" s="1"/>
  <c r="L127" i="32"/>
  <c r="K127" i="32"/>
  <c r="J127" i="32"/>
  <c r="I127" i="32"/>
  <c r="I126" i="32" s="1"/>
  <c r="I125" i="32" s="1"/>
  <c r="L126" i="32"/>
  <c r="L125" i="32" s="1"/>
  <c r="K126" i="32"/>
  <c r="J126" i="32"/>
  <c r="J125" i="32" s="1"/>
  <c r="K125" i="32"/>
  <c r="L123" i="32"/>
  <c r="L122" i="32" s="1"/>
  <c r="K123" i="32"/>
  <c r="K122" i="32" s="1"/>
  <c r="K121" i="32" s="1"/>
  <c r="J123" i="32"/>
  <c r="I123" i="32"/>
  <c r="I122" i="32" s="1"/>
  <c r="I121" i="32" s="1"/>
  <c r="J122" i="32"/>
  <c r="J121" i="32" s="1"/>
  <c r="L121" i="32"/>
  <c r="L118" i="32"/>
  <c r="K118" i="32"/>
  <c r="J118" i="32"/>
  <c r="J117" i="32" s="1"/>
  <c r="J116" i="32" s="1"/>
  <c r="I118" i="32"/>
  <c r="I117" i="32" s="1"/>
  <c r="I116" i="32" s="1"/>
  <c r="L117" i="32"/>
  <c r="L116" i="32" s="1"/>
  <c r="K117" i="32"/>
  <c r="K116" i="32" s="1"/>
  <c r="K115" i="32" s="1"/>
  <c r="L112" i="32"/>
  <c r="L111" i="32" s="1"/>
  <c r="K112" i="32"/>
  <c r="J112" i="32"/>
  <c r="J111" i="32" s="1"/>
  <c r="I112" i="32"/>
  <c r="K111" i="32"/>
  <c r="I111" i="32"/>
  <c r="L108" i="32"/>
  <c r="K108" i="32"/>
  <c r="J108" i="32"/>
  <c r="J107" i="32" s="1"/>
  <c r="J106" i="32" s="1"/>
  <c r="I108" i="32"/>
  <c r="I107" i="32" s="1"/>
  <c r="L107" i="32"/>
  <c r="L106" i="32" s="1"/>
  <c r="K107" i="32"/>
  <c r="L103" i="32"/>
  <c r="L102" i="32" s="1"/>
  <c r="L101" i="32" s="1"/>
  <c r="K103" i="32"/>
  <c r="K102" i="32" s="1"/>
  <c r="K101" i="32" s="1"/>
  <c r="J103" i="32"/>
  <c r="J102" i="32" s="1"/>
  <c r="J101" i="32" s="1"/>
  <c r="I103" i="32"/>
  <c r="I102" i="32" s="1"/>
  <c r="I101" i="32" s="1"/>
  <c r="L98" i="32"/>
  <c r="L97" i="32" s="1"/>
  <c r="L96" i="32" s="1"/>
  <c r="L95" i="32" s="1"/>
  <c r="K98" i="32"/>
  <c r="K97" i="32" s="1"/>
  <c r="K96" i="32" s="1"/>
  <c r="J98" i="32"/>
  <c r="J97" i="32" s="1"/>
  <c r="J96" i="32" s="1"/>
  <c r="I98" i="32"/>
  <c r="I97" i="32" s="1"/>
  <c r="I96" i="32" s="1"/>
  <c r="L91" i="32"/>
  <c r="K91" i="32"/>
  <c r="J91" i="32"/>
  <c r="J90" i="32" s="1"/>
  <c r="J89" i="32" s="1"/>
  <c r="J88" i="32" s="1"/>
  <c r="I91" i="32"/>
  <c r="I90" i="32" s="1"/>
  <c r="I89" i="32" s="1"/>
  <c r="I88" i="32" s="1"/>
  <c r="L90" i="32"/>
  <c r="K90" i="32"/>
  <c r="L89" i="32"/>
  <c r="L88" i="32" s="1"/>
  <c r="K89" i="32"/>
  <c r="K88" i="32" s="1"/>
  <c r="L86" i="32"/>
  <c r="K86" i="32"/>
  <c r="K85" i="32" s="1"/>
  <c r="K84" i="32" s="1"/>
  <c r="J86" i="32"/>
  <c r="J85" i="32" s="1"/>
  <c r="J84" i="32" s="1"/>
  <c r="I86" i="32"/>
  <c r="I85" i="32" s="1"/>
  <c r="I84" i="32" s="1"/>
  <c r="L85" i="32"/>
  <c r="L84" i="32"/>
  <c r="L80" i="32"/>
  <c r="L79" i="32" s="1"/>
  <c r="L68" i="32" s="1"/>
  <c r="L67" i="32" s="1"/>
  <c r="K80" i="32"/>
  <c r="J80" i="32"/>
  <c r="J79" i="32" s="1"/>
  <c r="I80" i="32"/>
  <c r="I79" i="32" s="1"/>
  <c r="K79" i="32"/>
  <c r="L75" i="32"/>
  <c r="L74" i="32" s="1"/>
  <c r="K75" i="32"/>
  <c r="J75" i="32"/>
  <c r="J74" i="32" s="1"/>
  <c r="I75" i="32"/>
  <c r="I74" i="32" s="1"/>
  <c r="K74" i="32"/>
  <c r="L70" i="32"/>
  <c r="L69" i="32" s="1"/>
  <c r="K70" i="32"/>
  <c r="J70" i="32"/>
  <c r="J69" i="32" s="1"/>
  <c r="J68" i="32" s="1"/>
  <c r="J67" i="32" s="1"/>
  <c r="I70" i="32"/>
  <c r="I69" i="32" s="1"/>
  <c r="I68" i="32" s="1"/>
  <c r="I67" i="32" s="1"/>
  <c r="K69" i="32"/>
  <c r="L50" i="32"/>
  <c r="K50" i="32"/>
  <c r="K49" i="32" s="1"/>
  <c r="J50" i="32"/>
  <c r="J49" i="32" s="1"/>
  <c r="J48" i="32" s="1"/>
  <c r="J47" i="32" s="1"/>
  <c r="I50" i="32"/>
  <c r="I49" i="32" s="1"/>
  <c r="I48" i="32" s="1"/>
  <c r="I47" i="32" s="1"/>
  <c r="L49" i="32"/>
  <c r="L48" i="32" s="1"/>
  <c r="K48" i="32"/>
  <c r="K47" i="32" s="1"/>
  <c r="L47" i="32"/>
  <c r="L45" i="32"/>
  <c r="K45" i="32"/>
  <c r="K44" i="32" s="1"/>
  <c r="K43" i="32" s="1"/>
  <c r="J45" i="32"/>
  <c r="J44" i="32" s="1"/>
  <c r="J43" i="32" s="1"/>
  <c r="I45" i="32"/>
  <c r="I44" i="32" s="1"/>
  <c r="I43" i="32" s="1"/>
  <c r="L44" i="32"/>
  <c r="L43" i="32" s="1"/>
  <c r="L41" i="32"/>
  <c r="K41" i="32"/>
  <c r="J41" i="32"/>
  <c r="I41" i="32"/>
  <c r="L39" i="32"/>
  <c r="K39" i="32"/>
  <c r="K38" i="32" s="1"/>
  <c r="K37" i="32" s="1"/>
  <c r="K36" i="32" s="1"/>
  <c r="J39" i="32"/>
  <c r="I39" i="32"/>
  <c r="I38" i="32" s="1"/>
  <c r="I37" i="32" s="1"/>
  <c r="I36" i="32" s="1"/>
  <c r="L38" i="32"/>
  <c r="L37" i="32" s="1"/>
  <c r="L36" i="32" s="1"/>
  <c r="J38" i="32"/>
  <c r="J37" i="32" s="1"/>
  <c r="L367" i="31"/>
  <c r="L366" i="31" s="1"/>
  <c r="K367" i="31"/>
  <c r="K366" i="31" s="1"/>
  <c r="J367" i="31"/>
  <c r="J366" i="31" s="1"/>
  <c r="I367" i="31"/>
  <c r="I366" i="31" s="1"/>
  <c r="L364" i="31"/>
  <c r="L363" i="31" s="1"/>
  <c r="K364" i="31"/>
  <c r="K363" i="31" s="1"/>
  <c r="J364" i="31"/>
  <c r="J363" i="31" s="1"/>
  <c r="I364" i="31"/>
  <c r="I363" i="31" s="1"/>
  <c r="L361" i="31"/>
  <c r="L360" i="31" s="1"/>
  <c r="K361" i="31"/>
  <c r="K360" i="31" s="1"/>
  <c r="J361" i="31"/>
  <c r="I361" i="31"/>
  <c r="J360" i="31"/>
  <c r="I360" i="31"/>
  <c r="L357" i="31"/>
  <c r="K357" i="31"/>
  <c r="J357" i="31"/>
  <c r="J356" i="31" s="1"/>
  <c r="I357" i="31"/>
  <c r="L356" i="31"/>
  <c r="K356" i="31"/>
  <c r="I356" i="31"/>
  <c r="L353" i="31"/>
  <c r="K353" i="31"/>
  <c r="K352" i="31" s="1"/>
  <c r="J353" i="31"/>
  <c r="J352" i="31" s="1"/>
  <c r="I353" i="31"/>
  <c r="I352" i="31" s="1"/>
  <c r="L352" i="31"/>
  <c r="L349" i="31"/>
  <c r="L348" i="31" s="1"/>
  <c r="K349" i="31"/>
  <c r="J349" i="31"/>
  <c r="J348" i="31" s="1"/>
  <c r="I349" i="31"/>
  <c r="I348" i="31" s="1"/>
  <c r="K348" i="31"/>
  <c r="L345" i="31"/>
  <c r="K345" i="31"/>
  <c r="J345" i="31"/>
  <c r="I345" i="31"/>
  <c r="L342" i="31"/>
  <c r="K342" i="31"/>
  <c r="J342" i="31"/>
  <c r="I342" i="31"/>
  <c r="P340" i="31"/>
  <c r="O340" i="31"/>
  <c r="N340" i="31"/>
  <c r="M340" i="31"/>
  <c r="L340" i="31"/>
  <c r="L339" i="31" s="1"/>
  <c r="K340" i="31"/>
  <c r="K339" i="31" s="1"/>
  <c r="K338" i="31" s="1"/>
  <c r="J340" i="31"/>
  <c r="J339" i="31" s="1"/>
  <c r="I340" i="31"/>
  <c r="I339" i="31" s="1"/>
  <c r="L335" i="31"/>
  <c r="L334" i="31" s="1"/>
  <c r="K335" i="31"/>
  <c r="J335" i="31"/>
  <c r="I335" i="31"/>
  <c r="K334" i="31"/>
  <c r="J334" i="31"/>
  <c r="I334" i="31"/>
  <c r="L332" i="31"/>
  <c r="K332" i="31"/>
  <c r="K331" i="31" s="1"/>
  <c r="J332" i="31"/>
  <c r="I332" i="31"/>
  <c r="I331" i="31" s="1"/>
  <c r="L331" i="31"/>
  <c r="J331" i="31"/>
  <c r="L329" i="31"/>
  <c r="K329" i="31"/>
  <c r="K328" i="31" s="1"/>
  <c r="J329" i="31"/>
  <c r="J328" i="31" s="1"/>
  <c r="I329" i="31"/>
  <c r="L328" i="31"/>
  <c r="I328" i="31"/>
  <c r="L325" i="31"/>
  <c r="L324" i="31" s="1"/>
  <c r="K325" i="31"/>
  <c r="J325" i="31"/>
  <c r="J324" i="31" s="1"/>
  <c r="I325" i="31"/>
  <c r="K324" i="31"/>
  <c r="I324" i="31"/>
  <c r="L321" i="31"/>
  <c r="K321" i="31"/>
  <c r="J321" i="31"/>
  <c r="J320" i="31" s="1"/>
  <c r="I321" i="31"/>
  <c r="L320" i="31"/>
  <c r="K320" i="31"/>
  <c r="I320" i="31"/>
  <c r="L317" i="31"/>
  <c r="K317" i="31"/>
  <c r="K316" i="31" s="1"/>
  <c r="J317" i="31"/>
  <c r="J316" i="31" s="1"/>
  <c r="I317" i="31"/>
  <c r="I316" i="31" s="1"/>
  <c r="L316" i="31"/>
  <c r="L313" i="31"/>
  <c r="K313" i="31"/>
  <c r="J313" i="31"/>
  <c r="I313" i="31"/>
  <c r="L310" i="31"/>
  <c r="L307" i="31" s="1"/>
  <c r="K310" i="31"/>
  <c r="J310" i="31"/>
  <c r="I310" i="31"/>
  <c r="L308" i="31"/>
  <c r="K308" i="31"/>
  <c r="K307" i="31" s="1"/>
  <c r="J308" i="31"/>
  <c r="J307" i="31" s="1"/>
  <c r="I308" i="31"/>
  <c r="I307" i="31"/>
  <c r="L306" i="31"/>
  <c r="L302" i="31"/>
  <c r="K302" i="31"/>
  <c r="K301" i="31" s="1"/>
  <c r="J302" i="31"/>
  <c r="J301" i="31" s="1"/>
  <c r="I302" i="31"/>
  <c r="L301" i="31"/>
  <c r="I301" i="31"/>
  <c r="L299" i="31"/>
  <c r="L298" i="31" s="1"/>
  <c r="K299" i="31"/>
  <c r="J299" i="31"/>
  <c r="I299" i="31"/>
  <c r="K298" i="31"/>
  <c r="J298" i="31"/>
  <c r="I298" i="31"/>
  <c r="L296" i="31"/>
  <c r="K296" i="31"/>
  <c r="J296" i="31"/>
  <c r="J295" i="31" s="1"/>
  <c r="I296" i="31"/>
  <c r="I295" i="31" s="1"/>
  <c r="L295" i="31"/>
  <c r="K295" i="31"/>
  <c r="L292" i="31"/>
  <c r="K292" i="31"/>
  <c r="J292" i="31"/>
  <c r="J291" i="31" s="1"/>
  <c r="I292" i="31"/>
  <c r="I291" i="31" s="1"/>
  <c r="L291" i="31"/>
  <c r="K291" i="31"/>
  <c r="L288" i="31"/>
  <c r="K288" i="31"/>
  <c r="K287" i="31" s="1"/>
  <c r="J288" i="31"/>
  <c r="J287" i="31" s="1"/>
  <c r="I288" i="31"/>
  <c r="I287" i="31" s="1"/>
  <c r="L287" i="31"/>
  <c r="L284" i="31"/>
  <c r="K284" i="31"/>
  <c r="K283" i="31" s="1"/>
  <c r="J284" i="31"/>
  <c r="J283" i="31" s="1"/>
  <c r="I284" i="31"/>
  <c r="I283" i="31" s="1"/>
  <c r="L283" i="31"/>
  <c r="L280" i="31"/>
  <c r="K280" i="31"/>
  <c r="J280" i="31"/>
  <c r="I280" i="31"/>
  <c r="L277" i="31"/>
  <c r="K277" i="31"/>
  <c r="J277" i="31"/>
  <c r="I277" i="31"/>
  <c r="L275" i="31"/>
  <c r="L274" i="31" s="1"/>
  <c r="K275" i="31"/>
  <c r="K274" i="31" s="1"/>
  <c r="J275" i="31"/>
  <c r="J274" i="31" s="1"/>
  <c r="I275" i="31"/>
  <c r="I274" i="31" s="1"/>
  <c r="K273" i="31"/>
  <c r="L270" i="31"/>
  <c r="L269" i="31" s="1"/>
  <c r="K270" i="31"/>
  <c r="J270" i="31"/>
  <c r="J269" i="31" s="1"/>
  <c r="I270" i="31"/>
  <c r="K269" i="31"/>
  <c r="I269" i="31"/>
  <c r="L267" i="31"/>
  <c r="K267" i="31"/>
  <c r="J267" i="31"/>
  <c r="I267" i="31"/>
  <c r="L266" i="31"/>
  <c r="K266" i="31"/>
  <c r="J266" i="31"/>
  <c r="I266" i="31"/>
  <c r="L264" i="31"/>
  <c r="K264" i="31"/>
  <c r="J264" i="31"/>
  <c r="J263" i="31" s="1"/>
  <c r="I264" i="31"/>
  <c r="I263" i="31" s="1"/>
  <c r="L263" i="31"/>
  <c r="K263" i="31"/>
  <c r="L260" i="31"/>
  <c r="L259" i="31" s="1"/>
  <c r="K260" i="31"/>
  <c r="K259" i="31" s="1"/>
  <c r="J260" i="31"/>
  <c r="J259" i="31" s="1"/>
  <c r="I260" i="31"/>
  <c r="I259" i="31" s="1"/>
  <c r="L256" i="31"/>
  <c r="L255" i="31" s="1"/>
  <c r="K256" i="31"/>
  <c r="K255" i="31" s="1"/>
  <c r="J256" i="31"/>
  <c r="J255" i="31" s="1"/>
  <c r="I256" i="31"/>
  <c r="I255" i="31" s="1"/>
  <c r="L252" i="31"/>
  <c r="L251" i="31" s="1"/>
  <c r="K252" i="31"/>
  <c r="K251" i="31" s="1"/>
  <c r="K241" i="31" s="1"/>
  <c r="K240" i="31" s="1"/>
  <c r="J252" i="31"/>
  <c r="I252" i="31"/>
  <c r="J251" i="31"/>
  <c r="I251" i="31"/>
  <c r="L248" i="31"/>
  <c r="K248" i="31"/>
  <c r="J248" i="31"/>
  <c r="I248" i="31"/>
  <c r="L245" i="31"/>
  <c r="K245" i="31"/>
  <c r="J245" i="31"/>
  <c r="I245" i="31"/>
  <c r="L243" i="31"/>
  <c r="K243" i="31"/>
  <c r="J243" i="31"/>
  <c r="J242" i="31" s="1"/>
  <c r="J241" i="31" s="1"/>
  <c r="I243" i="31"/>
  <c r="I242" i="31" s="1"/>
  <c r="L242" i="31"/>
  <c r="K242" i="31"/>
  <c r="L236" i="31"/>
  <c r="K236" i="31"/>
  <c r="J236" i="31"/>
  <c r="J235" i="31" s="1"/>
  <c r="J234" i="31" s="1"/>
  <c r="I236" i="31"/>
  <c r="I235" i="31" s="1"/>
  <c r="I234" i="31" s="1"/>
  <c r="L235" i="31"/>
  <c r="L234" i="31" s="1"/>
  <c r="K235" i="31"/>
  <c r="K234" i="31"/>
  <c r="L232" i="31"/>
  <c r="K232" i="31"/>
  <c r="K231" i="31" s="1"/>
  <c r="J232" i="31"/>
  <c r="J231" i="31" s="1"/>
  <c r="J230" i="31" s="1"/>
  <c r="I232" i="31"/>
  <c r="I231" i="31" s="1"/>
  <c r="I230" i="31" s="1"/>
  <c r="L231" i="31"/>
  <c r="L230" i="31"/>
  <c r="K230" i="31"/>
  <c r="P223" i="31"/>
  <c r="O223" i="31"/>
  <c r="N223" i="31"/>
  <c r="M223" i="31"/>
  <c r="L223" i="31"/>
  <c r="L222" i="31" s="1"/>
  <c r="K223" i="31"/>
  <c r="K222" i="31" s="1"/>
  <c r="J223" i="31"/>
  <c r="I223" i="31"/>
  <c r="J222" i="31"/>
  <c r="I222" i="31"/>
  <c r="L220" i="31"/>
  <c r="K220" i="31"/>
  <c r="J220" i="31"/>
  <c r="I220" i="31"/>
  <c r="L219" i="31"/>
  <c r="K219" i="31"/>
  <c r="J219" i="31"/>
  <c r="I219" i="31"/>
  <c r="L213" i="31"/>
  <c r="L212" i="31" s="1"/>
  <c r="K213" i="31"/>
  <c r="K212" i="31" s="1"/>
  <c r="K211" i="31" s="1"/>
  <c r="J213" i="31"/>
  <c r="J212" i="31" s="1"/>
  <c r="J211" i="31" s="1"/>
  <c r="I213" i="31"/>
  <c r="I212" i="31" s="1"/>
  <c r="I211" i="31" s="1"/>
  <c r="L211" i="31"/>
  <c r="L209" i="31"/>
  <c r="K209" i="31"/>
  <c r="J209" i="31"/>
  <c r="I209" i="31"/>
  <c r="L208" i="31"/>
  <c r="K208" i="31"/>
  <c r="J208" i="31"/>
  <c r="I208" i="31"/>
  <c r="L204" i="31"/>
  <c r="K204" i="31"/>
  <c r="J204" i="31"/>
  <c r="J203" i="31" s="1"/>
  <c r="I204" i="31"/>
  <c r="I203" i="31" s="1"/>
  <c r="L203" i="31"/>
  <c r="K203" i="31"/>
  <c r="L198" i="31"/>
  <c r="L197" i="31" s="1"/>
  <c r="K198" i="31"/>
  <c r="J198" i="31"/>
  <c r="J197" i="31" s="1"/>
  <c r="I198" i="31"/>
  <c r="I197" i="31" s="1"/>
  <c r="K197" i="31"/>
  <c r="L193" i="31"/>
  <c r="L192" i="31" s="1"/>
  <c r="K193" i="31"/>
  <c r="J193" i="31"/>
  <c r="J192" i="31" s="1"/>
  <c r="I193" i="31"/>
  <c r="I192" i="31" s="1"/>
  <c r="K192" i="31"/>
  <c r="L190" i="31"/>
  <c r="L189" i="31" s="1"/>
  <c r="K190" i="31"/>
  <c r="J190" i="31"/>
  <c r="J189" i="31" s="1"/>
  <c r="I190" i="31"/>
  <c r="I189" i="31" s="1"/>
  <c r="K189" i="31"/>
  <c r="K188" i="31" s="1"/>
  <c r="L182" i="31"/>
  <c r="L181" i="31" s="1"/>
  <c r="K182" i="31"/>
  <c r="J182" i="31"/>
  <c r="J181" i="31" s="1"/>
  <c r="I182" i="31"/>
  <c r="I181" i="31" s="1"/>
  <c r="K181" i="31"/>
  <c r="L177" i="31"/>
  <c r="L176" i="31" s="1"/>
  <c r="K177" i="31"/>
  <c r="J177" i="31"/>
  <c r="J176" i="31" s="1"/>
  <c r="I177" i="31"/>
  <c r="I176" i="31" s="1"/>
  <c r="K176" i="31"/>
  <c r="K175" i="31" s="1"/>
  <c r="L173" i="31"/>
  <c r="L172" i="31" s="1"/>
  <c r="L171" i="31" s="1"/>
  <c r="K173" i="31"/>
  <c r="K172" i="31" s="1"/>
  <c r="J173" i="31"/>
  <c r="J172" i="31" s="1"/>
  <c r="J171" i="31" s="1"/>
  <c r="I173" i="31"/>
  <c r="I172" i="31" s="1"/>
  <c r="I171" i="31" s="1"/>
  <c r="K171" i="31"/>
  <c r="K170" i="31" s="1"/>
  <c r="L168" i="31"/>
  <c r="K168" i="31"/>
  <c r="J168" i="31"/>
  <c r="J167" i="31" s="1"/>
  <c r="I168" i="31"/>
  <c r="I167" i="31" s="1"/>
  <c r="L167" i="31"/>
  <c r="K167" i="31"/>
  <c r="L163" i="31"/>
  <c r="K163" i="31"/>
  <c r="J163" i="31"/>
  <c r="J162" i="31" s="1"/>
  <c r="I163" i="31"/>
  <c r="I162" i="31" s="1"/>
  <c r="I161" i="31" s="1"/>
  <c r="I160" i="31" s="1"/>
  <c r="L162" i="31"/>
  <c r="L161" i="31" s="1"/>
  <c r="K162" i="31"/>
  <c r="K161" i="31" s="1"/>
  <c r="K160" i="31" s="1"/>
  <c r="L160" i="31"/>
  <c r="L157" i="31"/>
  <c r="K157" i="31"/>
  <c r="J157" i="31"/>
  <c r="J156" i="31" s="1"/>
  <c r="J155" i="31" s="1"/>
  <c r="I157" i="31"/>
  <c r="I156" i="31" s="1"/>
  <c r="I155" i="31" s="1"/>
  <c r="L156" i="31"/>
  <c r="L155" i="31" s="1"/>
  <c r="K156" i="31"/>
  <c r="K155" i="31" s="1"/>
  <c r="L153" i="31"/>
  <c r="L152" i="31" s="1"/>
  <c r="K153" i="31"/>
  <c r="J153" i="31"/>
  <c r="J152" i="31" s="1"/>
  <c r="I153" i="31"/>
  <c r="I152" i="31" s="1"/>
  <c r="K152" i="31"/>
  <c r="L149" i="31"/>
  <c r="K149" i="31"/>
  <c r="K148" i="31" s="1"/>
  <c r="J149" i="31"/>
  <c r="J148" i="31" s="1"/>
  <c r="J147" i="31" s="1"/>
  <c r="I149" i="31"/>
  <c r="L148" i="31"/>
  <c r="I148" i="31"/>
  <c r="I147" i="31" s="1"/>
  <c r="L147" i="31"/>
  <c r="K147" i="31"/>
  <c r="K141" i="31" s="1"/>
  <c r="L144" i="31"/>
  <c r="K144" i="31"/>
  <c r="J144" i="31"/>
  <c r="J143" i="31" s="1"/>
  <c r="J142" i="31" s="1"/>
  <c r="I144" i="31"/>
  <c r="I143" i="31" s="1"/>
  <c r="I142" i="31" s="1"/>
  <c r="I141" i="31" s="1"/>
  <c r="L143" i="31"/>
  <c r="L142" i="31" s="1"/>
  <c r="K143" i="31"/>
  <c r="K142" i="31"/>
  <c r="L139" i="31"/>
  <c r="L138" i="31" s="1"/>
  <c r="L137" i="31" s="1"/>
  <c r="K139" i="31"/>
  <c r="J139" i="31"/>
  <c r="I139" i="31"/>
  <c r="K138" i="31"/>
  <c r="K137" i="31" s="1"/>
  <c r="J138" i="31"/>
  <c r="J137" i="31" s="1"/>
  <c r="I138" i="31"/>
  <c r="I137" i="31" s="1"/>
  <c r="L135" i="31"/>
  <c r="L134" i="31" s="1"/>
  <c r="L133" i="31" s="1"/>
  <c r="K135" i="31"/>
  <c r="K134" i="31" s="1"/>
  <c r="K133" i="31" s="1"/>
  <c r="J135" i="31"/>
  <c r="J134" i="31" s="1"/>
  <c r="J133" i="31" s="1"/>
  <c r="I135" i="31"/>
  <c r="I134" i="31" s="1"/>
  <c r="I133" i="31" s="1"/>
  <c r="L131" i="31"/>
  <c r="L130" i="31" s="1"/>
  <c r="L129" i="31" s="1"/>
  <c r="K131" i="31"/>
  <c r="J131" i="31"/>
  <c r="I131" i="31"/>
  <c r="I130" i="31" s="1"/>
  <c r="I129" i="31" s="1"/>
  <c r="K130" i="31"/>
  <c r="K129" i="31" s="1"/>
  <c r="J130" i="31"/>
  <c r="J129" i="31" s="1"/>
  <c r="L127" i="31"/>
  <c r="L126" i="31" s="1"/>
  <c r="L125" i="31" s="1"/>
  <c r="K127" i="31"/>
  <c r="J127" i="31"/>
  <c r="J126" i="31" s="1"/>
  <c r="J125" i="31" s="1"/>
  <c r="I127" i="31"/>
  <c r="I126" i="31" s="1"/>
  <c r="I125" i="31" s="1"/>
  <c r="K126" i="31"/>
  <c r="K125" i="31"/>
  <c r="L123" i="31"/>
  <c r="L122" i="31" s="1"/>
  <c r="L121" i="31" s="1"/>
  <c r="K123" i="31"/>
  <c r="J123" i="31"/>
  <c r="I123" i="31"/>
  <c r="I122" i="31" s="1"/>
  <c r="I121" i="31" s="1"/>
  <c r="K122" i="31"/>
  <c r="K121" i="31" s="1"/>
  <c r="J122" i="31"/>
  <c r="J121" i="31" s="1"/>
  <c r="L118" i="31"/>
  <c r="K118" i="31"/>
  <c r="K117" i="31" s="1"/>
  <c r="J118" i="31"/>
  <c r="J117" i="31" s="1"/>
  <c r="J116" i="31" s="1"/>
  <c r="I118" i="31"/>
  <c r="I117" i="31" s="1"/>
  <c r="I116" i="31" s="1"/>
  <c r="L117" i="31"/>
  <c r="L116" i="31"/>
  <c r="K116" i="31"/>
  <c r="L112" i="31"/>
  <c r="K112" i="31"/>
  <c r="J112" i="31"/>
  <c r="J111" i="31" s="1"/>
  <c r="I112" i="31"/>
  <c r="I111" i="31" s="1"/>
  <c r="L111" i="31"/>
  <c r="K111" i="31"/>
  <c r="L108" i="31"/>
  <c r="L107" i="31" s="1"/>
  <c r="L106" i="31" s="1"/>
  <c r="L95" i="31" s="1"/>
  <c r="K108" i="31"/>
  <c r="K107" i="31" s="1"/>
  <c r="J108" i="31"/>
  <c r="J107" i="31" s="1"/>
  <c r="I108" i="31"/>
  <c r="I107" i="31" s="1"/>
  <c r="K106" i="31"/>
  <c r="L103" i="31"/>
  <c r="K103" i="31"/>
  <c r="J103" i="31"/>
  <c r="J102" i="31" s="1"/>
  <c r="J101" i="31" s="1"/>
  <c r="I103" i="31"/>
  <c r="I102" i="31" s="1"/>
  <c r="I101" i="31" s="1"/>
  <c r="L102" i="31"/>
  <c r="L101" i="31" s="1"/>
  <c r="K102" i="31"/>
  <c r="K101" i="31" s="1"/>
  <c r="L98" i="31"/>
  <c r="K98" i="31"/>
  <c r="J98" i="31"/>
  <c r="J97" i="31" s="1"/>
  <c r="J96" i="31" s="1"/>
  <c r="I98" i="31"/>
  <c r="I97" i="31" s="1"/>
  <c r="I96" i="31" s="1"/>
  <c r="L97" i="31"/>
  <c r="L96" i="31" s="1"/>
  <c r="K97" i="31"/>
  <c r="K96" i="31" s="1"/>
  <c r="K95" i="31" s="1"/>
  <c r="L91" i="31"/>
  <c r="K91" i="31"/>
  <c r="J91" i="31"/>
  <c r="J90" i="31" s="1"/>
  <c r="J89" i="31" s="1"/>
  <c r="J88" i="31" s="1"/>
  <c r="I91" i="31"/>
  <c r="I90" i="31" s="1"/>
  <c r="I89" i="31" s="1"/>
  <c r="I88" i="31" s="1"/>
  <c r="L90" i="31"/>
  <c r="L89" i="31" s="1"/>
  <c r="L88" i="31" s="1"/>
  <c r="K90" i="31"/>
  <c r="K89" i="31" s="1"/>
  <c r="K88" i="31" s="1"/>
  <c r="L86" i="31"/>
  <c r="L85" i="31" s="1"/>
  <c r="L84" i="31" s="1"/>
  <c r="K86" i="31"/>
  <c r="K85" i="31" s="1"/>
  <c r="K84" i="31" s="1"/>
  <c r="J86" i="31"/>
  <c r="J85" i="31" s="1"/>
  <c r="J84" i="31" s="1"/>
  <c r="I86" i="31"/>
  <c r="I85" i="31"/>
  <c r="I84" i="31" s="1"/>
  <c r="L80" i="31"/>
  <c r="K80" i="31"/>
  <c r="J80" i="31"/>
  <c r="I80" i="31"/>
  <c r="I79" i="31" s="1"/>
  <c r="L79" i="31"/>
  <c r="K79" i="31"/>
  <c r="J79" i="31"/>
  <c r="L75" i="31"/>
  <c r="K75" i="31"/>
  <c r="J75" i="31"/>
  <c r="J74" i="31" s="1"/>
  <c r="I75" i="31"/>
  <c r="I74" i="31" s="1"/>
  <c r="L74" i="31"/>
  <c r="K74" i="31"/>
  <c r="L70" i="31"/>
  <c r="K70" i="31"/>
  <c r="K69" i="31" s="1"/>
  <c r="K68" i="31" s="1"/>
  <c r="K67" i="31" s="1"/>
  <c r="J70" i="31"/>
  <c r="J69" i="31" s="1"/>
  <c r="J68" i="31" s="1"/>
  <c r="J67" i="31" s="1"/>
  <c r="I70" i="31"/>
  <c r="I69" i="31" s="1"/>
  <c r="L69" i="31"/>
  <c r="L68" i="31"/>
  <c r="L67" i="31" s="1"/>
  <c r="L50" i="31"/>
  <c r="L49" i="31" s="1"/>
  <c r="L48" i="31" s="1"/>
  <c r="L47" i="31" s="1"/>
  <c r="K50" i="31"/>
  <c r="K49" i="31" s="1"/>
  <c r="J50" i="31"/>
  <c r="J49" i="31" s="1"/>
  <c r="J48" i="31" s="1"/>
  <c r="J47" i="31" s="1"/>
  <c r="I50" i="31"/>
  <c r="I49" i="31" s="1"/>
  <c r="I48" i="31" s="1"/>
  <c r="I47" i="31" s="1"/>
  <c r="K48" i="31"/>
  <c r="K47" i="31" s="1"/>
  <c r="L45" i="31"/>
  <c r="K45" i="31"/>
  <c r="J45" i="31"/>
  <c r="I45" i="31"/>
  <c r="I44" i="31" s="1"/>
  <c r="L44" i="31"/>
  <c r="L43" i="31" s="1"/>
  <c r="K44" i="31"/>
  <c r="K43" i="31" s="1"/>
  <c r="J44" i="31"/>
  <c r="J43" i="31" s="1"/>
  <c r="I43" i="31"/>
  <c r="L41" i="31"/>
  <c r="K41" i="31"/>
  <c r="J41" i="31"/>
  <c r="I41" i="31"/>
  <c r="L39" i="31"/>
  <c r="K39" i="31"/>
  <c r="K38" i="31" s="1"/>
  <c r="K37" i="31" s="1"/>
  <c r="K36" i="31" s="1"/>
  <c r="J39" i="31"/>
  <c r="J38" i="31" s="1"/>
  <c r="J37" i="31" s="1"/>
  <c r="J36" i="31" s="1"/>
  <c r="I39" i="31"/>
  <c r="L38" i="31"/>
  <c r="I38" i="31"/>
  <c r="I37" i="31" s="1"/>
  <c r="L37" i="31"/>
  <c r="L367" i="30"/>
  <c r="L366" i="30" s="1"/>
  <c r="K367" i="30"/>
  <c r="J367" i="30"/>
  <c r="I367" i="30"/>
  <c r="I366" i="30" s="1"/>
  <c r="K366" i="30"/>
  <c r="J366" i="30"/>
  <c r="L364" i="30"/>
  <c r="K364" i="30"/>
  <c r="J364" i="30"/>
  <c r="J363" i="30" s="1"/>
  <c r="I364" i="30"/>
  <c r="L363" i="30"/>
  <c r="K363" i="30"/>
  <c r="I363" i="30"/>
  <c r="L361" i="30"/>
  <c r="L360" i="30" s="1"/>
  <c r="K361" i="30"/>
  <c r="J361" i="30"/>
  <c r="J360" i="30" s="1"/>
  <c r="I361" i="30"/>
  <c r="I360" i="30" s="1"/>
  <c r="K360" i="30"/>
  <c r="L357" i="30"/>
  <c r="L356" i="30" s="1"/>
  <c r="K357" i="30"/>
  <c r="K356" i="30" s="1"/>
  <c r="J357" i="30"/>
  <c r="I357" i="30"/>
  <c r="J356" i="30"/>
  <c r="I356" i="30"/>
  <c r="L353" i="30"/>
  <c r="K353" i="30"/>
  <c r="J353" i="30"/>
  <c r="I353" i="30"/>
  <c r="L352" i="30"/>
  <c r="K352" i="30"/>
  <c r="J352" i="30"/>
  <c r="I352" i="30"/>
  <c r="L349" i="30"/>
  <c r="K349" i="30"/>
  <c r="J349" i="30"/>
  <c r="J348" i="30" s="1"/>
  <c r="I349" i="30"/>
  <c r="I348" i="30" s="1"/>
  <c r="L348" i="30"/>
  <c r="K348" i="30"/>
  <c r="L345" i="30"/>
  <c r="K345" i="30"/>
  <c r="J345" i="30"/>
  <c r="I345" i="30"/>
  <c r="L342" i="30"/>
  <c r="K342" i="30"/>
  <c r="J342" i="30"/>
  <c r="I342" i="30"/>
  <c r="P340" i="30"/>
  <c r="O340" i="30"/>
  <c r="N340" i="30"/>
  <c r="M340" i="30"/>
  <c r="L340" i="30"/>
  <c r="L339" i="30" s="1"/>
  <c r="L338" i="30" s="1"/>
  <c r="K340" i="30"/>
  <c r="K339" i="30" s="1"/>
  <c r="J340" i="30"/>
  <c r="I340" i="30"/>
  <c r="J339" i="30"/>
  <c r="I339" i="30"/>
  <c r="L335" i="30"/>
  <c r="K335" i="30"/>
  <c r="K334" i="30" s="1"/>
  <c r="J335" i="30"/>
  <c r="J334" i="30" s="1"/>
  <c r="I335" i="30"/>
  <c r="L334" i="30"/>
  <c r="I334" i="30"/>
  <c r="L332" i="30"/>
  <c r="L331" i="30" s="1"/>
  <c r="K332" i="30"/>
  <c r="J332" i="30"/>
  <c r="I332" i="30"/>
  <c r="K331" i="30"/>
  <c r="J331" i="30"/>
  <c r="I331" i="30"/>
  <c r="L329" i="30"/>
  <c r="K329" i="30"/>
  <c r="J329" i="30"/>
  <c r="I329" i="30"/>
  <c r="I328" i="30" s="1"/>
  <c r="L328" i="30"/>
  <c r="K328" i="30"/>
  <c r="J328" i="30"/>
  <c r="L325" i="30"/>
  <c r="K325" i="30"/>
  <c r="K324" i="30" s="1"/>
  <c r="J325" i="30"/>
  <c r="J324" i="30" s="1"/>
  <c r="I325" i="30"/>
  <c r="L324" i="30"/>
  <c r="I324" i="30"/>
  <c r="L321" i="30"/>
  <c r="L320" i="30" s="1"/>
  <c r="K321" i="30"/>
  <c r="J321" i="30"/>
  <c r="I321" i="30"/>
  <c r="K320" i="30"/>
  <c r="J320" i="30"/>
  <c r="I320" i="30"/>
  <c r="L317" i="30"/>
  <c r="K317" i="30"/>
  <c r="J317" i="30"/>
  <c r="I317" i="30"/>
  <c r="I316" i="30" s="1"/>
  <c r="I306" i="30" s="1"/>
  <c r="L316" i="30"/>
  <c r="K316" i="30"/>
  <c r="J316" i="30"/>
  <c r="L313" i="30"/>
  <c r="K313" i="30"/>
  <c r="J313" i="30"/>
  <c r="J307" i="30" s="1"/>
  <c r="J306" i="30" s="1"/>
  <c r="I313" i="30"/>
  <c r="L310" i="30"/>
  <c r="K310" i="30"/>
  <c r="J310" i="30"/>
  <c r="I310" i="30"/>
  <c r="I307" i="30" s="1"/>
  <c r="L308" i="30"/>
  <c r="L307" i="30" s="1"/>
  <c r="L306" i="30" s="1"/>
  <c r="L305" i="30" s="1"/>
  <c r="K308" i="30"/>
  <c r="J308" i="30"/>
  <c r="I308" i="30"/>
  <c r="K307" i="30"/>
  <c r="L302" i="30"/>
  <c r="K302" i="30"/>
  <c r="J302" i="30"/>
  <c r="J301" i="30" s="1"/>
  <c r="I302" i="30"/>
  <c r="I301" i="30" s="1"/>
  <c r="L301" i="30"/>
  <c r="K301" i="30"/>
  <c r="L299" i="30"/>
  <c r="L298" i="30" s="1"/>
  <c r="K299" i="30"/>
  <c r="K298" i="30" s="1"/>
  <c r="J299" i="30"/>
  <c r="I299" i="30"/>
  <c r="J298" i="30"/>
  <c r="I298" i="30"/>
  <c r="L296" i="30"/>
  <c r="K296" i="30"/>
  <c r="K295" i="30" s="1"/>
  <c r="J296" i="30"/>
  <c r="J295" i="30" s="1"/>
  <c r="I296" i="30"/>
  <c r="L295" i="30"/>
  <c r="I295" i="30"/>
  <c r="L292" i="30"/>
  <c r="L291" i="30" s="1"/>
  <c r="K292" i="30"/>
  <c r="J292" i="30"/>
  <c r="J291" i="30" s="1"/>
  <c r="I292" i="30"/>
  <c r="K291" i="30"/>
  <c r="I291" i="30"/>
  <c r="L288" i="30"/>
  <c r="L287" i="30" s="1"/>
  <c r="K288" i="30"/>
  <c r="J288" i="30"/>
  <c r="I288" i="30"/>
  <c r="I287" i="30" s="1"/>
  <c r="K287" i="30"/>
  <c r="J287" i="30"/>
  <c r="L284" i="30"/>
  <c r="K284" i="30"/>
  <c r="K283" i="30" s="1"/>
  <c r="J284" i="30"/>
  <c r="J283" i="30" s="1"/>
  <c r="J273" i="30" s="1"/>
  <c r="I284" i="30"/>
  <c r="I283" i="30" s="1"/>
  <c r="L283" i="30"/>
  <c r="L280" i="30"/>
  <c r="K280" i="30"/>
  <c r="J280" i="30"/>
  <c r="I280" i="30"/>
  <c r="L277" i="30"/>
  <c r="K277" i="30"/>
  <c r="J277" i="30"/>
  <c r="I277" i="30"/>
  <c r="L275" i="30"/>
  <c r="K275" i="30"/>
  <c r="K274" i="30" s="1"/>
  <c r="K273" i="30" s="1"/>
  <c r="J275" i="30"/>
  <c r="I275" i="30"/>
  <c r="L274" i="30"/>
  <c r="J274" i="30"/>
  <c r="I274" i="30"/>
  <c r="I273" i="30" s="1"/>
  <c r="L270" i="30"/>
  <c r="L269" i="30" s="1"/>
  <c r="K270" i="30"/>
  <c r="J270" i="30"/>
  <c r="J269" i="30" s="1"/>
  <c r="I270" i="30"/>
  <c r="I269" i="30" s="1"/>
  <c r="K269" i="30"/>
  <c r="L267" i="30"/>
  <c r="K267" i="30"/>
  <c r="K266" i="30" s="1"/>
  <c r="J267" i="30"/>
  <c r="I267" i="30"/>
  <c r="L266" i="30"/>
  <c r="J266" i="30"/>
  <c r="I266" i="30"/>
  <c r="L264" i="30"/>
  <c r="K264" i="30"/>
  <c r="J264" i="30"/>
  <c r="J263" i="30" s="1"/>
  <c r="I264" i="30"/>
  <c r="I263" i="30" s="1"/>
  <c r="L263" i="30"/>
  <c r="K263" i="30"/>
  <c r="L260" i="30"/>
  <c r="K260" i="30"/>
  <c r="K259" i="30" s="1"/>
  <c r="J260" i="30"/>
  <c r="J259" i="30" s="1"/>
  <c r="I260" i="30"/>
  <c r="L259" i="30"/>
  <c r="I259" i="30"/>
  <c r="L256" i="30"/>
  <c r="L255" i="30" s="1"/>
  <c r="K256" i="30"/>
  <c r="J256" i="30"/>
  <c r="J255" i="30" s="1"/>
  <c r="I256" i="30"/>
  <c r="K255" i="30"/>
  <c r="I255" i="30"/>
  <c r="L252" i="30"/>
  <c r="L251" i="30" s="1"/>
  <c r="L241" i="30" s="1"/>
  <c r="K252" i="30"/>
  <c r="J252" i="30"/>
  <c r="I252" i="30"/>
  <c r="I251" i="30" s="1"/>
  <c r="K251" i="30"/>
  <c r="J251" i="30"/>
  <c r="L248" i="30"/>
  <c r="K248" i="30"/>
  <c r="J248" i="30"/>
  <c r="I248" i="30"/>
  <c r="L245" i="30"/>
  <c r="K245" i="30"/>
  <c r="J245" i="30"/>
  <c r="I245" i="30"/>
  <c r="L243" i="30"/>
  <c r="L242" i="30" s="1"/>
  <c r="K243" i="30"/>
  <c r="J243" i="30"/>
  <c r="J242" i="30" s="1"/>
  <c r="J241" i="30" s="1"/>
  <c r="I243" i="30"/>
  <c r="K242" i="30"/>
  <c r="K241" i="30" s="1"/>
  <c r="K240" i="30" s="1"/>
  <c r="I242" i="30"/>
  <c r="L236" i="30"/>
  <c r="L235" i="30" s="1"/>
  <c r="L234" i="30" s="1"/>
  <c r="K236" i="30"/>
  <c r="J236" i="30"/>
  <c r="I236" i="30"/>
  <c r="I235" i="30" s="1"/>
  <c r="I234" i="30" s="1"/>
  <c r="K235" i="30"/>
  <c r="K234" i="30" s="1"/>
  <c r="J235" i="30"/>
  <c r="J234" i="30" s="1"/>
  <c r="L232" i="30"/>
  <c r="L231" i="30" s="1"/>
  <c r="L230" i="30" s="1"/>
  <c r="K232" i="30"/>
  <c r="J232" i="30"/>
  <c r="J231" i="30" s="1"/>
  <c r="J230" i="30" s="1"/>
  <c r="I232" i="30"/>
  <c r="I231" i="30" s="1"/>
  <c r="I230" i="30" s="1"/>
  <c r="K231" i="30"/>
  <c r="K230" i="30"/>
  <c r="P223" i="30"/>
  <c r="O223" i="30"/>
  <c r="N223" i="30"/>
  <c r="M223" i="30"/>
  <c r="L223" i="30"/>
  <c r="L222" i="30" s="1"/>
  <c r="K223" i="30"/>
  <c r="J223" i="30"/>
  <c r="I223" i="30"/>
  <c r="I222" i="30" s="1"/>
  <c r="K222" i="30"/>
  <c r="J222" i="30"/>
  <c r="L220" i="30"/>
  <c r="K220" i="30"/>
  <c r="K219" i="30" s="1"/>
  <c r="K218" i="30" s="1"/>
  <c r="J220" i="30"/>
  <c r="J219" i="30" s="1"/>
  <c r="J218" i="30" s="1"/>
  <c r="I220" i="30"/>
  <c r="L219" i="30"/>
  <c r="L218" i="30" s="1"/>
  <c r="I219" i="30"/>
  <c r="L213" i="30"/>
  <c r="K213" i="30"/>
  <c r="J213" i="30"/>
  <c r="J212" i="30" s="1"/>
  <c r="J211" i="30" s="1"/>
  <c r="I213" i="30"/>
  <c r="I212" i="30" s="1"/>
  <c r="L212" i="30"/>
  <c r="K212" i="30"/>
  <c r="K211" i="30" s="1"/>
  <c r="L211" i="30"/>
  <c r="I211" i="30"/>
  <c r="L209" i="30"/>
  <c r="K209" i="30"/>
  <c r="J209" i="30"/>
  <c r="J208" i="30" s="1"/>
  <c r="J188" i="30" s="1"/>
  <c r="J187" i="30" s="1"/>
  <c r="I209" i="30"/>
  <c r="I208" i="30" s="1"/>
  <c r="L208" i="30"/>
  <c r="K208" i="30"/>
  <c r="L204" i="30"/>
  <c r="L203" i="30" s="1"/>
  <c r="K204" i="30"/>
  <c r="K203" i="30" s="1"/>
  <c r="J204" i="30"/>
  <c r="I204" i="30"/>
  <c r="I203" i="30" s="1"/>
  <c r="J203" i="30"/>
  <c r="L198" i="30"/>
  <c r="K198" i="30"/>
  <c r="K197" i="30" s="1"/>
  <c r="J198" i="30"/>
  <c r="I198" i="30"/>
  <c r="I197" i="30" s="1"/>
  <c r="L197" i="30"/>
  <c r="J197" i="30"/>
  <c r="L193" i="30"/>
  <c r="L192" i="30" s="1"/>
  <c r="K193" i="30"/>
  <c r="J193" i="30"/>
  <c r="I193" i="30"/>
  <c r="I192" i="30" s="1"/>
  <c r="K192" i="30"/>
  <c r="J192" i="30"/>
  <c r="L190" i="30"/>
  <c r="K190" i="30"/>
  <c r="K189" i="30" s="1"/>
  <c r="K188" i="30" s="1"/>
  <c r="K187" i="30" s="1"/>
  <c r="J190" i="30"/>
  <c r="J189" i="30" s="1"/>
  <c r="I190" i="30"/>
  <c r="L189" i="30"/>
  <c r="I189" i="30"/>
  <c r="L182" i="30"/>
  <c r="K182" i="30"/>
  <c r="J182" i="30"/>
  <c r="J181" i="30" s="1"/>
  <c r="I182" i="30"/>
  <c r="I181" i="30" s="1"/>
  <c r="L181" i="30"/>
  <c r="K181" i="30"/>
  <c r="L177" i="30"/>
  <c r="K177" i="30"/>
  <c r="K176" i="30" s="1"/>
  <c r="K175" i="30" s="1"/>
  <c r="J177" i="30"/>
  <c r="J176" i="30" s="1"/>
  <c r="I177" i="30"/>
  <c r="L176" i="30"/>
  <c r="L175" i="30" s="1"/>
  <c r="L170" i="30" s="1"/>
  <c r="I176" i="30"/>
  <c r="J175" i="30"/>
  <c r="L173" i="30"/>
  <c r="K173" i="30"/>
  <c r="J173" i="30"/>
  <c r="J172" i="30" s="1"/>
  <c r="J171" i="30" s="1"/>
  <c r="J170" i="30" s="1"/>
  <c r="I173" i="30"/>
  <c r="I172" i="30" s="1"/>
  <c r="I171" i="30" s="1"/>
  <c r="L172" i="30"/>
  <c r="K172" i="30"/>
  <c r="K171" i="30" s="1"/>
  <c r="L171" i="30"/>
  <c r="L168" i="30"/>
  <c r="L167" i="30" s="1"/>
  <c r="L161" i="30" s="1"/>
  <c r="L160" i="30" s="1"/>
  <c r="K168" i="30"/>
  <c r="K167" i="30" s="1"/>
  <c r="J168" i="30"/>
  <c r="I168" i="30"/>
  <c r="I167" i="30" s="1"/>
  <c r="J167" i="30"/>
  <c r="L163" i="30"/>
  <c r="K163" i="30"/>
  <c r="K162" i="30" s="1"/>
  <c r="J163" i="30"/>
  <c r="I163" i="30"/>
  <c r="I162" i="30" s="1"/>
  <c r="L162" i="30"/>
  <c r="J162" i="30"/>
  <c r="J161" i="30" s="1"/>
  <c r="J160" i="30" s="1"/>
  <c r="L157" i="30"/>
  <c r="L156" i="30" s="1"/>
  <c r="L155" i="30" s="1"/>
  <c r="K157" i="30"/>
  <c r="J157" i="30"/>
  <c r="I157" i="30"/>
  <c r="I156" i="30" s="1"/>
  <c r="I155" i="30" s="1"/>
  <c r="K156" i="30"/>
  <c r="K155" i="30" s="1"/>
  <c r="J156" i="30"/>
  <c r="J155" i="30" s="1"/>
  <c r="L153" i="30"/>
  <c r="L152" i="30" s="1"/>
  <c r="K153" i="30"/>
  <c r="J153" i="30"/>
  <c r="J152" i="30" s="1"/>
  <c r="I153" i="30"/>
  <c r="I152" i="30" s="1"/>
  <c r="K152" i="30"/>
  <c r="L149" i="30"/>
  <c r="K149" i="30"/>
  <c r="K148" i="30" s="1"/>
  <c r="K147" i="30" s="1"/>
  <c r="J149" i="30"/>
  <c r="I149" i="30"/>
  <c r="I148" i="30" s="1"/>
  <c r="I147" i="30" s="1"/>
  <c r="L148" i="30"/>
  <c r="J148" i="30"/>
  <c r="J147" i="30" s="1"/>
  <c r="L147" i="30"/>
  <c r="L144" i="30"/>
  <c r="L143" i="30" s="1"/>
  <c r="L142" i="30" s="1"/>
  <c r="L141" i="30" s="1"/>
  <c r="K144" i="30"/>
  <c r="K143" i="30" s="1"/>
  <c r="K142" i="30" s="1"/>
  <c r="K141" i="30" s="1"/>
  <c r="J144" i="30"/>
  <c r="I144" i="30"/>
  <c r="I143" i="30" s="1"/>
  <c r="I142" i="30" s="1"/>
  <c r="J143" i="30"/>
  <c r="J142" i="30" s="1"/>
  <c r="J141" i="30" s="1"/>
  <c r="L139" i="30"/>
  <c r="K139" i="30"/>
  <c r="K138" i="30" s="1"/>
  <c r="K137" i="30" s="1"/>
  <c r="J139" i="30"/>
  <c r="I139" i="30"/>
  <c r="L138" i="30"/>
  <c r="L137" i="30" s="1"/>
  <c r="J138" i="30"/>
  <c r="I138" i="30"/>
  <c r="I137" i="30" s="1"/>
  <c r="J137" i="30"/>
  <c r="L135" i="30"/>
  <c r="L134" i="30" s="1"/>
  <c r="L133" i="30" s="1"/>
  <c r="K135" i="30"/>
  <c r="J135" i="30"/>
  <c r="J134" i="30" s="1"/>
  <c r="J133" i="30" s="1"/>
  <c r="I135" i="30"/>
  <c r="I134" i="30" s="1"/>
  <c r="I133" i="30" s="1"/>
  <c r="K134" i="30"/>
  <c r="K133" i="30"/>
  <c r="L131" i="30"/>
  <c r="K131" i="30"/>
  <c r="K130" i="30" s="1"/>
  <c r="K129" i="30" s="1"/>
  <c r="J131" i="30"/>
  <c r="J130" i="30" s="1"/>
  <c r="J129" i="30" s="1"/>
  <c r="J115" i="30" s="1"/>
  <c r="I131" i="30"/>
  <c r="L130" i="30"/>
  <c r="L129" i="30" s="1"/>
  <c r="I130" i="30"/>
  <c r="I129" i="30" s="1"/>
  <c r="L127" i="30"/>
  <c r="K127" i="30"/>
  <c r="J127" i="30"/>
  <c r="J126" i="30" s="1"/>
  <c r="J125" i="30" s="1"/>
  <c r="I127" i="30"/>
  <c r="I126" i="30" s="1"/>
  <c r="I125" i="30" s="1"/>
  <c r="L126" i="30"/>
  <c r="L125" i="30" s="1"/>
  <c r="K126" i="30"/>
  <c r="K125" i="30" s="1"/>
  <c r="L123" i="30"/>
  <c r="K123" i="30"/>
  <c r="K122" i="30" s="1"/>
  <c r="K121" i="30" s="1"/>
  <c r="J123" i="30"/>
  <c r="I123" i="30"/>
  <c r="L122" i="30"/>
  <c r="L121" i="30" s="1"/>
  <c r="J122" i="30"/>
  <c r="I122" i="30"/>
  <c r="I121" i="30" s="1"/>
  <c r="J121" i="30"/>
  <c r="L118" i="30"/>
  <c r="K118" i="30"/>
  <c r="K117" i="30" s="1"/>
  <c r="K116" i="30" s="1"/>
  <c r="J118" i="30"/>
  <c r="I118" i="30"/>
  <c r="L117" i="30"/>
  <c r="L116" i="30" s="1"/>
  <c r="J117" i="30"/>
  <c r="I117" i="30"/>
  <c r="I116" i="30" s="1"/>
  <c r="J116" i="30"/>
  <c r="L112" i="30"/>
  <c r="K112" i="30"/>
  <c r="J112" i="30"/>
  <c r="J111" i="30" s="1"/>
  <c r="I112" i="30"/>
  <c r="I111" i="30" s="1"/>
  <c r="L111" i="30"/>
  <c r="K111" i="30"/>
  <c r="L108" i="30"/>
  <c r="K108" i="30"/>
  <c r="K107" i="30" s="1"/>
  <c r="J108" i="30"/>
  <c r="J107" i="30" s="1"/>
  <c r="J106" i="30" s="1"/>
  <c r="I108" i="30"/>
  <c r="I107" i="30" s="1"/>
  <c r="L107" i="30"/>
  <c r="L106" i="30" s="1"/>
  <c r="L103" i="30"/>
  <c r="L102" i="30" s="1"/>
  <c r="L101" i="30" s="1"/>
  <c r="K103" i="30"/>
  <c r="J103" i="30"/>
  <c r="I103" i="30"/>
  <c r="I102" i="30" s="1"/>
  <c r="I101" i="30" s="1"/>
  <c r="K102" i="30"/>
  <c r="K101" i="30" s="1"/>
  <c r="J102" i="30"/>
  <c r="J101" i="30" s="1"/>
  <c r="J95" i="30" s="1"/>
  <c r="J35" i="30" s="1"/>
  <c r="L98" i="30"/>
  <c r="L97" i="30" s="1"/>
  <c r="K98" i="30"/>
  <c r="J98" i="30"/>
  <c r="J97" i="30" s="1"/>
  <c r="J96" i="30" s="1"/>
  <c r="I98" i="30"/>
  <c r="K97" i="30"/>
  <c r="K96" i="30" s="1"/>
  <c r="I97" i="30"/>
  <c r="L96" i="30"/>
  <c r="L95" i="30" s="1"/>
  <c r="I96" i="30"/>
  <c r="L91" i="30"/>
  <c r="K91" i="30"/>
  <c r="J91" i="30"/>
  <c r="J90" i="30" s="1"/>
  <c r="J89" i="30" s="1"/>
  <c r="J88" i="30" s="1"/>
  <c r="I91" i="30"/>
  <c r="I90" i="30" s="1"/>
  <c r="I89" i="30" s="1"/>
  <c r="I88" i="30" s="1"/>
  <c r="L90" i="30"/>
  <c r="L89" i="30" s="1"/>
  <c r="L88" i="30" s="1"/>
  <c r="K90" i="30"/>
  <c r="K89" i="30" s="1"/>
  <c r="K88" i="30"/>
  <c r="L86" i="30"/>
  <c r="K86" i="30"/>
  <c r="K85" i="30" s="1"/>
  <c r="K84" i="30" s="1"/>
  <c r="J86" i="30"/>
  <c r="J85" i="30" s="1"/>
  <c r="J84" i="30" s="1"/>
  <c r="I86" i="30"/>
  <c r="I85" i="30" s="1"/>
  <c r="I84" i="30" s="1"/>
  <c r="L85" i="30"/>
  <c r="L84" i="30" s="1"/>
  <c r="L80" i="30"/>
  <c r="L79" i="30" s="1"/>
  <c r="K80" i="30"/>
  <c r="J80" i="30"/>
  <c r="I80" i="30"/>
  <c r="I79" i="30" s="1"/>
  <c r="K79" i="30"/>
  <c r="J79" i="30"/>
  <c r="L75" i="30"/>
  <c r="K75" i="30"/>
  <c r="K74" i="30" s="1"/>
  <c r="J75" i="30"/>
  <c r="J74" i="30" s="1"/>
  <c r="I75" i="30"/>
  <c r="I74" i="30" s="1"/>
  <c r="L74" i="30"/>
  <c r="L70" i="30"/>
  <c r="L69" i="30" s="1"/>
  <c r="K70" i="30"/>
  <c r="K69" i="30" s="1"/>
  <c r="K68" i="30" s="1"/>
  <c r="K67" i="30" s="1"/>
  <c r="J70" i="30"/>
  <c r="I70" i="30"/>
  <c r="I69" i="30" s="1"/>
  <c r="J69" i="30"/>
  <c r="J68" i="30"/>
  <c r="J67" i="30" s="1"/>
  <c r="L50" i="30"/>
  <c r="L49" i="30" s="1"/>
  <c r="L48" i="30" s="1"/>
  <c r="L47" i="30" s="1"/>
  <c r="K50" i="30"/>
  <c r="J50" i="30"/>
  <c r="J49" i="30" s="1"/>
  <c r="J48" i="30" s="1"/>
  <c r="J47" i="30" s="1"/>
  <c r="I50" i="30"/>
  <c r="I49" i="30" s="1"/>
  <c r="I48" i="30" s="1"/>
  <c r="I47" i="30" s="1"/>
  <c r="K49" i="30"/>
  <c r="K48" i="30"/>
  <c r="K47" i="30" s="1"/>
  <c r="L45" i="30"/>
  <c r="K45" i="30"/>
  <c r="K44" i="30" s="1"/>
  <c r="K43" i="30" s="1"/>
  <c r="J45" i="30"/>
  <c r="I45" i="30"/>
  <c r="I44" i="30" s="1"/>
  <c r="I43" i="30" s="1"/>
  <c r="L44" i="30"/>
  <c r="J44" i="30"/>
  <c r="J43" i="30" s="1"/>
  <c r="L43" i="30"/>
  <c r="L41" i="30"/>
  <c r="K41" i="30"/>
  <c r="J41" i="30"/>
  <c r="I41" i="30"/>
  <c r="L39" i="30"/>
  <c r="K39" i="30"/>
  <c r="J39" i="30"/>
  <c r="J38" i="30" s="1"/>
  <c r="J37" i="30" s="1"/>
  <c r="J36" i="30" s="1"/>
  <c r="I39" i="30"/>
  <c r="L38" i="30"/>
  <c r="K38" i="30"/>
  <c r="K37" i="30" s="1"/>
  <c r="L37" i="30"/>
  <c r="L36" i="30" s="1"/>
  <c r="L367" i="29"/>
  <c r="K367" i="29"/>
  <c r="J367" i="29"/>
  <c r="J366" i="29" s="1"/>
  <c r="I367" i="29"/>
  <c r="I366" i="29" s="1"/>
  <c r="L366" i="29"/>
  <c r="K366" i="29"/>
  <c r="L364" i="29"/>
  <c r="K364" i="29"/>
  <c r="K363" i="29" s="1"/>
  <c r="J364" i="29"/>
  <c r="J363" i="29" s="1"/>
  <c r="I364" i="29"/>
  <c r="L363" i="29"/>
  <c r="I363" i="29"/>
  <c r="L361" i="29"/>
  <c r="L360" i="29" s="1"/>
  <c r="K361" i="29"/>
  <c r="J361" i="29"/>
  <c r="J360" i="29" s="1"/>
  <c r="I361" i="29"/>
  <c r="K360" i="29"/>
  <c r="I360" i="29"/>
  <c r="L357" i="29"/>
  <c r="L356" i="29" s="1"/>
  <c r="K357" i="29"/>
  <c r="J357" i="29"/>
  <c r="I357" i="29"/>
  <c r="I356" i="29" s="1"/>
  <c r="K356" i="29"/>
  <c r="J356" i="29"/>
  <c r="L353" i="29"/>
  <c r="K353" i="29"/>
  <c r="J353" i="29"/>
  <c r="J352" i="29" s="1"/>
  <c r="I353" i="29"/>
  <c r="I352" i="29" s="1"/>
  <c r="L352" i="29"/>
  <c r="K352" i="29"/>
  <c r="L349" i="29"/>
  <c r="L348" i="29" s="1"/>
  <c r="K349" i="29"/>
  <c r="K348" i="29" s="1"/>
  <c r="J349" i="29"/>
  <c r="I349" i="29"/>
  <c r="I348" i="29" s="1"/>
  <c r="J348" i="29"/>
  <c r="L345" i="29"/>
  <c r="K345" i="29"/>
  <c r="J345" i="29"/>
  <c r="I345" i="29"/>
  <c r="L342" i="29"/>
  <c r="K342" i="29"/>
  <c r="J342" i="29"/>
  <c r="I342" i="29"/>
  <c r="P340" i="29"/>
  <c r="O340" i="29"/>
  <c r="N340" i="29"/>
  <c r="M340" i="29"/>
  <c r="L340" i="29"/>
  <c r="L339" i="29" s="1"/>
  <c r="K340" i="29"/>
  <c r="J340" i="29"/>
  <c r="J339" i="29" s="1"/>
  <c r="I340" i="29"/>
  <c r="K339" i="29"/>
  <c r="I339" i="29"/>
  <c r="L338" i="29"/>
  <c r="L335" i="29"/>
  <c r="L334" i="29" s="1"/>
  <c r="K335" i="29"/>
  <c r="K334" i="29" s="1"/>
  <c r="J335" i="29"/>
  <c r="I335" i="29"/>
  <c r="I334" i="29" s="1"/>
  <c r="J334" i="29"/>
  <c r="L332" i="29"/>
  <c r="K332" i="29"/>
  <c r="K331" i="29" s="1"/>
  <c r="J332" i="29"/>
  <c r="I332" i="29"/>
  <c r="I331" i="29" s="1"/>
  <c r="L331" i="29"/>
  <c r="J331" i="29"/>
  <c r="L329" i="29"/>
  <c r="L328" i="29" s="1"/>
  <c r="K329" i="29"/>
  <c r="J329" i="29"/>
  <c r="I329" i="29"/>
  <c r="I328" i="29" s="1"/>
  <c r="K328" i="29"/>
  <c r="J328" i="29"/>
  <c r="L325" i="29"/>
  <c r="K325" i="29"/>
  <c r="K324" i="29" s="1"/>
  <c r="J325" i="29"/>
  <c r="J324" i="29" s="1"/>
  <c r="I325" i="29"/>
  <c r="I324" i="29" s="1"/>
  <c r="L324" i="29"/>
  <c r="L321" i="29"/>
  <c r="L320" i="29" s="1"/>
  <c r="K321" i="29"/>
  <c r="K320" i="29" s="1"/>
  <c r="J321" i="29"/>
  <c r="I321" i="29"/>
  <c r="I320" i="29" s="1"/>
  <c r="J320" i="29"/>
  <c r="L317" i="29"/>
  <c r="L316" i="29" s="1"/>
  <c r="K317" i="29"/>
  <c r="J317" i="29"/>
  <c r="J316" i="29" s="1"/>
  <c r="I317" i="29"/>
  <c r="I316" i="29" s="1"/>
  <c r="K316" i="29"/>
  <c r="L313" i="29"/>
  <c r="K313" i="29"/>
  <c r="K307" i="29" s="1"/>
  <c r="K306" i="29" s="1"/>
  <c r="J313" i="29"/>
  <c r="I313" i="29"/>
  <c r="L310" i="29"/>
  <c r="L307" i="29" s="1"/>
  <c r="K310" i="29"/>
  <c r="J310" i="29"/>
  <c r="I310" i="29"/>
  <c r="L308" i="29"/>
  <c r="K308" i="29"/>
  <c r="J308" i="29"/>
  <c r="J307" i="29" s="1"/>
  <c r="I308" i="29"/>
  <c r="L302" i="29"/>
  <c r="K302" i="29"/>
  <c r="K301" i="29" s="1"/>
  <c r="K273" i="29" s="1"/>
  <c r="J302" i="29"/>
  <c r="J301" i="29" s="1"/>
  <c r="I302" i="29"/>
  <c r="I301" i="29" s="1"/>
  <c r="L301" i="29"/>
  <c r="L299" i="29"/>
  <c r="L298" i="29" s="1"/>
  <c r="K299" i="29"/>
  <c r="K298" i="29" s="1"/>
  <c r="J299" i="29"/>
  <c r="I299" i="29"/>
  <c r="I298" i="29" s="1"/>
  <c r="J298" i="29"/>
  <c r="L296" i="29"/>
  <c r="L295" i="29" s="1"/>
  <c r="K296" i="29"/>
  <c r="J296" i="29"/>
  <c r="J295" i="29" s="1"/>
  <c r="I296" i="29"/>
  <c r="I295" i="29" s="1"/>
  <c r="K295" i="29"/>
  <c r="L292" i="29"/>
  <c r="K292" i="29"/>
  <c r="K291" i="29" s="1"/>
  <c r="J292" i="29"/>
  <c r="I292" i="29"/>
  <c r="I291" i="29" s="1"/>
  <c r="L291" i="29"/>
  <c r="J291" i="29"/>
  <c r="L288" i="29"/>
  <c r="L287" i="29" s="1"/>
  <c r="K288" i="29"/>
  <c r="J288" i="29"/>
  <c r="I288" i="29"/>
  <c r="I287" i="29" s="1"/>
  <c r="K287" i="29"/>
  <c r="J287" i="29"/>
  <c r="L284" i="29"/>
  <c r="K284" i="29"/>
  <c r="J284" i="29"/>
  <c r="J283" i="29" s="1"/>
  <c r="I284" i="29"/>
  <c r="I283" i="29" s="1"/>
  <c r="L283" i="29"/>
  <c r="K283" i="29"/>
  <c r="L280" i="29"/>
  <c r="K280" i="29"/>
  <c r="J280" i="29"/>
  <c r="I280" i="29"/>
  <c r="L277" i="29"/>
  <c r="K277" i="29"/>
  <c r="J277" i="29"/>
  <c r="I277" i="29"/>
  <c r="L275" i="29"/>
  <c r="L274" i="29" s="1"/>
  <c r="L273" i="29" s="1"/>
  <c r="K275" i="29"/>
  <c r="J275" i="29"/>
  <c r="J274" i="29" s="1"/>
  <c r="J273" i="29" s="1"/>
  <c r="I275" i="29"/>
  <c r="I274" i="29" s="1"/>
  <c r="K274" i="29"/>
  <c r="L270" i="29"/>
  <c r="K270" i="29"/>
  <c r="K269" i="29" s="1"/>
  <c r="J270" i="29"/>
  <c r="J269" i="29" s="1"/>
  <c r="I270" i="29"/>
  <c r="I269" i="29" s="1"/>
  <c r="L269" i="29"/>
  <c r="L267" i="29"/>
  <c r="L266" i="29" s="1"/>
  <c r="K267" i="29"/>
  <c r="K266" i="29" s="1"/>
  <c r="J267" i="29"/>
  <c r="I267" i="29"/>
  <c r="I266" i="29" s="1"/>
  <c r="J266" i="29"/>
  <c r="L264" i="29"/>
  <c r="L263" i="29" s="1"/>
  <c r="K264" i="29"/>
  <c r="J264" i="29"/>
  <c r="J263" i="29" s="1"/>
  <c r="I264" i="29"/>
  <c r="I263" i="29" s="1"/>
  <c r="K263" i="29"/>
  <c r="L260" i="29"/>
  <c r="K260" i="29"/>
  <c r="K259" i="29" s="1"/>
  <c r="J260" i="29"/>
  <c r="I260" i="29"/>
  <c r="I259" i="29" s="1"/>
  <c r="L259" i="29"/>
  <c r="J259" i="29"/>
  <c r="L256" i="29"/>
  <c r="L255" i="29" s="1"/>
  <c r="K256" i="29"/>
  <c r="J256" i="29"/>
  <c r="I256" i="29"/>
  <c r="I255" i="29" s="1"/>
  <c r="K255" i="29"/>
  <c r="J255" i="29"/>
  <c r="L252" i="29"/>
  <c r="K252" i="29"/>
  <c r="J252" i="29"/>
  <c r="J251" i="29" s="1"/>
  <c r="I252" i="29"/>
  <c r="I251" i="29" s="1"/>
  <c r="L251" i="29"/>
  <c r="K251" i="29"/>
  <c r="L248" i="29"/>
  <c r="K248" i="29"/>
  <c r="J248" i="29"/>
  <c r="I248" i="29"/>
  <c r="L245" i="29"/>
  <c r="K245" i="29"/>
  <c r="J245" i="29"/>
  <c r="I245" i="29"/>
  <c r="L243" i="29"/>
  <c r="L242" i="29" s="1"/>
  <c r="K243" i="29"/>
  <c r="J243" i="29"/>
  <c r="J242" i="29" s="1"/>
  <c r="I243" i="29"/>
  <c r="K242" i="29"/>
  <c r="I242" i="29"/>
  <c r="L241" i="29"/>
  <c r="L236" i="29"/>
  <c r="L235" i="29" s="1"/>
  <c r="L234" i="29" s="1"/>
  <c r="K236" i="29"/>
  <c r="J236" i="29"/>
  <c r="I236" i="29"/>
  <c r="I235" i="29" s="1"/>
  <c r="I234" i="29" s="1"/>
  <c r="K235" i="29"/>
  <c r="K234" i="29" s="1"/>
  <c r="J235" i="29"/>
  <c r="J234" i="29" s="1"/>
  <c r="L232" i="29"/>
  <c r="L231" i="29" s="1"/>
  <c r="L230" i="29" s="1"/>
  <c r="K232" i="29"/>
  <c r="J232" i="29"/>
  <c r="J231" i="29" s="1"/>
  <c r="J230" i="29" s="1"/>
  <c r="I232" i="29"/>
  <c r="I231" i="29" s="1"/>
  <c r="I230" i="29" s="1"/>
  <c r="K231" i="29"/>
  <c r="K230" i="29"/>
  <c r="P223" i="29"/>
  <c r="O223" i="29"/>
  <c r="N223" i="29"/>
  <c r="M223" i="29"/>
  <c r="L223" i="29"/>
  <c r="L222" i="29" s="1"/>
  <c r="K223" i="29"/>
  <c r="J223" i="29"/>
  <c r="I223" i="29"/>
  <c r="I222" i="29" s="1"/>
  <c r="K222" i="29"/>
  <c r="J222" i="29"/>
  <c r="L220" i="29"/>
  <c r="L219" i="29" s="1"/>
  <c r="L218" i="29" s="1"/>
  <c r="K220" i="29"/>
  <c r="J220" i="29"/>
  <c r="J219" i="29" s="1"/>
  <c r="J218" i="29" s="1"/>
  <c r="I220" i="29"/>
  <c r="I219" i="29" s="1"/>
  <c r="I218" i="29" s="1"/>
  <c r="K219" i="29"/>
  <c r="K218" i="29" s="1"/>
  <c r="L213" i="29"/>
  <c r="L212" i="29" s="1"/>
  <c r="L211" i="29" s="1"/>
  <c r="K213" i="29"/>
  <c r="K212" i="29" s="1"/>
  <c r="K211" i="29" s="1"/>
  <c r="J213" i="29"/>
  <c r="I213" i="29"/>
  <c r="I212" i="29" s="1"/>
  <c r="I211" i="29" s="1"/>
  <c r="J212" i="29"/>
  <c r="J211" i="29" s="1"/>
  <c r="L209" i="29"/>
  <c r="K209" i="29"/>
  <c r="K208" i="29" s="1"/>
  <c r="J209" i="29"/>
  <c r="J208" i="29" s="1"/>
  <c r="I209" i="29"/>
  <c r="L208" i="29"/>
  <c r="I208" i="29"/>
  <c r="L204" i="29"/>
  <c r="L203" i="29" s="1"/>
  <c r="K204" i="29"/>
  <c r="J204" i="29"/>
  <c r="J203" i="29" s="1"/>
  <c r="I204" i="29"/>
  <c r="I203" i="29" s="1"/>
  <c r="K203" i="29"/>
  <c r="L198" i="29"/>
  <c r="K198" i="29"/>
  <c r="K197" i="29" s="1"/>
  <c r="J198" i="29"/>
  <c r="J197" i="29" s="1"/>
  <c r="I198" i="29"/>
  <c r="I197" i="29" s="1"/>
  <c r="L197" i="29"/>
  <c r="L193" i="29"/>
  <c r="L192" i="29" s="1"/>
  <c r="L188" i="29" s="1"/>
  <c r="L187" i="29" s="1"/>
  <c r="K193" i="29"/>
  <c r="K192" i="29" s="1"/>
  <c r="J193" i="29"/>
  <c r="I193" i="29"/>
  <c r="I192" i="29" s="1"/>
  <c r="J192" i="29"/>
  <c r="J188" i="29" s="1"/>
  <c r="L190" i="29"/>
  <c r="K190" i="29"/>
  <c r="K189" i="29" s="1"/>
  <c r="J190" i="29"/>
  <c r="I190" i="29"/>
  <c r="I189" i="29" s="1"/>
  <c r="L189" i="29"/>
  <c r="J189" i="29"/>
  <c r="L182" i="29"/>
  <c r="L181" i="29" s="1"/>
  <c r="K182" i="29"/>
  <c r="K181" i="29" s="1"/>
  <c r="J182" i="29"/>
  <c r="I182" i="29"/>
  <c r="I181" i="29" s="1"/>
  <c r="J181" i="29"/>
  <c r="J175" i="29" s="1"/>
  <c r="L177" i="29"/>
  <c r="K177" i="29"/>
  <c r="K176" i="29" s="1"/>
  <c r="J177" i="29"/>
  <c r="I177" i="29"/>
  <c r="I176" i="29" s="1"/>
  <c r="L176" i="29"/>
  <c r="J176" i="29"/>
  <c r="L175" i="29"/>
  <c r="L173" i="29"/>
  <c r="L172" i="29" s="1"/>
  <c r="L171" i="29" s="1"/>
  <c r="K173" i="29"/>
  <c r="K172" i="29" s="1"/>
  <c r="K171" i="29" s="1"/>
  <c r="J173" i="29"/>
  <c r="I173" i="29"/>
  <c r="I172" i="29" s="1"/>
  <c r="I171" i="29" s="1"/>
  <c r="J172" i="29"/>
  <c r="J171" i="29" s="1"/>
  <c r="J170" i="29" s="1"/>
  <c r="L168" i="29"/>
  <c r="L167" i="29" s="1"/>
  <c r="K168" i="29"/>
  <c r="J168" i="29"/>
  <c r="I168" i="29"/>
  <c r="I167" i="29" s="1"/>
  <c r="K167" i="29"/>
  <c r="J167" i="29"/>
  <c r="L163" i="29"/>
  <c r="K163" i="29"/>
  <c r="K162" i="29" s="1"/>
  <c r="K161" i="29" s="1"/>
  <c r="K160" i="29" s="1"/>
  <c r="J163" i="29"/>
  <c r="J162" i="29" s="1"/>
  <c r="I163" i="29"/>
  <c r="I162" i="29" s="1"/>
  <c r="L162" i="29"/>
  <c r="L161" i="29" s="1"/>
  <c r="L160" i="29"/>
  <c r="L157" i="29"/>
  <c r="L156" i="29" s="1"/>
  <c r="L155" i="29" s="1"/>
  <c r="K157" i="29"/>
  <c r="K156" i="29" s="1"/>
  <c r="K155" i="29" s="1"/>
  <c r="J157" i="29"/>
  <c r="I157" i="29"/>
  <c r="I156" i="29" s="1"/>
  <c r="I155" i="29" s="1"/>
  <c r="J156" i="29"/>
  <c r="J155" i="29"/>
  <c r="L153" i="29"/>
  <c r="K153" i="29"/>
  <c r="J153" i="29"/>
  <c r="J152" i="29" s="1"/>
  <c r="I153" i="29"/>
  <c r="I152" i="29" s="1"/>
  <c r="L152" i="29"/>
  <c r="K152" i="29"/>
  <c r="L149" i="29"/>
  <c r="K149" i="29"/>
  <c r="K148" i="29" s="1"/>
  <c r="K147" i="29" s="1"/>
  <c r="K141" i="29" s="1"/>
  <c r="J149" i="29"/>
  <c r="J148" i="29" s="1"/>
  <c r="J147" i="29" s="1"/>
  <c r="I149" i="29"/>
  <c r="I148" i="29" s="1"/>
  <c r="I147" i="29" s="1"/>
  <c r="L148" i="29"/>
  <c r="L147" i="29" s="1"/>
  <c r="L144" i="29"/>
  <c r="L143" i="29" s="1"/>
  <c r="L142" i="29" s="1"/>
  <c r="L141" i="29" s="1"/>
  <c r="K144" i="29"/>
  <c r="J144" i="29"/>
  <c r="I144" i="29"/>
  <c r="I143" i="29" s="1"/>
  <c r="I142" i="29" s="1"/>
  <c r="K143" i="29"/>
  <c r="J143" i="29"/>
  <c r="J142" i="29" s="1"/>
  <c r="K142" i="29"/>
  <c r="L139" i="29"/>
  <c r="K139" i="29"/>
  <c r="K138" i="29" s="1"/>
  <c r="K137" i="29" s="1"/>
  <c r="J139" i="29"/>
  <c r="J138" i="29" s="1"/>
  <c r="J137" i="29" s="1"/>
  <c r="I139" i="29"/>
  <c r="I138" i="29" s="1"/>
  <c r="I137" i="29" s="1"/>
  <c r="L138" i="29"/>
  <c r="L137" i="29" s="1"/>
  <c r="L135" i="29"/>
  <c r="L134" i="29" s="1"/>
  <c r="L133" i="29" s="1"/>
  <c r="K135" i="29"/>
  <c r="J135" i="29"/>
  <c r="I135" i="29"/>
  <c r="I134" i="29" s="1"/>
  <c r="I133" i="29" s="1"/>
  <c r="K134" i="29"/>
  <c r="J134" i="29"/>
  <c r="J133" i="29" s="1"/>
  <c r="K133" i="29"/>
  <c r="L131" i="29"/>
  <c r="L130" i="29" s="1"/>
  <c r="L129" i="29" s="1"/>
  <c r="K131" i="29"/>
  <c r="K130" i="29" s="1"/>
  <c r="K129" i="29" s="1"/>
  <c r="J131" i="29"/>
  <c r="I131" i="29"/>
  <c r="I130" i="29" s="1"/>
  <c r="I129" i="29" s="1"/>
  <c r="J130" i="29"/>
  <c r="J129" i="29" s="1"/>
  <c r="L127" i="29"/>
  <c r="L126" i="29" s="1"/>
  <c r="L125" i="29" s="1"/>
  <c r="K127" i="29"/>
  <c r="J127" i="29"/>
  <c r="J126" i="29" s="1"/>
  <c r="J125" i="29" s="1"/>
  <c r="I127" i="29"/>
  <c r="I126" i="29" s="1"/>
  <c r="I125" i="29" s="1"/>
  <c r="K126" i="29"/>
  <c r="K125" i="29"/>
  <c r="L123" i="29"/>
  <c r="K123" i="29"/>
  <c r="K122" i="29" s="1"/>
  <c r="K121" i="29" s="1"/>
  <c r="J123" i="29"/>
  <c r="J122" i="29" s="1"/>
  <c r="I123" i="29"/>
  <c r="L122" i="29"/>
  <c r="L121" i="29" s="1"/>
  <c r="I122" i="29"/>
  <c r="I121" i="29" s="1"/>
  <c r="J121" i="29"/>
  <c r="L118" i="29"/>
  <c r="K118" i="29"/>
  <c r="J118" i="29"/>
  <c r="J117" i="29" s="1"/>
  <c r="J116" i="29" s="1"/>
  <c r="I118" i="29"/>
  <c r="I117" i="29" s="1"/>
  <c r="I116" i="29" s="1"/>
  <c r="L117" i="29"/>
  <c r="K117" i="29"/>
  <c r="K116" i="29" s="1"/>
  <c r="K115" i="29" s="1"/>
  <c r="L116" i="29"/>
  <c r="L112" i="29"/>
  <c r="K112" i="29"/>
  <c r="K111" i="29" s="1"/>
  <c r="J112" i="29"/>
  <c r="J111" i="29" s="1"/>
  <c r="I112" i="29"/>
  <c r="I111" i="29" s="1"/>
  <c r="L111" i="29"/>
  <c r="L108" i="29"/>
  <c r="L107" i="29" s="1"/>
  <c r="K108" i="29"/>
  <c r="K107" i="29" s="1"/>
  <c r="J108" i="29"/>
  <c r="I108" i="29"/>
  <c r="I107" i="29" s="1"/>
  <c r="I106" i="29" s="1"/>
  <c r="J107" i="29"/>
  <c r="J106" i="29"/>
  <c r="L103" i="29"/>
  <c r="K103" i="29"/>
  <c r="J103" i="29"/>
  <c r="J102" i="29" s="1"/>
  <c r="J101" i="29" s="1"/>
  <c r="I103" i="29"/>
  <c r="I102" i="29" s="1"/>
  <c r="I101" i="29" s="1"/>
  <c r="L102" i="29"/>
  <c r="L101" i="29" s="1"/>
  <c r="K102" i="29"/>
  <c r="K101" i="29" s="1"/>
  <c r="L98" i="29"/>
  <c r="K98" i="29"/>
  <c r="K97" i="29" s="1"/>
  <c r="K96" i="29" s="1"/>
  <c r="J98" i="29"/>
  <c r="I98" i="29"/>
  <c r="I97" i="29" s="1"/>
  <c r="I96" i="29" s="1"/>
  <c r="L97" i="29"/>
  <c r="J97" i="29"/>
  <c r="L96" i="29"/>
  <c r="J96" i="29"/>
  <c r="L91" i="29"/>
  <c r="L90" i="29" s="1"/>
  <c r="L89" i="29" s="1"/>
  <c r="L88" i="29" s="1"/>
  <c r="K91" i="29"/>
  <c r="J91" i="29"/>
  <c r="I91" i="29"/>
  <c r="I90" i="29" s="1"/>
  <c r="I89" i="29" s="1"/>
  <c r="I88" i="29" s="1"/>
  <c r="K90" i="29"/>
  <c r="J90" i="29"/>
  <c r="J89" i="29" s="1"/>
  <c r="K89" i="29"/>
  <c r="K88" i="29" s="1"/>
  <c r="J88" i="29"/>
  <c r="L86" i="29"/>
  <c r="K86" i="29"/>
  <c r="J86" i="29"/>
  <c r="J85" i="29" s="1"/>
  <c r="J84" i="29" s="1"/>
  <c r="I86" i="29"/>
  <c r="I85" i="29" s="1"/>
  <c r="I84" i="29" s="1"/>
  <c r="L85" i="29"/>
  <c r="K85" i="29"/>
  <c r="K84" i="29" s="1"/>
  <c r="L84" i="29"/>
  <c r="L80" i="29"/>
  <c r="K80" i="29"/>
  <c r="K79" i="29" s="1"/>
  <c r="J80" i="29"/>
  <c r="I80" i="29"/>
  <c r="I79" i="29" s="1"/>
  <c r="L79" i="29"/>
  <c r="J79" i="29"/>
  <c r="L75" i="29"/>
  <c r="L74" i="29" s="1"/>
  <c r="L68" i="29" s="1"/>
  <c r="L67" i="29" s="1"/>
  <c r="K75" i="29"/>
  <c r="J75" i="29"/>
  <c r="I75" i="29"/>
  <c r="I74" i="29" s="1"/>
  <c r="K74" i="29"/>
  <c r="J74" i="29"/>
  <c r="L70" i="29"/>
  <c r="K70" i="29"/>
  <c r="J70" i="29"/>
  <c r="J69" i="29" s="1"/>
  <c r="J68" i="29" s="1"/>
  <c r="J67" i="29" s="1"/>
  <c r="I70" i="29"/>
  <c r="I69" i="29" s="1"/>
  <c r="L69" i="29"/>
  <c r="K69" i="29"/>
  <c r="K68" i="29" s="1"/>
  <c r="K67" i="29"/>
  <c r="L50" i="29"/>
  <c r="K50" i="29"/>
  <c r="K49" i="29" s="1"/>
  <c r="K48" i="29" s="1"/>
  <c r="K47" i="29" s="1"/>
  <c r="J50" i="29"/>
  <c r="J49" i="29" s="1"/>
  <c r="J48" i="29" s="1"/>
  <c r="J47" i="29" s="1"/>
  <c r="I50" i="29"/>
  <c r="I49" i="29" s="1"/>
  <c r="I48" i="29" s="1"/>
  <c r="I47" i="29" s="1"/>
  <c r="L49" i="29"/>
  <c r="L48" i="29" s="1"/>
  <c r="L47" i="29"/>
  <c r="L45" i="29"/>
  <c r="L44" i="29" s="1"/>
  <c r="L43" i="29" s="1"/>
  <c r="K45" i="29"/>
  <c r="K44" i="29" s="1"/>
  <c r="K43" i="29" s="1"/>
  <c r="J45" i="29"/>
  <c r="I45" i="29"/>
  <c r="I44" i="29" s="1"/>
  <c r="I43" i="29" s="1"/>
  <c r="J44" i="29"/>
  <c r="J43" i="29"/>
  <c r="L41" i="29"/>
  <c r="K41" i="29"/>
  <c r="J41" i="29"/>
  <c r="I41" i="29"/>
  <c r="L39" i="29"/>
  <c r="K39" i="29"/>
  <c r="K38" i="29" s="1"/>
  <c r="K37" i="29" s="1"/>
  <c r="K36" i="29" s="1"/>
  <c r="J39" i="29"/>
  <c r="I39" i="29"/>
  <c r="L38" i="29"/>
  <c r="J38" i="29"/>
  <c r="J37" i="29" s="1"/>
  <c r="L37" i="29"/>
  <c r="L36" i="29" s="1"/>
  <c r="L367" i="28"/>
  <c r="L366" i="28" s="1"/>
  <c r="K367" i="28"/>
  <c r="K366" i="28" s="1"/>
  <c r="J367" i="28"/>
  <c r="I367" i="28"/>
  <c r="I366" i="28" s="1"/>
  <c r="J366" i="28"/>
  <c r="L364" i="28"/>
  <c r="K364" i="28"/>
  <c r="K363" i="28" s="1"/>
  <c r="J364" i="28"/>
  <c r="I364" i="28"/>
  <c r="L363" i="28"/>
  <c r="J363" i="28"/>
  <c r="I363" i="28"/>
  <c r="L361" i="28"/>
  <c r="K361" i="28"/>
  <c r="J361" i="28"/>
  <c r="J360" i="28" s="1"/>
  <c r="I361" i="28"/>
  <c r="I360" i="28" s="1"/>
  <c r="L360" i="28"/>
  <c r="K360" i="28"/>
  <c r="L357" i="28"/>
  <c r="L356" i="28" s="1"/>
  <c r="K357" i="28"/>
  <c r="K356" i="28" s="1"/>
  <c r="J357" i="28"/>
  <c r="I357" i="28"/>
  <c r="I356" i="28" s="1"/>
  <c r="J356" i="28"/>
  <c r="L353" i="28"/>
  <c r="K353" i="28"/>
  <c r="K352" i="28" s="1"/>
  <c r="J353" i="28"/>
  <c r="I353" i="28"/>
  <c r="L352" i="28"/>
  <c r="J352" i="28"/>
  <c r="I352" i="28"/>
  <c r="L349" i="28"/>
  <c r="K349" i="28"/>
  <c r="J349" i="28"/>
  <c r="J348" i="28" s="1"/>
  <c r="I349" i="28"/>
  <c r="I348" i="28" s="1"/>
  <c r="L348" i="28"/>
  <c r="K348" i="28"/>
  <c r="L345" i="28"/>
  <c r="K345" i="28"/>
  <c r="J345" i="28"/>
  <c r="I345" i="28"/>
  <c r="L342" i="28"/>
  <c r="K342" i="28"/>
  <c r="J342" i="28"/>
  <c r="I342" i="28"/>
  <c r="P340" i="28"/>
  <c r="O340" i="28"/>
  <c r="N340" i="28"/>
  <c r="M340" i="28"/>
  <c r="L340" i="28"/>
  <c r="K340" i="28"/>
  <c r="K339" i="28" s="1"/>
  <c r="J340" i="28"/>
  <c r="J339" i="28" s="1"/>
  <c r="J338" i="28" s="1"/>
  <c r="I340" i="28"/>
  <c r="L339" i="28"/>
  <c r="L338" i="28" s="1"/>
  <c r="I339" i="28"/>
  <c r="L335" i="28"/>
  <c r="K335" i="28"/>
  <c r="J335" i="28"/>
  <c r="J334" i="28" s="1"/>
  <c r="I335" i="28"/>
  <c r="I334" i="28" s="1"/>
  <c r="L334" i="28"/>
  <c r="K334" i="28"/>
  <c r="L332" i="28"/>
  <c r="L331" i="28" s="1"/>
  <c r="K332" i="28"/>
  <c r="K331" i="28" s="1"/>
  <c r="J332" i="28"/>
  <c r="I332" i="28"/>
  <c r="I331" i="28" s="1"/>
  <c r="J331" i="28"/>
  <c r="L329" i="28"/>
  <c r="K329" i="28"/>
  <c r="K328" i="28" s="1"/>
  <c r="J329" i="28"/>
  <c r="I329" i="28"/>
  <c r="L328" i="28"/>
  <c r="J328" i="28"/>
  <c r="I328" i="28"/>
  <c r="L325" i="28"/>
  <c r="K325" i="28"/>
  <c r="J325" i="28"/>
  <c r="J324" i="28" s="1"/>
  <c r="I325" i="28"/>
  <c r="I324" i="28" s="1"/>
  <c r="L324" i="28"/>
  <c r="K324" i="28"/>
  <c r="L321" i="28"/>
  <c r="K321" i="28"/>
  <c r="K320" i="28" s="1"/>
  <c r="J321" i="28"/>
  <c r="J320" i="28" s="1"/>
  <c r="I321" i="28"/>
  <c r="I320" i="28" s="1"/>
  <c r="L320" i="28"/>
  <c r="L317" i="28"/>
  <c r="L316" i="28" s="1"/>
  <c r="K317" i="28"/>
  <c r="K316" i="28" s="1"/>
  <c r="J317" i="28"/>
  <c r="I317" i="28"/>
  <c r="I316" i="28" s="1"/>
  <c r="J316" i="28"/>
  <c r="L313" i="28"/>
  <c r="K313" i="28"/>
  <c r="J313" i="28"/>
  <c r="I313" i="28"/>
  <c r="L310" i="28"/>
  <c r="K310" i="28"/>
  <c r="K307" i="28" s="1"/>
  <c r="J310" i="28"/>
  <c r="I310" i="28"/>
  <c r="L308" i="28"/>
  <c r="L307" i="28" s="1"/>
  <c r="K308" i="28"/>
  <c r="J308" i="28"/>
  <c r="I308" i="28"/>
  <c r="I307" i="28" s="1"/>
  <c r="J307" i="28"/>
  <c r="J306" i="28" s="1"/>
  <c r="L302" i="28"/>
  <c r="K302" i="28"/>
  <c r="K301" i="28" s="1"/>
  <c r="J302" i="28"/>
  <c r="J301" i="28" s="1"/>
  <c r="I302" i="28"/>
  <c r="I301" i="28" s="1"/>
  <c r="L301" i="28"/>
  <c r="L299" i="28"/>
  <c r="L298" i="28" s="1"/>
  <c r="K299" i="28"/>
  <c r="K298" i="28" s="1"/>
  <c r="J299" i="28"/>
  <c r="I299" i="28"/>
  <c r="I298" i="28" s="1"/>
  <c r="J298" i="28"/>
  <c r="L296" i="28"/>
  <c r="L295" i="28" s="1"/>
  <c r="K296" i="28"/>
  <c r="J296" i="28"/>
  <c r="J295" i="28" s="1"/>
  <c r="I296" i="28"/>
  <c r="K295" i="28"/>
  <c r="I295" i="28"/>
  <c r="L292" i="28"/>
  <c r="L291" i="28" s="1"/>
  <c r="K292" i="28"/>
  <c r="J292" i="28"/>
  <c r="I292" i="28"/>
  <c r="I291" i="28" s="1"/>
  <c r="K291" i="28"/>
  <c r="J291" i="28"/>
  <c r="L288" i="28"/>
  <c r="K288" i="28"/>
  <c r="J288" i="28"/>
  <c r="J287" i="28" s="1"/>
  <c r="I288" i="28"/>
  <c r="I287" i="28" s="1"/>
  <c r="L287" i="28"/>
  <c r="K287" i="28"/>
  <c r="L284" i="28"/>
  <c r="K284" i="28"/>
  <c r="K283" i="28" s="1"/>
  <c r="J284" i="28"/>
  <c r="J283" i="28" s="1"/>
  <c r="I284" i="28"/>
  <c r="I283" i="28" s="1"/>
  <c r="L283" i="28"/>
  <c r="L280" i="28"/>
  <c r="K280" i="28"/>
  <c r="J280" i="28"/>
  <c r="I280" i="28"/>
  <c r="L277" i="28"/>
  <c r="K277" i="28"/>
  <c r="J277" i="28"/>
  <c r="I277" i="28"/>
  <c r="L275" i="28"/>
  <c r="K275" i="28"/>
  <c r="K274" i="28" s="1"/>
  <c r="J275" i="28"/>
  <c r="I275" i="28"/>
  <c r="L274" i="28"/>
  <c r="J274" i="28"/>
  <c r="I274" i="28"/>
  <c r="L270" i="28"/>
  <c r="L269" i="28" s="1"/>
  <c r="K270" i="28"/>
  <c r="J270" i="28"/>
  <c r="J269" i="28" s="1"/>
  <c r="I270" i="28"/>
  <c r="I269" i="28" s="1"/>
  <c r="K269" i="28"/>
  <c r="L267" i="28"/>
  <c r="K267" i="28"/>
  <c r="K266" i="28" s="1"/>
  <c r="J267" i="28"/>
  <c r="I267" i="28"/>
  <c r="I266" i="28" s="1"/>
  <c r="L266" i="28"/>
  <c r="J266" i="28"/>
  <c r="L264" i="28"/>
  <c r="L263" i="28" s="1"/>
  <c r="K264" i="28"/>
  <c r="J264" i="28"/>
  <c r="I264" i="28"/>
  <c r="I263" i="28" s="1"/>
  <c r="K263" i="28"/>
  <c r="J263" i="28"/>
  <c r="L260" i="28"/>
  <c r="K260" i="28"/>
  <c r="K259" i="28" s="1"/>
  <c r="J260" i="28"/>
  <c r="I260" i="28"/>
  <c r="L259" i="28"/>
  <c r="J259" i="28"/>
  <c r="I259" i="28"/>
  <c r="L256" i="28"/>
  <c r="L255" i="28" s="1"/>
  <c r="K256" i="28"/>
  <c r="J256" i="28"/>
  <c r="J255" i="28" s="1"/>
  <c r="I256" i="28"/>
  <c r="K255" i="28"/>
  <c r="I255" i="28"/>
  <c r="L252" i="28"/>
  <c r="L251" i="28" s="1"/>
  <c r="L241" i="28" s="1"/>
  <c r="K252" i="28"/>
  <c r="J252" i="28"/>
  <c r="I252" i="28"/>
  <c r="I251" i="28" s="1"/>
  <c r="K251" i="28"/>
  <c r="J251" i="28"/>
  <c r="L248" i="28"/>
  <c r="K248" i="28"/>
  <c r="J248" i="28"/>
  <c r="I248" i="28"/>
  <c r="L245" i="28"/>
  <c r="K245" i="28"/>
  <c r="J245" i="28"/>
  <c r="I245" i="28"/>
  <c r="L243" i="28"/>
  <c r="K243" i="28"/>
  <c r="J243" i="28"/>
  <c r="J242" i="28" s="1"/>
  <c r="J241" i="28" s="1"/>
  <c r="I243" i="28"/>
  <c r="L242" i="28"/>
  <c r="K242" i="28"/>
  <c r="K241" i="28" s="1"/>
  <c r="I242" i="28"/>
  <c r="L236" i="28"/>
  <c r="L235" i="28" s="1"/>
  <c r="L234" i="28" s="1"/>
  <c r="K236" i="28"/>
  <c r="K235" i="28" s="1"/>
  <c r="K234" i="28" s="1"/>
  <c r="J236" i="28"/>
  <c r="I236" i="28"/>
  <c r="I235" i="28" s="1"/>
  <c r="I234" i="28" s="1"/>
  <c r="J235" i="28"/>
  <c r="J234" i="28" s="1"/>
  <c r="L232" i="28"/>
  <c r="K232" i="28"/>
  <c r="J232" i="28"/>
  <c r="J231" i="28" s="1"/>
  <c r="J230" i="28" s="1"/>
  <c r="I232" i="28"/>
  <c r="I231" i="28" s="1"/>
  <c r="I230" i="28" s="1"/>
  <c r="L231" i="28"/>
  <c r="K231" i="28"/>
  <c r="L230" i="28"/>
  <c r="K230" i="28"/>
  <c r="P223" i="28"/>
  <c r="O223" i="28"/>
  <c r="N223" i="28"/>
  <c r="M223" i="28"/>
  <c r="L223" i="28"/>
  <c r="L222" i="28" s="1"/>
  <c r="K223" i="28"/>
  <c r="K222" i="28" s="1"/>
  <c r="J223" i="28"/>
  <c r="I223" i="28"/>
  <c r="I222" i="28" s="1"/>
  <c r="J222" i="28"/>
  <c r="L220" i="28"/>
  <c r="L219" i="28" s="1"/>
  <c r="K220" i="28"/>
  <c r="J220" i="28"/>
  <c r="J219" i="28" s="1"/>
  <c r="J218" i="28" s="1"/>
  <c r="I220" i="28"/>
  <c r="K219" i="28"/>
  <c r="I219" i="28"/>
  <c r="L218" i="28"/>
  <c r="L213" i="28"/>
  <c r="L212" i="28" s="1"/>
  <c r="L211" i="28" s="1"/>
  <c r="K213" i="28"/>
  <c r="J213" i="28"/>
  <c r="I213" i="28"/>
  <c r="I212" i="28" s="1"/>
  <c r="I211" i="28" s="1"/>
  <c r="K212" i="28"/>
  <c r="J212" i="28"/>
  <c r="K211" i="28"/>
  <c r="J211" i="28"/>
  <c r="L209" i="28"/>
  <c r="K209" i="28"/>
  <c r="J209" i="28"/>
  <c r="J208" i="28" s="1"/>
  <c r="I209" i="28"/>
  <c r="I208" i="28" s="1"/>
  <c r="L208" i="28"/>
  <c r="K208" i="28"/>
  <c r="L204" i="28"/>
  <c r="K204" i="28"/>
  <c r="K203" i="28" s="1"/>
  <c r="J204" i="28"/>
  <c r="I204" i="28"/>
  <c r="I203" i="28" s="1"/>
  <c r="L203" i="28"/>
  <c r="J203" i="28"/>
  <c r="L198" i="28"/>
  <c r="L197" i="28" s="1"/>
  <c r="K198" i="28"/>
  <c r="K197" i="28" s="1"/>
  <c r="J198" i="28"/>
  <c r="I198" i="28"/>
  <c r="I197" i="28" s="1"/>
  <c r="J197" i="28"/>
  <c r="L193" i="28"/>
  <c r="L192" i="28" s="1"/>
  <c r="K193" i="28"/>
  <c r="J193" i="28"/>
  <c r="J192" i="28" s="1"/>
  <c r="I193" i="28"/>
  <c r="I192" i="28" s="1"/>
  <c r="K192" i="28"/>
  <c r="L190" i="28"/>
  <c r="K190" i="28"/>
  <c r="K189" i="28" s="1"/>
  <c r="J190" i="28"/>
  <c r="I190" i="28"/>
  <c r="I189" i="28" s="1"/>
  <c r="L189" i="28"/>
  <c r="L188" i="28" s="1"/>
  <c r="L187" i="28" s="1"/>
  <c r="J189" i="28"/>
  <c r="L182" i="28"/>
  <c r="L181" i="28" s="1"/>
  <c r="K182" i="28"/>
  <c r="K181" i="28" s="1"/>
  <c r="J182" i="28"/>
  <c r="I182" i="28"/>
  <c r="I181" i="28" s="1"/>
  <c r="J181" i="28"/>
  <c r="L177" i="28"/>
  <c r="L176" i="28" s="1"/>
  <c r="L175" i="28" s="1"/>
  <c r="K177" i="28"/>
  <c r="J177" i="28"/>
  <c r="J176" i="28" s="1"/>
  <c r="J175" i="28" s="1"/>
  <c r="I177" i="28"/>
  <c r="I176" i="28" s="1"/>
  <c r="K176" i="28"/>
  <c r="K175" i="28" s="1"/>
  <c r="L173" i="28"/>
  <c r="K173" i="28"/>
  <c r="K172" i="28" s="1"/>
  <c r="K171" i="28" s="1"/>
  <c r="J173" i="28"/>
  <c r="J172" i="28" s="1"/>
  <c r="J171" i="28" s="1"/>
  <c r="J170" i="28" s="1"/>
  <c r="I173" i="28"/>
  <c r="I172" i="28" s="1"/>
  <c r="I171" i="28" s="1"/>
  <c r="L172" i="28"/>
  <c r="L171" i="28" s="1"/>
  <c r="L170" i="28" s="1"/>
  <c r="L168" i="28"/>
  <c r="L167" i="28" s="1"/>
  <c r="K168" i="28"/>
  <c r="J168" i="28"/>
  <c r="I168" i="28"/>
  <c r="I167" i="28" s="1"/>
  <c r="K167" i="28"/>
  <c r="J167" i="28"/>
  <c r="J161" i="28" s="1"/>
  <c r="J160" i="28" s="1"/>
  <c r="L163" i="28"/>
  <c r="K163" i="28"/>
  <c r="K162" i="28" s="1"/>
  <c r="K161" i="28" s="1"/>
  <c r="K160" i="28" s="1"/>
  <c r="J163" i="28"/>
  <c r="I163" i="28"/>
  <c r="I162" i="28" s="1"/>
  <c r="L162" i="28"/>
  <c r="L161" i="28" s="1"/>
  <c r="L160" i="28" s="1"/>
  <c r="J162" i="28"/>
  <c r="L157" i="28"/>
  <c r="L156" i="28" s="1"/>
  <c r="L155" i="28" s="1"/>
  <c r="K157" i="28"/>
  <c r="J157" i="28"/>
  <c r="I157" i="28"/>
  <c r="I156" i="28" s="1"/>
  <c r="I155" i="28" s="1"/>
  <c r="K156" i="28"/>
  <c r="J156" i="28"/>
  <c r="K155" i="28"/>
  <c r="J155" i="28"/>
  <c r="L153" i="28"/>
  <c r="K153" i="28"/>
  <c r="J153" i="28"/>
  <c r="J152" i="28" s="1"/>
  <c r="I153" i="28"/>
  <c r="I152" i="28" s="1"/>
  <c r="L152" i="28"/>
  <c r="K152" i="28"/>
  <c r="L149" i="28"/>
  <c r="K149" i="28"/>
  <c r="K148" i="28" s="1"/>
  <c r="K147" i="28" s="1"/>
  <c r="K141" i="28" s="1"/>
  <c r="J149" i="28"/>
  <c r="I149" i="28"/>
  <c r="I148" i="28" s="1"/>
  <c r="I147" i="28" s="1"/>
  <c r="L148" i="28"/>
  <c r="L147" i="28" s="1"/>
  <c r="J148" i="28"/>
  <c r="J147" i="28"/>
  <c r="L144" i="28"/>
  <c r="L143" i="28" s="1"/>
  <c r="L142" i="28" s="1"/>
  <c r="K144" i="28"/>
  <c r="J144" i="28"/>
  <c r="I144" i="28"/>
  <c r="I143" i="28" s="1"/>
  <c r="I142" i="28" s="1"/>
  <c r="K143" i="28"/>
  <c r="J143" i="28"/>
  <c r="J142" i="28" s="1"/>
  <c r="J141" i="28" s="1"/>
  <c r="K142" i="28"/>
  <c r="L139" i="28"/>
  <c r="K139" i="28"/>
  <c r="J139" i="28"/>
  <c r="J138" i="28" s="1"/>
  <c r="J137" i="28" s="1"/>
  <c r="I139" i="28"/>
  <c r="I138" i="28" s="1"/>
  <c r="I137" i="28" s="1"/>
  <c r="L138" i="28"/>
  <c r="L137" i="28" s="1"/>
  <c r="K138" i="28"/>
  <c r="K137" i="28"/>
  <c r="L135" i="28"/>
  <c r="K135" i="28"/>
  <c r="K134" i="28" s="1"/>
  <c r="K133" i="28" s="1"/>
  <c r="J135" i="28"/>
  <c r="J134" i="28" s="1"/>
  <c r="J133" i="28" s="1"/>
  <c r="I135" i="28"/>
  <c r="I134" i="28" s="1"/>
  <c r="I133" i="28" s="1"/>
  <c r="L134" i="28"/>
  <c r="L133" i="28" s="1"/>
  <c r="L131" i="28"/>
  <c r="L130" i="28" s="1"/>
  <c r="L129" i="28" s="1"/>
  <c r="K131" i="28"/>
  <c r="J131" i="28"/>
  <c r="I131" i="28"/>
  <c r="I130" i="28" s="1"/>
  <c r="I129" i="28" s="1"/>
  <c r="K130" i="28"/>
  <c r="J130" i="28"/>
  <c r="J129" i="28" s="1"/>
  <c r="K129" i="28"/>
  <c r="L127" i="28"/>
  <c r="L126" i="28" s="1"/>
  <c r="L125" i="28" s="1"/>
  <c r="K127" i="28"/>
  <c r="J127" i="28"/>
  <c r="J126" i="28" s="1"/>
  <c r="J125" i="28" s="1"/>
  <c r="I127" i="28"/>
  <c r="I126" i="28" s="1"/>
  <c r="I125" i="28" s="1"/>
  <c r="K126" i="28"/>
  <c r="K125" i="28"/>
  <c r="L123" i="28"/>
  <c r="K123" i="28"/>
  <c r="K122" i="28" s="1"/>
  <c r="K121" i="28" s="1"/>
  <c r="J123" i="28"/>
  <c r="J122" i="28" s="1"/>
  <c r="J121" i="28" s="1"/>
  <c r="I123" i="28"/>
  <c r="I122" i="28" s="1"/>
  <c r="I121" i="28" s="1"/>
  <c r="L122" i="28"/>
  <c r="L121" i="28" s="1"/>
  <c r="L118" i="28"/>
  <c r="L117" i="28" s="1"/>
  <c r="L116" i="28" s="1"/>
  <c r="K118" i="28"/>
  <c r="J118" i="28"/>
  <c r="I118" i="28"/>
  <c r="I117" i="28" s="1"/>
  <c r="I116" i="28" s="1"/>
  <c r="K117" i="28"/>
  <c r="J117" i="28"/>
  <c r="J116" i="28" s="1"/>
  <c r="J115" i="28" s="1"/>
  <c r="K116" i="28"/>
  <c r="L112" i="28"/>
  <c r="K112" i="28"/>
  <c r="J112" i="28"/>
  <c r="J111" i="28" s="1"/>
  <c r="I112" i="28"/>
  <c r="I111" i="28" s="1"/>
  <c r="L111" i="28"/>
  <c r="K111" i="28"/>
  <c r="L108" i="28"/>
  <c r="K108" i="28"/>
  <c r="K107" i="28" s="1"/>
  <c r="K106" i="28" s="1"/>
  <c r="J108" i="28"/>
  <c r="J107" i="28" s="1"/>
  <c r="J106" i="28" s="1"/>
  <c r="I108" i="28"/>
  <c r="I107" i="28" s="1"/>
  <c r="L107" i="28"/>
  <c r="L106" i="28" s="1"/>
  <c r="L103" i="28"/>
  <c r="L102" i="28" s="1"/>
  <c r="L101" i="28" s="1"/>
  <c r="K103" i="28"/>
  <c r="J103" i="28"/>
  <c r="I103" i="28"/>
  <c r="I102" i="28" s="1"/>
  <c r="I101" i="28" s="1"/>
  <c r="K102" i="28"/>
  <c r="J102" i="28"/>
  <c r="J101" i="28" s="1"/>
  <c r="K101" i="28"/>
  <c r="L98" i="28"/>
  <c r="L97" i="28" s="1"/>
  <c r="L96" i="28" s="1"/>
  <c r="K98" i="28"/>
  <c r="J98" i="28"/>
  <c r="J97" i="28" s="1"/>
  <c r="J96" i="28" s="1"/>
  <c r="I98" i="28"/>
  <c r="I97" i="28" s="1"/>
  <c r="I96" i="28" s="1"/>
  <c r="K97" i="28"/>
  <c r="K96" i="28"/>
  <c r="L91" i="28"/>
  <c r="K91" i="28"/>
  <c r="K90" i="28" s="1"/>
  <c r="K89" i="28" s="1"/>
  <c r="K88" i="28" s="1"/>
  <c r="J91" i="28"/>
  <c r="I91" i="28"/>
  <c r="I90" i="28" s="1"/>
  <c r="I89" i="28" s="1"/>
  <c r="I88" i="28" s="1"/>
  <c r="L90" i="28"/>
  <c r="J90" i="28"/>
  <c r="L89" i="28"/>
  <c r="L88" i="28" s="1"/>
  <c r="J89" i="28"/>
  <c r="J88" i="28" s="1"/>
  <c r="L86" i="28"/>
  <c r="L85" i="28" s="1"/>
  <c r="L84" i="28" s="1"/>
  <c r="K86" i="28"/>
  <c r="J86" i="28"/>
  <c r="I86" i="28"/>
  <c r="I85" i="28" s="1"/>
  <c r="I84" i="28" s="1"/>
  <c r="K85" i="28"/>
  <c r="J85" i="28"/>
  <c r="J84" i="28" s="1"/>
  <c r="K84" i="28"/>
  <c r="L80" i="28"/>
  <c r="L79" i="28" s="1"/>
  <c r="K80" i="28"/>
  <c r="J80" i="28"/>
  <c r="J79" i="28" s="1"/>
  <c r="I80" i="28"/>
  <c r="I79" i="28" s="1"/>
  <c r="K79" i="28"/>
  <c r="L75" i="28"/>
  <c r="K75" i="28"/>
  <c r="K74" i="28" s="1"/>
  <c r="K68" i="28" s="1"/>
  <c r="K67" i="28" s="1"/>
  <c r="J75" i="28"/>
  <c r="I75" i="28"/>
  <c r="I74" i="28" s="1"/>
  <c r="L74" i="28"/>
  <c r="J74" i="28"/>
  <c r="L70" i="28"/>
  <c r="L69" i="28" s="1"/>
  <c r="K70" i="28"/>
  <c r="J70" i="28"/>
  <c r="I70" i="28"/>
  <c r="I69" i="28" s="1"/>
  <c r="K69" i="28"/>
  <c r="J69" i="28"/>
  <c r="J68" i="28" s="1"/>
  <c r="J67" i="28" s="1"/>
  <c r="L50" i="28"/>
  <c r="K50" i="28"/>
  <c r="J50" i="28"/>
  <c r="J49" i="28" s="1"/>
  <c r="J48" i="28" s="1"/>
  <c r="J47" i="28" s="1"/>
  <c r="I50" i="28"/>
  <c r="I49" i="28" s="1"/>
  <c r="I48" i="28" s="1"/>
  <c r="I47" i="28" s="1"/>
  <c r="L49" i="28"/>
  <c r="K49" i="28"/>
  <c r="K48" i="28" s="1"/>
  <c r="K47" i="28" s="1"/>
  <c r="L48" i="28"/>
  <c r="L47" i="28" s="1"/>
  <c r="L45" i="28"/>
  <c r="K45" i="28"/>
  <c r="K44" i="28" s="1"/>
  <c r="K43" i="28" s="1"/>
  <c r="J45" i="28"/>
  <c r="J44" i="28" s="1"/>
  <c r="J43" i="28" s="1"/>
  <c r="I45" i="28"/>
  <c r="L44" i="28"/>
  <c r="L43" i="28" s="1"/>
  <c r="I44" i="28"/>
  <c r="I43" i="28" s="1"/>
  <c r="L41" i="28"/>
  <c r="K41" i="28"/>
  <c r="J41" i="28"/>
  <c r="I41" i="28"/>
  <c r="L39" i="28"/>
  <c r="K39" i="28"/>
  <c r="K38" i="28" s="1"/>
  <c r="K37" i="28" s="1"/>
  <c r="J39" i="28"/>
  <c r="I39" i="28"/>
  <c r="L38" i="28"/>
  <c r="J38" i="28"/>
  <c r="L37" i="28"/>
  <c r="L36" i="28" s="1"/>
  <c r="J37" i="28"/>
  <c r="L367" i="27"/>
  <c r="L366" i="27" s="1"/>
  <c r="K367" i="27"/>
  <c r="K366" i="27" s="1"/>
  <c r="J367" i="27"/>
  <c r="I367" i="27"/>
  <c r="I366" i="27" s="1"/>
  <c r="J366" i="27"/>
  <c r="L364" i="27"/>
  <c r="L363" i="27" s="1"/>
  <c r="K364" i="27"/>
  <c r="J364" i="27"/>
  <c r="J363" i="27" s="1"/>
  <c r="I364" i="27"/>
  <c r="K363" i="27"/>
  <c r="I363" i="27"/>
  <c r="L361" i="27"/>
  <c r="L360" i="27" s="1"/>
  <c r="K361" i="27"/>
  <c r="J361" i="27"/>
  <c r="I361" i="27"/>
  <c r="I360" i="27" s="1"/>
  <c r="K360" i="27"/>
  <c r="J360" i="27"/>
  <c r="L357" i="27"/>
  <c r="K357" i="27"/>
  <c r="J357" i="27"/>
  <c r="J356" i="27" s="1"/>
  <c r="I357" i="27"/>
  <c r="I356" i="27" s="1"/>
  <c r="L356" i="27"/>
  <c r="K356" i="27"/>
  <c r="L353" i="27"/>
  <c r="K353" i="27"/>
  <c r="K352" i="27" s="1"/>
  <c r="J353" i="27"/>
  <c r="J352" i="27" s="1"/>
  <c r="I353" i="27"/>
  <c r="L352" i="27"/>
  <c r="I352" i="27"/>
  <c r="L349" i="27"/>
  <c r="L348" i="27" s="1"/>
  <c r="K349" i="27"/>
  <c r="J349" i="27"/>
  <c r="J348" i="27" s="1"/>
  <c r="J338" i="27" s="1"/>
  <c r="I349" i="27"/>
  <c r="I348" i="27" s="1"/>
  <c r="K348" i="27"/>
  <c r="L345" i="27"/>
  <c r="K345" i="27"/>
  <c r="J345" i="27"/>
  <c r="I345" i="27"/>
  <c r="L342" i="27"/>
  <c r="K342" i="27"/>
  <c r="J342" i="27"/>
  <c r="I342" i="27"/>
  <c r="P340" i="27"/>
  <c r="O340" i="27"/>
  <c r="N340" i="27"/>
  <c r="M340" i="27"/>
  <c r="L340" i="27"/>
  <c r="K340" i="27"/>
  <c r="K339" i="27" s="1"/>
  <c r="J340" i="27"/>
  <c r="I340" i="27"/>
  <c r="I339" i="27" s="1"/>
  <c r="L339" i="27"/>
  <c r="J339" i="27"/>
  <c r="L335" i="27"/>
  <c r="L334" i="27" s="1"/>
  <c r="K335" i="27"/>
  <c r="K334" i="27" s="1"/>
  <c r="J335" i="27"/>
  <c r="I335" i="27"/>
  <c r="I334" i="27" s="1"/>
  <c r="J334" i="27"/>
  <c r="L332" i="27"/>
  <c r="L331" i="27" s="1"/>
  <c r="K332" i="27"/>
  <c r="J332" i="27"/>
  <c r="J331" i="27" s="1"/>
  <c r="I332" i="27"/>
  <c r="K331" i="27"/>
  <c r="I331" i="27"/>
  <c r="L329" i="27"/>
  <c r="L328" i="27" s="1"/>
  <c r="K329" i="27"/>
  <c r="J329" i="27"/>
  <c r="I329" i="27"/>
  <c r="I328" i="27" s="1"/>
  <c r="K328" i="27"/>
  <c r="J328" i="27"/>
  <c r="L325" i="27"/>
  <c r="K325" i="27"/>
  <c r="K324" i="27" s="1"/>
  <c r="J325" i="27"/>
  <c r="J324" i="27" s="1"/>
  <c r="I325" i="27"/>
  <c r="I324" i="27" s="1"/>
  <c r="L324" i="27"/>
  <c r="L321" i="27"/>
  <c r="L320" i="27" s="1"/>
  <c r="K321" i="27"/>
  <c r="K320" i="27" s="1"/>
  <c r="J321" i="27"/>
  <c r="I321" i="27"/>
  <c r="I320" i="27" s="1"/>
  <c r="J320" i="27"/>
  <c r="L317" i="27"/>
  <c r="L316" i="27" s="1"/>
  <c r="K317" i="27"/>
  <c r="J317" i="27"/>
  <c r="J316" i="27" s="1"/>
  <c r="I317" i="27"/>
  <c r="K316" i="27"/>
  <c r="I316" i="27"/>
  <c r="L313" i="27"/>
  <c r="K313" i="27"/>
  <c r="J313" i="27"/>
  <c r="I313" i="27"/>
  <c r="L310" i="27"/>
  <c r="K310" i="27"/>
  <c r="J310" i="27"/>
  <c r="I310" i="27"/>
  <c r="L308" i="27"/>
  <c r="K308" i="27"/>
  <c r="K307" i="27" s="1"/>
  <c r="K306" i="27" s="1"/>
  <c r="J308" i="27"/>
  <c r="J307" i="27" s="1"/>
  <c r="J306" i="27" s="1"/>
  <c r="I308" i="27"/>
  <c r="L307" i="27"/>
  <c r="L306" i="27" s="1"/>
  <c r="L302" i="27"/>
  <c r="L301" i="27" s="1"/>
  <c r="K302" i="27"/>
  <c r="K301" i="27" s="1"/>
  <c r="J302" i="27"/>
  <c r="I302" i="27"/>
  <c r="I301" i="27" s="1"/>
  <c r="J301" i="27"/>
  <c r="L299" i="27"/>
  <c r="L298" i="27" s="1"/>
  <c r="K299" i="27"/>
  <c r="J299" i="27"/>
  <c r="J298" i="27" s="1"/>
  <c r="I299" i="27"/>
  <c r="I298" i="27" s="1"/>
  <c r="K298" i="27"/>
  <c r="L296" i="27"/>
  <c r="K296" i="27"/>
  <c r="K295" i="27" s="1"/>
  <c r="J296" i="27"/>
  <c r="I296" i="27"/>
  <c r="L295" i="27"/>
  <c r="J295" i="27"/>
  <c r="I295" i="27"/>
  <c r="L292" i="27"/>
  <c r="K292" i="27"/>
  <c r="J292" i="27"/>
  <c r="J291" i="27" s="1"/>
  <c r="I292" i="27"/>
  <c r="I291" i="27" s="1"/>
  <c r="L291" i="27"/>
  <c r="K291" i="27"/>
  <c r="L288" i="27"/>
  <c r="K288" i="27"/>
  <c r="K287" i="27" s="1"/>
  <c r="J288" i="27"/>
  <c r="J287" i="27" s="1"/>
  <c r="I288" i="27"/>
  <c r="I287" i="27" s="1"/>
  <c r="L287" i="27"/>
  <c r="L284" i="27"/>
  <c r="L283" i="27" s="1"/>
  <c r="L273" i="27" s="1"/>
  <c r="K284" i="27"/>
  <c r="K283" i="27" s="1"/>
  <c r="J284" i="27"/>
  <c r="I284" i="27"/>
  <c r="I283" i="27" s="1"/>
  <c r="J283" i="27"/>
  <c r="L280" i="27"/>
  <c r="K280" i="27"/>
  <c r="J280" i="27"/>
  <c r="I280" i="27"/>
  <c r="L277" i="27"/>
  <c r="K277" i="27"/>
  <c r="J277" i="27"/>
  <c r="I277" i="27"/>
  <c r="L275" i="27"/>
  <c r="K275" i="27"/>
  <c r="J275" i="27"/>
  <c r="J274" i="27" s="1"/>
  <c r="J273" i="27" s="1"/>
  <c r="I275" i="27"/>
  <c r="I274" i="27" s="1"/>
  <c r="L274" i="27"/>
  <c r="K274" i="27"/>
  <c r="K273" i="27" s="1"/>
  <c r="L270" i="27"/>
  <c r="K270" i="27"/>
  <c r="K269" i="27" s="1"/>
  <c r="J270" i="27"/>
  <c r="I270" i="27"/>
  <c r="I269" i="27" s="1"/>
  <c r="L269" i="27"/>
  <c r="J269" i="27"/>
  <c r="L267" i="27"/>
  <c r="L266" i="27" s="1"/>
  <c r="K267" i="27"/>
  <c r="J267" i="27"/>
  <c r="I267" i="27"/>
  <c r="I266" i="27" s="1"/>
  <c r="K266" i="27"/>
  <c r="J266" i="27"/>
  <c r="L264" i="27"/>
  <c r="K264" i="27"/>
  <c r="J264" i="27"/>
  <c r="J263" i="27" s="1"/>
  <c r="I264" i="27"/>
  <c r="I263" i="27" s="1"/>
  <c r="L263" i="27"/>
  <c r="K263" i="27"/>
  <c r="L260" i="27"/>
  <c r="L259" i="27" s="1"/>
  <c r="K260" i="27"/>
  <c r="K259" i="27" s="1"/>
  <c r="J260" i="27"/>
  <c r="I260" i="27"/>
  <c r="I259" i="27" s="1"/>
  <c r="J259" i="27"/>
  <c r="L256" i="27"/>
  <c r="L255" i="27" s="1"/>
  <c r="K256" i="27"/>
  <c r="J256" i="27"/>
  <c r="J255" i="27" s="1"/>
  <c r="I256" i="27"/>
  <c r="I255" i="27" s="1"/>
  <c r="K255" i="27"/>
  <c r="L252" i="27"/>
  <c r="K252" i="27"/>
  <c r="K251" i="27" s="1"/>
  <c r="J252" i="27"/>
  <c r="I252" i="27"/>
  <c r="I251" i="27" s="1"/>
  <c r="L251" i="27"/>
  <c r="J251" i="27"/>
  <c r="L248" i="27"/>
  <c r="K248" i="27"/>
  <c r="J248" i="27"/>
  <c r="I248" i="27"/>
  <c r="L245" i="27"/>
  <c r="K245" i="27"/>
  <c r="J245" i="27"/>
  <c r="I245" i="27"/>
  <c r="L243" i="27"/>
  <c r="K243" i="27"/>
  <c r="K242" i="27" s="1"/>
  <c r="J243" i="27"/>
  <c r="J242" i="27" s="1"/>
  <c r="I243" i="27"/>
  <c r="I242" i="27" s="1"/>
  <c r="L242" i="27"/>
  <c r="L236" i="27"/>
  <c r="L235" i="27" s="1"/>
  <c r="L234" i="27" s="1"/>
  <c r="K236" i="27"/>
  <c r="K235" i="27" s="1"/>
  <c r="K234" i="27" s="1"/>
  <c r="J236" i="27"/>
  <c r="I236" i="27"/>
  <c r="I235" i="27" s="1"/>
  <c r="I234" i="27" s="1"/>
  <c r="J235" i="27"/>
  <c r="J234" i="27"/>
  <c r="L232" i="27"/>
  <c r="K232" i="27"/>
  <c r="J232" i="27"/>
  <c r="J231" i="27" s="1"/>
  <c r="J230" i="27" s="1"/>
  <c r="I232" i="27"/>
  <c r="I231" i="27" s="1"/>
  <c r="I230" i="27" s="1"/>
  <c r="L231" i="27"/>
  <c r="K231" i="27"/>
  <c r="K230" i="27" s="1"/>
  <c r="L230" i="27"/>
  <c r="P223" i="27"/>
  <c r="O223" i="27"/>
  <c r="N223" i="27"/>
  <c r="M223" i="27"/>
  <c r="L223" i="27"/>
  <c r="L222" i="27" s="1"/>
  <c r="K223" i="27"/>
  <c r="K222" i="27" s="1"/>
  <c r="K218" i="27" s="1"/>
  <c r="J223" i="27"/>
  <c r="I223" i="27"/>
  <c r="I222" i="27" s="1"/>
  <c r="J222" i="27"/>
  <c r="L220" i="27"/>
  <c r="L219" i="27" s="1"/>
  <c r="L218" i="27" s="1"/>
  <c r="K220" i="27"/>
  <c r="J220" i="27"/>
  <c r="J219" i="27" s="1"/>
  <c r="J218" i="27" s="1"/>
  <c r="I220" i="27"/>
  <c r="I219" i="27" s="1"/>
  <c r="K219" i="27"/>
  <c r="L213" i="27"/>
  <c r="K213" i="27"/>
  <c r="K212" i="27" s="1"/>
  <c r="K211" i="27" s="1"/>
  <c r="J213" i="27"/>
  <c r="J212" i="27" s="1"/>
  <c r="J211" i="27" s="1"/>
  <c r="I213" i="27"/>
  <c r="I212" i="27" s="1"/>
  <c r="I211" i="27" s="1"/>
  <c r="L212" i="27"/>
  <c r="L211" i="27" s="1"/>
  <c r="L209" i="27"/>
  <c r="L208" i="27" s="1"/>
  <c r="K209" i="27"/>
  <c r="J209" i="27"/>
  <c r="I209" i="27"/>
  <c r="I208" i="27" s="1"/>
  <c r="K208" i="27"/>
  <c r="J208" i="27"/>
  <c r="L204" i="27"/>
  <c r="K204" i="27"/>
  <c r="J204" i="27"/>
  <c r="J203" i="27" s="1"/>
  <c r="I204" i="27"/>
  <c r="I203" i="27" s="1"/>
  <c r="L203" i="27"/>
  <c r="K203" i="27"/>
  <c r="L198" i="27"/>
  <c r="K198" i="27"/>
  <c r="K197" i="27" s="1"/>
  <c r="J198" i="27"/>
  <c r="J197" i="27" s="1"/>
  <c r="I198" i="27"/>
  <c r="I197" i="27" s="1"/>
  <c r="L197" i="27"/>
  <c r="L193" i="27"/>
  <c r="L192" i="27" s="1"/>
  <c r="K193" i="27"/>
  <c r="K192" i="27" s="1"/>
  <c r="J193" i="27"/>
  <c r="I193" i="27"/>
  <c r="I192" i="27" s="1"/>
  <c r="J192" i="27"/>
  <c r="L190" i="27"/>
  <c r="L189" i="27" s="1"/>
  <c r="L188" i="27" s="1"/>
  <c r="L187" i="27" s="1"/>
  <c r="K190" i="27"/>
  <c r="J190" i="27"/>
  <c r="J189" i="27" s="1"/>
  <c r="I190" i="27"/>
  <c r="K189" i="27"/>
  <c r="K188" i="27" s="1"/>
  <c r="I189" i="27"/>
  <c r="L182" i="27"/>
  <c r="L181" i="27" s="1"/>
  <c r="K182" i="27"/>
  <c r="K181" i="27" s="1"/>
  <c r="K175" i="27" s="1"/>
  <c r="J182" i="27"/>
  <c r="I182" i="27"/>
  <c r="I181" i="27" s="1"/>
  <c r="J181" i="27"/>
  <c r="L177" i="27"/>
  <c r="L176" i="27" s="1"/>
  <c r="K177" i="27"/>
  <c r="J177" i="27"/>
  <c r="J176" i="27" s="1"/>
  <c r="J175" i="27" s="1"/>
  <c r="I177" i="27"/>
  <c r="I176" i="27" s="1"/>
  <c r="K176" i="27"/>
  <c r="L173" i="27"/>
  <c r="K173" i="27"/>
  <c r="K172" i="27" s="1"/>
  <c r="K171" i="27" s="1"/>
  <c r="J173" i="27"/>
  <c r="J172" i="27" s="1"/>
  <c r="J171" i="27" s="1"/>
  <c r="J170" i="27" s="1"/>
  <c r="I173" i="27"/>
  <c r="I172" i="27" s="1"/>
  <c r="I171" i="27" s="1"/>
  <c r="L172" i="27"/>
  <c r="L171" i="27" s="1"/>
  <c r="L168" i="27"/>
  <c r="L167" i="27" s="1"/>
  <c r="K168" i="27"/>
  <c r="K167" i="27" s="1"/>
  <c r="K161" i="27" s="1"/>
  <c r="K160" i="27" s="1"/>
  <c r="J168" i="27"/>
  <c r="I168" i="27"/>
  <c r="I167" i="27" s="1"/>
  <c r="J167" i="27"/>
  <c r="L163" i="27"/>
  <c r="L162" i="27" s="1"/>
  <c r="L161" i="27" s="1"/>
  <c r="L160" i="27" s="1"/>
  <c r="K163" i="27"/>
  <c r="J163" i="27"/>
  <c r="J162" i="27" s="1"/>
  <c r="J161" i="27" s="1"/>
  <c r="J160" i="27" s="1"/>
  <c r="I163" i="27"/>
  <c r="I162" i="27" s="1"/>
  <c r="K162" i="27"/>
  <c r="L157" i="27"/>
  <c r="K157" i="27"/>
  <c r="K156" i="27" s="1"/>
  <c r="K155" i="27" s="1"/>
  <c r="J157" i="27"/>
  <c r="I157" i="27"/>
  <c r="I156" i="27" s="1"/>
  <c r="I155" i="27" s="1"/>
  <c r="L156" i="27"/>
  <c r="J156" i="27"/>
  <c r="L155" i="27"/>
  <c r="J155" i="27"/>
  <c r="L153" i="27"/>
  <c r="L152" i="27" s="1"/>
  <c r="K153" i="27"/>
  <c r="K152" i="27" s="1"/>
  <c r="J153" i="27"/>
  <c r="I153" i="27"/>
  <c r="I152" i="27" s="1"/>
  <c r="J152" i="27"/>
  <c r="L149" i="27"/>
  <c r="L148" i="27" s="1"/>
  <c r="L147" i="27" s="1"/>
  <c r="K149" i="27"/>
  <c r="J149" i="27"/>
  <c r="J148" i="27" s="1"/>
  <c r="J147" i="27" s="1"/>
  <c r="I149" i="27"/>
  <c r="I148" i="27" s="1"/>
  <c r="I147" i="27" s="1"/>
  <c r="K148" i="27"/>
  <c r="K147" i="27"/>
  <c r="L144" i="27"/>
  <c r="K144" i="27"/>
  <c r="K143" i="27" s="1"/>
  <c r="K142" i="27" s="1"/>
  <c r="J144" i="27"/>
  <c r="J143" i="27" s="1"/>
  <c r="J142" i="27" s="1"/>
  <c r="J141" i="27" s="1"/>
  <c r="I144" i="27"/>
  <c r="I143" i="27" s="1"/>
  <c r="I142" i="27" s="1"/>
  <c r="L143" i="27"/>
  <c r="L142" i="27" s="1"/>
  <c r="L141" i="27" s="1"/>
  <c r="L139" i="27"/>
  <c r="L138" i="27" s="1"/>
  <c r="L137" i="27" s="1"/>
  <c r="K139" i="27"/>
  <c r="K138" i="27" s="1"/>
  <c r="K137" i="27" s="1"/>
  <c r="J139" i="27"/>
  <c r="I139" i="27"/>
  <c r="I138" i="27" s="1"/>
  <c r="I137" i="27" s="1"/>
  <c r="J138" i="27"/>
  <c r="J137" i="27"/>
  <c r="L135" i="27"/>
  <c r="L134" i="27" s="1"/>
  <c r="L133" i="27" s="1"/>
  <c r="K135" i="27"/>
  <c r="J135" i="27"/>
  <c r="J134" i="27" s="1"/>
  <c r="J133" i="27" s="1"/>
  <c r="I135" i="27"/>
  <c r="I134" i="27" s="1"/>
  <c r="I133" i="27" s="1"/>
  <c r="K134" i="27"/>
  <c r="K133" i="27" s="1"/>
  <c r="L131" i="27"/>
  <c r="K131" i="27"/>
  <c r="K130" i="27" s="1"/>
  <c r="K129" i="27" s="1"/>
  <c r="J131" i="27"/>
  <c r="I131" i="27"/>
  <c r="L130" i="27"/>
  <c r="L129" i="27" s="1"/>
  <c r="J130" i="27"/>
  <c r="I130" i="27"/>
  <c r="I129" i="27" s="1"/>
  <c r="J129" i="27"/>
  <c r="L127" i="27"/>
  <c r="L126" i="27" s="1"/>
  <c r="L125" i="27" s="1"/>
  <c r="K127" i="27"/>
  <c r="J127" i="27"/>
  <c r="J126" i="27" s="1"/>
  <c r="J125" i="27" s="1"/>
  <c r="I127" i="27"/>
  <c r="I126" i="27" s="1"/>
  <c r="I125" i="27" s="1"/>
  <c r="K126" i="27"/>
  <c r="K125" i="27"/>
  <c r="L123" i="27"/>
  <c r="K123" i="27"/>
  <c r="K122" i="27" s="1"/>
  <c r="K121" i="27" s="1"/>
  <c r="J123" i="27"/>
  <c r="J122" i="27" s="1"/>
  <c r="J121" i="27" s="1"/>
  <c r="I123" i="27"/>
  <c r="L122" i="27"/>
  <c r="L121" i="27" s="1"/>
  <c r="I122" i="27"/>
  <c r="I121" i="27" s="1"/>
  <c r="L118" i="27"/>
  <c r="L117" i="27" s="1"/>
  <c r="L116" i="27" s="1"/>
  <c r="K118" i="27"/>
  <c r="J118" i="27"/>
  <c r="J117" i="27" s="1"/>
  <c r="J116" i="27" s="1"/>
  <c r="J115" i="27" s="1"/>
  <c r="I118" i="27"/>
  <c r="I117" i="27" s="1"/>
  <c r="I116" i="27" s="1"/>
  <c r="K117" i="27"/>
  <c r="K116" i="27" s="1"/>
  <c r="K115" i="27" s="1"/>
  <c r="L112" i="27"/>
  <c r="K112" i="27"/>
  <c r="K111" i="27" s="1"/>
  <c r="J112" i="27"/>
  <c r="J111" i="27" s="1"/>
  <c r="J106" i="27" s="1"/>
  <c r="I112" i="27"/>
  <c r="I111" i="27" s="1"/>
  <c r="L111" i="27"/>
  <c r="L108" i="27"/>
  <c r="L107" i="27" s="1"/>
  <c r="L106" i="27" s="1"/>
  <c r="K108" i="27"/>
  <c r="K107" i="27" s="1"/>
  <c r="K106" i="27" s="1"/>
  <c r="J108" i="27"/>
  <c r="I108" i="27"/>
  <c r="I107" i="27" s="1"/>
  <c r="I106" i="27" s="1"/>
  <c r="J107" i="27"/>
  <c r="L103" i="27"/>
  <c r="K103" i="27"/>
  <c r="J103" i="27"/>
  <c r="J102" i="27" s="1"/>
  <c r="J101" i="27" s="1"/>
  <c r="I103" i="27"/>
  <c r="I102" i="27" s="1"/>
  <c r="I101" i="27" s="1"/>
  <c r="L102" i="27"/>
  <c r="K102" i="27"/>
  <c r="K101" i="27" s="1"/>
  <c r="L101" i="27"/>
  <c r="L98" i="27"/>
  <c r="K98" i="27"/>
  <c r="K97" i="27" s="1"/>
  <c r="K96" i="27" s="1"/>
  <c r="K95" i="27" s="1"/>
  <c r="J98" i="27"/>
  <c r="I98" i="27"/>
  <c r="I97" i="27" s="1"/>
  <c r="I96" i="27" s="1"/>
  <c r="L97" i="27"/>
  <c r="J97" i="27"/>
  <c r="L96" i="27"/>
  <c r="L95" i="27" s="1"/>
  <c r="J96" i="27"/>
  <c r="J95" i="27" s="1"/>
  <c r="L91" i="27"/>
  <c r="L90" i="27" s="1"/>
  <c r="L89" i="27" s="1"/>
  <c r="L88" i="27" s="1"/>
  <c r="K91" i="27"/>
  <c r="J91" i="27"/>
  <c r="I91" i="27"/>
  <c r="I90" i="27" s="1"/>
  <c r="I89" i="27" s="1"/>
  <c r="I88" i="27" s="1"/>
  <c r="K90" i="27"/>
  <c r="J90" i="27"/>
  <c r="J89" i="27" s="1"/>
  <c r="J88" i="27" s="1"/>
  <c r="K89" i="27"/>
  <c r="K88" i="27" s="1"/>
  <c r="L86" i="27"/>
  <c r="K86" i="27"/>
  <c r="J86" i="27"/>
  <c r="J85" i="27" s="1"/>
  <c r="J84" i="27" s="1"/>
  <c r="I86" i="27"/>
  <c r="I85" i="27" s="1"/>
  <c r="I84" i="27" s="1"/>
  <c r="L85" i="27"/>
  <c r="K85" i="27"/>
  <c r="K84" i="27" s="1"/>
  <c r="L84" i="27"/>
  <c r="L80" i="27"/>
  <c r="K80" i="27"/>
  <c r="K79" i="27" s="1"/>
  <c r="J80" i="27"/>
  <c r="I80" i="27"/>
  <c r="I79" i="27" s="1"/>
  <c r="L79" i="27"/>
  <c r="J79" i="27"/>
  <c r="L75" i="27"/>
  <c r="L74" i="27" s="1"/>
  <c r="L68" i="27" s="1"/>
  <c r="L67" i="27" s="1"/>
  <c r="K75" i="27"/>
  <c r="J75" i="27"/>
  <c r="I75" i="27"/>
  <c r="I74" i="27" s="1"/>
  <c r="K74" i="27"/>
  <c r="J74" i="27"/>
  <c r="L70" i="27"/>
  <c r="K70" i="27"/>
  <c r="J70" i="27"/>
  <c r="J69" i="27" s="1"/>
  <c r="J68" i="27" s="1"/>
  <c r="J67" i="27" s="1"/>
  <c r="I70" i="27"/>
  <c r="I69" i="27" s="1"/>
  <c r="L69" i="27"/>
  <c r="K69" i="27"/>
  <c r="L50" i="27"/>
  <c r="K50" i="27"/>
  <c r="K49" i="27" s="1"/>
  <c r="K48" i="27" s="1"/>
  <c r="K47" i="27" s="1"/>
  <c r="J50" i="27"/>
  <c r="J49" i="27" s="1"/>
  <c r="J48" i="27" s="1"/>
  <c r="J47" i="27" s="1"/>
  <c r="I50" i="27"/>
  <c r="I49" i="27" s="1"/>
  <c r="I48" i="27" s="1"/>
  <c r="I47" i="27" s="1"/>
  <c r="L49" i="27"/>
  <c r="L48" i="27" s="1"/>
  <c r="L47" i="27" s="1"/>
  <c r="L45" i="27"/>
  <c r="L44" i="27" s="1"/>
  <c r="L43" i="27" s="1"/>
  <c r="K45" i="27"/>
  <c r="K44" i="27" s="1"/>
  <c r="K43" i="27" s="1"/>
  <c r="J45" i="27"/>
  <c r="I45" i="27"/>
  <c r="I44" i="27" s="1"/>
  <c r="I43" i="27" s="1"/>
  <c r="J44" i="27"/>
  <c r="J43" i="27"/>
  <c r="L41" i="27"/>
  <c r="K41" i="27"/>
  <c r="J41" i="27"/>
  <c r="I41" i="27"/>
  <c r="L39" i="27"/>
  <c r="K39" i="27"/>
  <c r="K38" i="27" s="1"/>
  <c r="K37" i="27" s="1"/>
  <c r="J39" i="27"/>
  <c r="I39" i="27"/>
  <c r="L38" i="27"/>
  <c r="J38" i="27"/>
  <c r="L37" i="27"/>
  <c r="L36" i="27" s="1"/>
  <c r="J37" i="27"/>
  <c r="J36" i="27" s="1"/>
  <c r="L367" i="26"/>
  <c r="L366" i="26" s="1"/>
  <c r="K367" i="26"/>
  <c r="K366" i="26" s="1"/>
  <c r="J367" i="26"/>
  <c r="I367" i="26"/>
  <c r="I366" i="26" s="1"/>
  <c r="J366" i="26"/>
  <c r="L364" i="26"/>
  <c r="L363" i="26" s="1"/>
  <c r="K364" i="26"/>
  <c r="J364" i="26"/>
  <c r="J363" i="26" s="1"/>
  <c r="I364" i="26"/>
  <c r="I363" i="26" s="1"/>
  <c r="K363" i="26"/>
  <c r="L361" i="26"/>
  <c r="K361" i="26"/>
  <c r="K360" i="26" s="1"/>
  <c r="J361" i="26"/>
  <c r="I361" i="26"/>
  <c r="I360" i="26" s="1"/>
  <c r="L360" i="26"/>
  <c r="J360" i="26"/>
  <c r="L357" i="26"/>
  <c r="L356" i="26" s="1"/>
  <c r="K357" i="26"/>
  <c r="J357" i="26"/>
  <c r="I357" i="26"/>
  <c r="I356" i="26" s="1"/>
  <c r="K356" i="26"/>
  <c r="J356" i="26"/>
  <c r="L353" i="26"/>
  <c r="K353" i="26"/>
  <c r="J353" i="26"/>
  <c r="J352" i="26" s="1"/>
  <c r="I353" i="26"/>
  <c r="I352" i="26" s="1"/>
  <c r="L352" i="26"/>
  <c r="K352" i="26"/>
  <c r="L349" i="26"/>
  <c r="K349" i="26"/>
  <c r="K348" i="26" s="1"/>
  <c r="J349" i="26"/>
  <c r="J348" i="26" s="1"/>
  <c r="I349" i="26"/>
  <c r="I348" i="26" s="1"/>
  <c r="L348" i="26"/>
  <c r="L345" i="26"/>
  <c r="K345" i="26"/>
  <c r="J345" i="26"/>
  <c r="I345" i="26"/>
  <c r="L342" i="26"/>
  <c r="K342" i="26"/>
  <c r="J342" i="26"/>
  <c r="I342" i="26"/>
  <c r="P340" i="26"/>
  <c r="O340" i="26"/>
  <c r="N340" i="26"/>
  <c r="M340" i="26"/>
  <c r="L340" i="26"/>
  <c r="L339" i="26" s="1"/>
  <c r="L338" i="26" s="1"/>
  <c r="K340" i="26"/>
  <c r="K339" i="26" s="1"/>
  <c r="K338" i="26" s="1"/>
  <c r="J340" i="26"/>
  <c r="I340" i="26"/>
  <c r="I339" i="26" s="1"/>
  <c r="J339" i="26"/>
  <c r="L335" i="26"/>
  <c r="K335" i="26"/>
  <c r="J335" i="26"/>
  <c r="J334" i="26" s="1"/>
  <c r="I335" i="26"/>
  <c r="I334" i="26" s="1"/>
  <c r="L334" i="26"/>
  <c r="K334" i="26"/>
  <c r="L332" i="26"/>
  <c r="K332" i="26"/>
  <c r="K331" i="26" s="1"/>
  <c r="J332" i="26"/>
  <c r="J331" i="26" s="1"/>
  <c r="I332" i="26"/>
  <c r="L331" i="26"/>
  <c r="I331" i="26"/>
  <c r="L329" i="26"/>
  <c r="L328" i="26" s="1"/>
  <c r="K329" i="26"/>
  <c r="J329" i="26"/>
  <c r="J328" i="26" s="1"/>
  <c r="I329" i="26"/>
  <c r="I328" i="26" s="1"/>
  <c r="K328" i="26"/>
  <c r="L325" i="26"/>
  <c r="K325" i="26"/>
  <c r="K324" i="26" s="1"/>
  <c r="J325" i="26"/>
  <c r="I325" i="26"/>
  <c r="I324" i="26" s="1"/>
  <c r="L324" i="26"/>
  <c r="J324" i="26"/>
  <c r="L321" i="26"/>
  <c r="L320" i="26" s="1"/>
  <c r="K321" i="26"/>
  <c r="J321" i="26"/>
  <c r="I321" i="26"/>
  <c r="I320" i="26" s="1"/>
  <c r="K320" i="26"/>
  <c r="J320" i="26"/>
  <c r="L317" i="26"/>
  <c r="K317" i="26"/>
  <c r="K316" i="26" s="1"/>
  <c r="J317" i="26"/>
  <c r="J316" i="26" s="1"/>
  <c r="I317" i="26"/>
  <c r="L316" i="26"/>
  <c r="I316" i="26"/>
  <c r="L313" i="26"/>
  <c r="K313" i="26"/>
  <c r="J313" i="26"/>
  <c r="I313" i="26"/>
  <c r="L310" i="26"/>
  <c r="K310" i="26"/>
  <c r="K307" i="26" s="1"/>
  <c r="J310" i="26"/>
  <c r="I310" i="26"/>
  <c r="L308" i="26"/>
  <c r="L307" i="26" s="1"/>
  <c r="L306" i="26" s="1"/>
  <c r="L305" i="26" s="1"/>
  <c r="K308" i="26"/>
  <c r="J308" i="26"/>
  <c r="I308" i="26"/>
  <c r="I307" i="26" s="1"/>
  <c r="J307" i="26"/>
  <c r="L302" i="26"/>
  <c r="K302" i="26"/>
  <c r="K301" i="26" s="1"/>
  <c r="J302" i="26"/>
  <c r="J301" i="26" s="1"/>
  <c r="I302" i="26"/>
  <c r="L301" i="26"/>
  <c r="I301" i="26"/>
  <c r="L299" i="26"/>
  <c r="L298" i="26" s="1"/>
  <c r="K299" i="26"/>
  <c r="J299" i="26"/>
  <c r="J298" i="26" s="1"/>
  <c r="I299" i="26"/>
  <c r="I298" i="26" s="1"/>
  <c r="K298" i="26"/>
  <c r="L296" i="26"/>
  <c r="K296" i="26"/>
  <c r="K295" i="26" s="1"/>
  <c r="J296" i="26"/>
  <c r="I296" i="26"/>
  <c r="I295" i="26" s="1"/>
  <c r="L295" i="26"/>
  <c r="J295" i="26"/>
  <c r="L292" i="26"/>
  <c r="L291" i="26" s="1"/>
  <c r="K292" i="26"/>
  <c r="J292" i="26"/>
  <c r="I292" i="26"/>
  <c r="I291" i="26" s="1"/>
  <c r="K291" i="26"/>
  <c r="J291" i="26"/>
  <c r="L288" i="26"/>
  <c r="L287" i="26" s="1"/>
  <c r="K288" i="26"/>
  <c r="J288" i="26"/>
  <c r="J287" i="26" s="1"/>
  <c r="I288" i="26"/>
  <c r="I287" i="26" s="1"/>
  <c r="K287" i="26"/>
  <c r="L284" i="26"/>
  <c r="K284" i="26"/>
  <c r="K283" i="26" s="1"/>
  <c r="J284" i="26"/>
  <c r="J283" i="26" s="1"/>
  <c r="I284" i="26"/>
  <c r="I283" i="26" s="1"/>
  <c r="L283" i="26"/>
  <c r="L273" i="26" s="1"/>
  <c r="L280" i="26"/>
  <c r="K280" i="26"/>
  <c r="J280" i="26"/>
  <c r="I280" i="26"/>
  <c r="L277" i="26"/>
  <c r="K277" i="26"/>
  <c r="J277" i="26"/>
  <c r="I277" i="26"/>
  <c r="L275" i="26"/>
  <c r="K275" i="26"/>
  <c r="K274" i="26" s="1"/>
  <c r="J275" i="26"/>
  <c r="I275" i="26"/>
  <c r="I274" i="26" s="1"/>
  <c r="L274" i="26"/>
  <c r="J274" i="26"/>
  <c r="L270" i="26"/>
  <c r="L269" i="26" s="1"/>
  <c r="K270" i="26"/>
  <c r="K269" i="26" s="1"/>
  <c r="J270" i="26"/>
  <c r="I270" i="26"/>
  <c r="I269" i="26" s="1"/>
  <c r="J269" i="26"/>
  <c r="L267" i="26"/>
  <c r="K267" i="26"/>
  <c r="K266" i="26" s="1"/>
  <c r="J267" i="26"/>
  <c r="I267" i="26"/>
  <c r="I266" i="26" s="1"/>
  <c r="L266" i="26"/>
  <c r="J266" i="26"/>
  <c r="L264" i="26"/>
  <c r="L263" i="26" s="1"/>
  <c r="K264" i="26"/>
  <c r="J264" i="26"/>
  <c r="I264" i="26"/>
  <c r="I263" i="26" s="1"/>
  <c r="K263" i="26"/>
  <c r="J263" i="26"/>
  <c r="L260" i="26"/>
  <c r="K260" i="26"/>
  <c r="J260" i="26"/>
  <c r="J259" i="26" s="1"/>
  <c r="I260" i="26"/>
  <c r="I259" i="26" s="1"/>
  <c r="L259" i="26"/>
  <c r="K259" i="26"/>
  <c r="L256" i="26"/>
  <c r="K256" i="26"/>
  <c r="K255" i="26" s="1"/>
  <c r="J256" i="26"/>
  <c r="J255" i="26" s="1"/>
  <c r="I256" i="26"/>
  <c r="I255" i="26" s="1"/>
  <c r="L255" i="26"/>
  <c r="L252" i="26"/>
  <c r="L251" i="26" s="1"/>
  <c r="K252" i="26"/>
  <c r="K251" i="26" s="1"/>
  <c r="J252" i="26"/>
  <c r="I252" i="26"/>
  <c r="I251" i="26" s="1"/>
  <c r="J251" i="26"/>
  <c r="L248" i="26"/>
  <c r="K248" i="26"/>
  <c r="J248" i="26"/>
  <c r="I248" i="26"/>
  <c r="L245" i="26"/>
  <c r="K245" i="26"/>
  <c r="J245" i="26"/>
  <c r="I245" i="26"/>
  <c r="L243" i="26"/>
  <c r="L242" i="26" s="1"/>
  <c r="L241" i="26" s="1"/>
  <c r="K243" i="26"/>
  <c r="J243" i="26"/>
  <c r="I243" i="26"/>
  <c r="I242" i="26" s="1"/>
  <c r="K242" i="26"/>
  <c r="J242" i="26"/>
  <c r="L236" i="26"/>
  <c r="K236" i="26"/>
  <c r="J236" i="26"/>
  <c r="J235" i="26" s="1"/>
  <c r="J234" i="26" s="1"/>
  <c r="I236" i="26"/>
  <c r="I235" i="26" s="1"/>
  <c r="I234" i="26" s="1"/>
  <c r="L235" i="26"/>
  <c r="K235" i="26"/>
  <c r="K234" i="26" s="1"/>
  <c r="L234" i="26"/>
  <c r="L232" i="26"/>
  <c r="K232" i="26"/>
  <c r="K231" i="26" s="1"/>
  <c r="K230" i="26" s="1"/>
  <c r="J232" i="26"/>
  <c r="I232" i="26"/>
  <c r="I231" i="26" s="1"/>
  <c r="I230" i="26" s="1"/>
  <c r="L231" i="26"/>
  <c r="J231" i="26"/>
  <c r="L230" i="26"/>
  <c r="J230" i="26"/>
  <c r="P223" i="26"/>
  <c r="O223" i="26"/>
  <c r="N223" i="26"/>
  <c r="M223" i="26"/>
  <c r="L223" i="26"/>
  <c r="K223" i="26"/>
  <c r="J223" i="26"/>
  <c r="J222" i="26" s="1"/>
  <c r="I223" i="26"/>
  <c r="I222" i="26" s="1"/>
  <c r="L222" i="26"/>
  <c r="K222" i="26"/>
  <c r="L220" i="26"/>
  <c r="K220" i="26"/>
  <c r="K219" i="26" s="1"/>
  <c r="K218" i="26" s="1"/>
  <c r="J220" i="26"/>
  <c r="J219" i="26" s="1"/>
  <c r="I220" i="26"/>
  <c r="L219" i="26"/>
  <c r="L218" i="26" s="1"/>
  <c r="I219" i="26"/>
  <c r="J218" i="26"/>
  <c r="L213" i="26"/>
  <c r="K213" i="26"/>
  <c r="J213" i="26"/>
  <c r="J212" i="26" s="1"/>
  <c r="J211" i="26" s="1"/>
  <c r="I213" i="26"/>
  <c r="I212" i="26" s="1"/>
  <c r="I211" i="26" s="1"/>
  <c r="L212" i="26"/>
  <c r="K212" i="26"/>
  <c r="K211" i="26" s="1"/>
  <c r="L211" i="26"/>
  <c r="L209" i="26"/>
  <c r="K209" i="26"/>
  <c r="K208" i="26" s="1"/>
  <c r="J209" i="26"/>
  <c r="I209" i="26"/>
  <c r="L208" i="26"/>
  <c r="J208" i="26"/>
  <c r="I208" i="26"/>
  <c r="L204" i="26"/>
  <c r="K204" i="26"/>
  <c r="J204" i="26"/>
  <c r="J203" i="26" s="1"/>
  <c r="I204" i="26"/>
  <c r="I203" i="26" s="1"/>
  <c r="L203" i="26"/>
  <c r="K203" i="26"/>
  <c r="L198" i="26"/>
  <c r="K198" i="26"/>
  <c r="K197" i="26" s="1"/>
  <c r="J198" i="26"/>
  <c r="J197" i="26" s="1"/>
  <c r="I198" i="26"/>
  <c r="I197" i="26" s="1"/>
  <c r="L197" i="26"/>
  <c r="L193" i="26"/>
  <c r="L192" i="26" s="1"/>
  <c r="K193" i="26"/>
  <c r="K192" i="26" s="1"/>
  <c r="J193" i="26"/>
  <c r="I193" i="26"/>
  <c r="I192" i="26" s="1"/>
  <c r="J192" i="26"/>
  <c r="L190" i="26"/>
  <c r="L189" i="26" s="1"/>
  <c r="L188" i="26" s="1"/>
  <c r="K190" i="26"/>
  <c r="J190" i="26"/>
  <c r="J189" i="26" s="1"/>
  <c r="I190" i="26"/>
  <c r="I189" i="26" s="1"/>
  <c r="K189" i="26"/>
  <c r="K188" i="26"/>
  <c r="K187" i="26" s="1"/>
  <c r="L182" i="26"/>
  <c r="K182" i="26"/>
  <c r="K181" i="26" s="1"/>
  <c r="J182" i="26"/>
  <c r="J181" i="26" s="1"/>
  <c r="I182" i="26"/>
  <c r="I181" i="26" s="1"/>
  <c r="L181" i="26"/>
  <c r="L177" i="26"/>
  <c r="L176" i="26" s="1"/>
  <c r="K177" i="26"/>
  <c r="K176" i="26" s="1"/>
  <c r="K175" i="26" s="1"/>
  <c r="J177" i="26"/>
  <c r="I177" i="26"/>
  <c r="I176" i="26" s="1"/>
  <c r="I175" i="26" s="1"/>
  <c r="J176" i="26"/>
  <c r="J175" i="26"/>
  <c r="L173" i="26"/>
  <c r="K173" i="26"/>
  <c r="J173" i="26"/>
  <c r="J172" i="26" s="1"/>
  <c r="J171" i="26" s="1"/>
  <c r="I173" i="26"/>
  <c r="I172" i="26" s="1"/>
  <c r="I171" i="26" s="1"/>
  <c r="L172" i="26"/>
  <c r="K172" i="26"/>
  <c r="K171" i="26" s="1"/>
  <c r="K170" i="26" s="1"/>
  <c r="L171" i="26"/>
  <c r="L168" i="26"/>
  <c r="L167" i="26" s="1"/>
  <c r="K168" i="26"/>
  <c r="K167" i="26" s="1"/>
  <c r="J168" i="26"/>
  <c r="I168" i="26"/>
  <c r="I167" i="26" s="1"/>
  <c r="J167" i="26"/>
  <c r="L163" i="26"/>
  <c r="L162" i="26" s="1"/>
  <c r="L161" i="26" s="1"/>
  <c r="L160" i="26" s="1"/>
  <c r="K163" i="26"/>
  <c r="J163" i="26"/>
  <c r="J162" i="26" s="1"/>
  <c r="J161" i="26" s="1"/>
  <c r="J160" i="26" s="1"/>
  <c r="I163" i="26"/>
  <c r="I162" i="26" s="1"/>
  <c r="K162" i="26"/>
  <c r="K161" i="26"/>
  <c r="K160" i="26" s="1"/>
  <c r="L157" i="26"/>
  <c r="K157" i="26"/>
  <c r="K156" i="26" s="1"/>
  <c r="K155" i="26" s="1"/>
  <c r="J157" i="26"/>
  <c r="I157" i="26"/>
  <c r="I156" i="26" s="1"/>
  <c r="I155" i="26" s="1"/>
  <c r="L156" i="26"/>
  <c r="J156" i="26"/>
  <c r="L155" i="26"/>
  <c r="J155" i="26"/>
  <c r="L153" i="26"/>
  <c r="L152" i="26" s="1"/>
  <c r="K153" i="26"/>
  <c r="K152" i="26" s="1"/>
  <c r="J153" i="26"/>
  <c r="I153" i="26"/>
  <c r="I152" i="26" s="1"/>
  <c r="J152" i="26"/>
  <c r="L149" i="26"/>
  <c r="L148" i="26" s="1"/>
  <c r="L147" i="26" s="1"/>
  <c r="K149" i="26"/>
  <c r="J149" i="26"/>
  <c r="J148" i="26" s="1"/>
  <c r="J147" i="26" s="1"/>
  <c r="I149" i="26"/>
  <c r="I148" i="26" s="1"/>
  <c r="I147" i="26" s="1"/>
  <c r="K148" i="26"/>
  <c r="K147" i="26"/>
  <c r="L144" i="26"/>
  <c r="K144" i="26"/>
  <c r="K143" i="26" s="1"/>
  <c r="K142" i="26" s="1"/>
  <c r="K141" i="26" s="1"/>
  <c r="J144" i="26"/>
  <c r="J143" i="26" s="1"/>
  <c r="J142" i="26" s="1"/>
  <c r="J141" i="26" s="1"/>
  <c r="I144" i="26"/>
  <c r="I143" i="26" s="1"/>
  <c r="I142" i="26" s="1"/>
  <c r="L143" i="26"/>
  <c r="L142" i="26" s="1"/>
  <c r="L141" i="26" s="1"/>
  <c r="L139" i="26"/>
  <c r="L138" i="26" s="1"/>
  <c r="L137" i="26" s="1"/>
  <c r="K139" i="26"/>
  <c r="K138" i="26" s="1"/>
  <c r="K137" i="26" s="1"/>
  <c r="J139" i="26"/>
  <c r="I139" i="26"/>
  <c r="I138" i="26" s="1"/>
  <c r="I137" i="26" s="1"/>
  <c r="J138" i="26"/>
  <c r="J137" i="26"/>
  <c r="L135" i="26"/>
  <c r="K135" i="26"/>
  <c r="J135" i="26"/>
  <c r="J134" i="26" s="1"/>
  <c r="J133" i="26" s="1"/>
  <c r="I135" i="26"/>
  <c r="I134" i="26" s="1"/>
  <c r="I133" i="26" s="1"/>
  <c r="L134" i="26"/>
  <c r="K134" i="26"/>
  <c r="K133" i="26" s="1"/>
  <c r="L133" i="26"/>
  <c r="L131" i="26"/>
  <c r="L130" i="26" s="1"/>
  <c r="L129" i="26" s="1"/>
  <c r="K131" i="26"/>
  <c r="J131" i="26"/>
  <c r="I131" i="26"/>
  <c r="I130" i="26" s="1"/>
  <c r="I129" i="26" s="1"/>
  <c r="K130" i="26"/>
  <c r="J130" i="26"/>
  <c r="J129" i="26" s="1"/>
  <c r="K129" i="26"/>
  <c r="L127" i="26"/>
  <c r="K127" i="26"/>
  <c r="K126" i="26" s="1"/>
  <c r="K125" i="26" s="1"/>
  <c r="J127" i="26"/>
  <c r="I127" i="26"/>
  <c r="I126" i="26" s="1"/>
  <c r="I125" i="26" s="1"/>
  <c r="L126" i="26"/>
  <c r="J126" i="26"/>
  <c r="L125" i="26"/>
  <c r="J125" i="26"/>
  <c r="L123" i="26"/>
  <c r="L122" i="26" s="1"/>
  <c r="L121" i="26" s="1"/>
  <c r="K123" i="26"/>
  <c r="K122" i="26" s="1"/>
  <c r="K121" i="26" s="1"/>
  <c r="J123" i="26"/>
  <c r="I123" i="26"/>
  <c r="I122" i="26" s="1"/>
  <c r="I121" i="26" s="1"/>
  <c r="J122" i="26"/>
  <c r="J121" i="26"/>
  <c r="L118" i="26"/>
  <c r="K118" i="26"/>
  <c r="J118" i="26"/>
  <c r="J117" i="26" s="1"/>
  <c r="J116" i="26" s="1"/>
  <c r="I118" i="26"/>
  <c r="I117" i="26" s="1"/>
  <c r="I116" i="26" s="1"/>
  <c r="L117" i="26"/>
  <c r="K117" i="26"/>
  <c r="K116" i="26" s="1"/>
  <c r="K115" i="26" s="1"/>
  <c r="L116" i="26"/>
  <c r="L115" i="26" s="1"/>
  <c r="L112" i="26"/>
  <c r="K112" i="26"/>
  <c r="K111" i="26" s="1"/>
  <c r="J112" i="26"/>
  <c r="J111" i="26" s="1"/>
  <c r="I112" i="26"/>
  <c r="I111" i="26" s="1"/>
  <c r="L111" i="26"/>
  <c r="L108" i="26"/>
  <c r="L107" i="26" s="1"/>
  <c r="K108" i="26"/>
  <c r="K107" i="26" s="1"/>
  <c r="J108" i="26"/>
  <c r="I108" i="26"/>
  <c r="I107" i="26" s="1"/>
  <c r="I106" i="26" s="1"/>
  <c r="J107" i="26"/>
  <c r="J106" i="26"/>
  <c r="L103" i="26"/>
  <c r="K103" i="26"/>
  <c r="J103" i="26"/>
  <c r="J102" i="26" s="1"/>
  <c r="J101" i="26" s="1"/>
  <c r="I103" i="26"/>
  <c r="I102" i="26" s="1"/>
  <c r="I101" i="26" s="1"/>
  <c r="L102" i="26"/>
  <c r="K102" i="26"/>
  <c r="K101" i="26" s="1"/>
  <c r="L101" i="26"/>
  <c r="L98" i="26"/>
  <c r="K98" i="26"/>
  <c r="K97" i="26" s="1"/>
  <c r="K96" i="26" s="1"/>
  <c r="J98" i="26"/>
  <c r="I98" i="26"/>
  <c r="I97" i="26" s="1"/>
  <c r="I96" i="26" s="1"/>
  <c r="L97" i="26"/>
  <c r="J97" i="26"/>
  <c r="L96" i="26"/>
  <c r="J96" i="26"/>
  <c r="L91" i="26"/>
  <c r="L90" i="26" s="1"/>
  <c r="L89" i="26" s="1"/>
  <c r="L88" i="26" s="1"/>
  <c r="K91" i="26"/>
  <c r="J91" i="26"/>
  <c r="I91" i="26"/>
  <c r="I90" i="26" s="1"/>
  <c r="I89" i="26" s="1"/>
  <c r="I88" i="26" s="1"/>
  <c r="K90" i="26"/>
  <c r="J90" i="26"/>
  <c r="J89" i="26" s="1"/>
  <c r="K89" i="26"/>
  <c r="K88" i="26" s="1"/>
  <c r="J88" i="26"/>
  <c r="L86" i="26"/>
  <c r="K86" i="26"/>
  <c r="J86" i="26"/>
  <c r="J85" i="26" s="1"/>
  <c r="J84" i="26" s="1"/>
  <c r="I86" i="26"/>
  <c r="I85" i="26" s="1"/>
  <c r="I84" i="26" s="1"/>
  <c r="L85" i="26"/>
  <c r="K85" i="26"/>
  <c r="K84" i="26" s="1"/>
  <c r="L84" i="26"/>
  <c r="L80" i="26"/>
  <c r="L79" i="26" s="1"/>
  <c r="K80" i="26"/>
  <c r="J80" i="26"/>
  <c r="I80" i="26"/>
  <c r="I79" i="26" s="1"/>
  <c r="K79" i="26"/>
  <c r="J79" i="26"/>
  <c r="L75" i="26"/>
  <c r="K75" i="26"/>
  <c r="J75" i="26"/>
  <c r="J74" i="26" s="1"/>
  <c r="I75" i="26"/>
  <c r="I74" i="26" s="1"/>
  <c r="L74" i="26"/>
  <c r="K74" i="26"/>
  <c r="L70" i="26"/>
  <c r="K70" i="26"/>
  <c r="K69" i="26" s="1"/>
  <c r="J70" i="26"/>
  <c r="J69" i="26" s="1"/>
  <c r="I70" i="26"/>
  <c r="I69" i="26" s="1"/>
  <c r="L69" i="26"/>
  <c r="L68" i="26" s="1"/>
  <c r="L67" i="26" s="1"/>
  <c r="L50" i="26"/>
  <c r="L49" i="26" s="1"/>
  <c r="L48" i="26" s="1"/>
  <c r="L47" i="26" s="1"/>
  <c r="K50" i="26"/>
  <c r="K49" i="26" s="1"/>
  <c r="K48" i="26" s="1"/>
  <c r="K47" i="26" s="1"/>
  <c r="J50" i="26"/>
  <c r="I50" i="26"/>
  <c r="I49" i="26" s="1"/>
  <c r="I48" i="26" s="1"/>
  <c r="I47" i="26" s="1"/>
  <c r="J49" i="26"/>
  <c r="J48" i="26"/>
  <c r="J47" i="26" s="1"/>
  <c r="L45" i="26"/>
  <c r="L44" i="26" s="1"/>
  <c r="L43" i="26" s="1"/>
  <c r="K45" i="26"/>
  <c r="J45" i="26"/>
  <c r="J44" i="26" s="1"/>
  <c r="J43" i="26" s="1"/>
  <c r="I45" i="26"/>
  <c r="I44" i="26" s="1"/>
  <c r="I43" i="26" s="1"/>
  <c r="K44" i="26"/>
  <c r="K43" i="26"/>
  <c r="L41" i="26"/>
  <c r="K41" i="26"/>
  <c r="J41" i="26"/>
  <c r="I41" i="26"/>
  <c r="L39" i="26"/>
  <c r="L38" i="26" s="1"/>
  <c r="L37" i="26" s="1"/>
  <c r="L36" i="26" s="1"/>
  <c r="K39" i="26"/>
  <c r="J39" i="26"/>
  <c r="I39" i="26"/>
  <c r="I38" i="26" s="1"/>
  <c r="I37" i="26" s="1"/>
  <c r="I36" i="26" s="1"/>
  <c r="K38" i="26"/>
  <c r="J38" i="26"/>
  <c r="J37" i="26" s="1"/>
  <c r="K37" i="26"/>
  <c r="K36" i="26"/>
  <c r="L367" i="25"/>
  <c r="K367" i="25"/>
  <c r="K366" i="25" s="1"/>
  <c r="J367" i="25"/>
  <c r="I367" i="25"/>
  <c r="I366" i="25" s="1"/>
  <c r="L366" i="25"/>
  <c r="J366" i="25"/>
  <c r="L364" i="25"/>
  <c r="L363" i="25" s="1"/>
  <c r="K364" i="25"/>
  <c r="J364" i="25"/>
  <c r="I364" i="25"/>
  <c r="I363" i="25" s="1"/>
  <c r="K363" i="25"/>
  <c r="J363" i="25"/>
  <c r="L361" i="25"/>
  <c r="K361" i="25"/>
  <c r="K360" i="25" s="1"/>
  <c r="J361" i="25"/>
  <c r="J360" i="25" s="1"/>
  <c r="I361" i="25"/>
  <c r="I360" i="25" s="1"/>
  <c r="L360" i="25"/>
  <c r="L357" i="25"/>
  <c r="L356" i="25" s="1"/>
  <c r="K357" i="25"/>
  <c r="K356" i="25" s="1"/>
  <c r="J357" i="25"/>
  <c r="I357" i="25"/>
  <c r="I356" i="25" s="1"/>
  <c r="J356" i="25"/>
  <c r="L353" i="25"/>
  <c r="L352" i="25" s="1"/>
  <c r="K353" i="25"/>
  <c r="J353" i="25"/>
  <c r="J352" i="25" s="1"/>
  <c r="I353" i="25"/>
  <c r="K352" i="25"/>
  <c r="I352" i="25"/>
  <c r="L349" i="25"/>
  <c r="L348" i="25" s="1"/>
  <c r="K349" i="25"/>
  <c r="J349" i="25"/>
  <c r="I349" i="25"/>
  <c r="I348" i="25" s="1"/>
  <c r="K348" i="25"/>
  <c r="J348" i="25"/>
  <c r="L345" i="25"/>
  <c r="K345" i="25"/>
  <c r="J345" i="25"/>
  <c r="I345" i="25"/>
  <c r="L342" i="25"/>
  <c r="K342" i="25"/>
  <c r="J342" i="25"/>
  <c r="I342" i="25"/>
  <c r="P340" i="25"/>
  <c r="O340" i="25"/>
  <c r="N340" i="25"/>
  <c r="M340" i="25"/>
  <c r="L340" i="25"/>
  <c r="K340" i="25"/>
  <c r="J340" i="25"/>
  <c r="J339" i="25" s="1"/>
  <c r="I340" i="25"/>
  <c r="I339" i="25" s="1"/>
  <c r="L339" i="25"/>
  <c r="K339" i="25"/>
  <c r="L335" i="25"/>
  <c r="K335" i="25"/>
  <c r="K334" i="25" s="1"/>
  <c r="J335" i="25"/>
  <c r="I335" i="25"/>
  <c r="L334" i="25"/>
  <c r="J334" i="25"/>
  <c r="I334" i="25"/>
  <c r="L332" i="25"/>
  <c r="K332" i="25"/>
  <c r="J332" i="25"/>
  <c r="J331" i="25" s="1"/>
  <c r="I332" i="25"/>
  <c r="I331" i="25" s="1"/>
  <c r="L331" i="25"/>
  <c r="K331" i="25"/>
  <c r="L329" i="25"/>
  <c r="L328" i="25" s="1"/>
  <c r="K329" i="25"/>
  <c r="K328" i="25" s="1"/>
  <c r="J329" i="25"/>
  <c r="I329" i="25"/>
  <c r="I328" i="25" s="1"/>
  <c r="J328" i="25"/>
  <c r="L325" i="25"/>
  <c r="K325" i="25"/>
  <c r="K324" i="25" s="1"/>
  <c r="J325" i="25"/>
  <c r="I325" i="25"/>
  <c r="I324" i="25" s="1"/>
  <c r="L324" i="25"/>
  <c r="J324" i="25"/>
  <c r="L321" i="25"/>
  <c r="L320" i="25" s="1"/>
  <c r="L306" i="25" s="1"/>
  <c r="K321" i="25"/>
  <c r="J321" i="25"/>
  <c r="I321" i="25"/>
  <c r="I320" i="25" s="1"/>
  <c r="K320" i="25"/>
  <c r="J320" i="25"/>
  <c r="L317" i="25"/>
  <c r="K317" i="25"/>
  <c r="J317" i="25"/>
  <c r="J316" i="25" s="1"/>
  <c r="I317" i="25"/>
  <c r="I316" i="25" s="1"/>
  <c r="L316" i="25"/>
  <c r="K316" i="25"/>
  <c r="L313" i="25"/>
  <c r="K313" i="25"/>
  <c r="J313" i="25"/>
  <c r="I313" i="25"/>
  <c r="L310" i="25"/>
  <c r="K310" i="25"/>
  <c r="J310" i="25"/>
  <c r="J307" i="25" s="1"/>
  <c r="J306" i="25" s="1"/>
  <c r="I310" i="25"/>
  <c r="L308" i="25"/>
  <c r="K308" i="25"/>
  <c r="K307" i="25" s="1"/>
  <c r="J308" i="25"/>
  <c r="I308" i="25"/>
  <c r="L307" i="25"/>
  <c r="L302" i="25"/>
  <c r="L301" i="25" s="1"/>
  <c r="K302" i="25"/>
  <c r="J302" i="25"/>
  <c r="I302" i="25"/>
  <c r="I301" i="25" s="1"/>
  <c r="K301" i="25"/>
  <c r="J301" i="25"/>
  <c r="L299" i="25"/>
  <c r="K299" i="25"/>
  <c r="K298" i="25" s="1"/>
  <c r="J299" i="25"/>
  <c r="J298" i="25" s="1"/>
  <c r="I299" i="25"/>
  <c r="I298" i="25" s="1"/>
  <c r="L298" i="25"/>
  <c r="L296" i="25"/>
  <c r="L295" i="25" s="1"/>
  <c r="K296" i="25"/>
  <c r="K295" i="25" s="1"/>
  <c r="J296" i="25"/>
  <c r="I296" i="25"/>
  <c r="I295" i="25" s="1"/>
  <c r="J295" i="25"/>
  <c r="L292" i="25"/>
  <c r="L291" i="25" s="1"/>
  <c r="L273" i="25" s="1"/>
  <c r="K292" i="25"/>
  <c r="J292" i="25"/>
  <c r="J291" i="25" s="1"/>
  <c r="I292" i="25"/>
  <c r="I291" i="25" s="1"/>
  <c r="K291" i="25"/>
  <c r="L288" i="25"/>
  <c r="K288" i="25"/>
  <c r="K287" i="25" s="1"/>
  <c r="J288" i="25"/>
  <c r="I288" i="25"/>
  <c r="I287" i="25" s="1"/>
  <c r="L287" i="25"/>
  <c r="J287" i="25"/>
  <c r="L284" i="25"/>
  <c r="L283" i="25" s="1"/>
  <c r="K284" i="25"/>
  <c r="J284" i="25"/>
  <c r="I284" i="25"/>
  <c r="I283" i="25" s="1"/>
  <c r="K283" i="25"/>
  <c r="J283" i="25"/>
  <c r="L280" i="25"/>
  <c r="K280" i="25"/>
  <c r="J280" i="25"/>
  <c r="I280" i="25"/>
  <c r="L277" i="25"/>
  <c r="K277" i="25"/>
  <c r="J277" i="25"/>
  <c r="I277" i="25"/>
  <c r="L275" i="25"/>
  <c r="L274" i="25" s="1"/>
  <c r="K275" i="25"/>
  <c r="J275" i="25"/>
  <c r="J274" i="25" s="1"/>
  <c r="I275" i="25"/>
  <c r="K274" i="25"/>
  <c r="I274" i="25"/>
  <c r="L270" i="25"/>
  <c r="L269" i="25" s="1"/>
  <c r="K270" i="25"/>
  <c r="K269" i="25" s="1"/>
  <c r="J270" i="25"/>
  <c r="I270" i="25"/>
  <c r="I269" i="25" s="1"/>
  <c r="J269" i="25"/>
  <c r="L267" i="25"/>
  <c r="L266" i="25" s="1"/>
  <c r="K267" i="25"/>
  <c r="J267" i="25"/>
  <c r="J266" i="25" s="1"/>
  <c r="I267" i="25"/>
  <c r="K266" i="25"/>
  <c r="I266" i="25"/>
  <c r="L264" i="25"/>
  <c r="L263" i="25" s="1"/>
  <c r="K264" i="25"/>
  <c r="J264" i="25"/>
  <c r="I264" i="25"/>
  <c r="I263" i="25" s="1"/>
  <c r="K263" i="25"/>
  <c r="J263" i="25"/>
  <c r="L260" i="25"/>
  <c r="K260" i="25"/>
  <c r="J260" i="25"/>
  <c r="J259" i="25" s="1"/>
  <c r="I260" i="25"/>
  <c r="I259" i="25" s="1"/>
  <c r="L259" i="25"/>
  <c r="K259" i="25"/>
  <c r="L256" i="25"/>
  <c r="K256" i="25"/>
  <c r="K255" i="25" s="1"/>
  <c r="J256" i="25"/>
  <c r="J255" i="25" s="1"/>
  <c r="I256" i="25"/>
  <c r="I255" i="25" s="1"/>
  <c r="L255" i="25"/>
  <c r="L252" i="25"/>
  <c r="L251" i="25" s="1"/>
  <c r="K252" i="25"/>
  <c r="K251" i="25" s="1"/>
  <c r="J252" i="25"/>
  <c r="I252" i="25"/>
  <c r="I251" i="25" s="1"/>
  <c r="J251" i="25"/>
  <c r="L248" i="25"/>
  <c r="K248" i="25"/>
  <c r="J248" i="25"/>
  <c r="I248" i="25"/>
  <c r="L245" i="25"/>
  <c r="K245" i="25"/>
  <c r="J245" i="25"/>
  <c r="I245" i="25"/>
  <c r="L243" i="25"/>
  <c r="L242" i="25" s="1"/>
  <c r="K243" i="25"/>
  <c r="J243" i="25"/>
  <c r="I243" i="25"/>
  <c r="I242" i="25" s="1"/>
  <c r="K242" i="25"/>
  <c r="J242" i="25"/>
  <c r="J241" i="25" s="1"/>
  <c r="L236" i="25"/>
  <c r="K236" i="25"/>
  <c r="J236" i="25"/>
  <c r="J235" i="25" s="1"/>
  <c r="J234" i="25" s="1"/>
  <c r="I236" i="25"/>
  <c r="I235" i="25" s="1"/>
  <c r="I234" i="25" s="1"/>
  <c r="L235" i="25"/>
  <c r="K235" i="25"/>
  <c r="K234" i="25" s="1"/>
  <c r="L234" i="25"/>
  <c r="L232" i="25"/>
  <c r="K232" i="25"/>
  <c r="K231" i="25" s="1"/>
  <c r="K230" i="25" s="1"/>
  <c r="J232" i="25"/>
  <c r="I232" i="25"/>
  <c r="I231" i="25" s="1"/>
  <c r="I230" i="25" s="1"/>
  <c r="L231" i="25"/>
  <c r="J231" i="25"/>
  <c r="L230" i="25"/>
  <c r="J230" i="25"/>
  <c r="P223" i="25"/>
  <c r="O223" i="25"/>
  <c r="N223" i="25"/>
  <c r="M223" i="25"/>
  <c r="L223" i="25"/>
  <c r="K223" i="25"/>
  <c r="J223" i="25"/>
  <c r="J222" i="25" s="1"/>
  <c r="I223" i="25"/>
  <c r="I222" i="25" s="1"/>
  <c r="L222" i="25"/>
  <c r="K222" i="25"/>
  <c r="L220" i="25"/>
  <c r="K220" i="25"/>
  <c r="K219" i="25" s="1"/>
  <c r="K218" i="25" s="1"/>
  <c r="J220" i="25"/>
  <c r="J219" i="25" s="1"/>
  <c r="J218" i="25" s="1"/>
  <c r="I220" i="25"/>
  <c r="L219" i="25"/>
  <c r="L218" i="25" s="1"/>
  <c r="I219" i="25"/>
  <c r="L213" i="25"/>
  <c r="K213" i="25"/>
  <c r="J213" i="25"/>
  <c r="J212" i="25" s="1"/>
  <c r="J211" i="25" s="1"/>
  <c r="I213" i="25"/>
  <c r="I212" i="25" s="1"/>
  <c r="I211" i="25" s="1"/>
  <c r="L212" i="25"/>
  <c r="K212" i="25"/>
  <c r="K211" i="25" s="1"/>
  <c r="L211" i="25"/>
  <c r="L209" i="25"/>
  <c r="L208" i="25" s="1"/>
  <c r="K209" i="25"/>
  <c r="J209" i="25"/>
  <c r="I209" i="25"/>
  <c r="I208" i="25" s="1"/>
  <c r="K208" i="25"/>
  <c r="J208" i="25"/>
  <c r="L204" i="25"/>
  <c r="K204" i="25"/>
  <c r="K203" i="25" s="1"/>
  <c r="J204" i="25"/>
  <c r="J203" i="25" s="1"/>
  <c r="I204" i="25"/>
  <c r="I203" i="25" s="1"/>
  <c r="L203" i="25"/>
  <c r="L198" i="25"/>
  <c r="L197" i="25" s="1"/>
  <c r="K198" i="25"/>
  <c r="K197" i="25" s="1"/>
  <c r="J198" i="25"/>
  <c r="I198" i="25"/>
  <c r="I197" i="25" s="1"/>
  <c r="J197" i="25"/>
  <c r="L193" i="25"/>
  <c r="L192" i="25" s="1"/>
  <c r="K193" i="25"/>
  <c r="J193" i="25"/>
  <c r="J192" i="25" s="1"/>
  <c r="I193" i="25"/>
  <c r="I192" i="25" s="1"/>
  <c r="K192" i="25"/>
  <c r="L190" i="25"/>
  <c r="K190" i="25"/>
  <c r="K189" i="25" s="1"/>
  <c r="J190" i="25"/>
  <c r="I190" i="25"/>
  <c r="L189" i="25"/>
  <c r="L188" i="25" s="1"/>
  <c r="L187" i="25" s="1"/>
  <c r="J189" i="25"/>
  <c r="I189" i="25"/>
  <c r="L182" i="25"/>
  <c r="L181" i="25" s="1"/>
  <c r="L175" i="25" s="1"/>
  <c r="K182" i="25"/>
  <c r="J182" i="25"/>
  <c r="J181" i="25" s="1"/>
  <c r="I182" i="25"/>
  <c r="I181" i="25" s="1"/>
  <c r="K181" i="25"/>
  <c r="L177" i="25"/>
  <c r="K177" i="25"/>
  <c r="K176" i="25" s="1"/>
  <c r="K175" i="25" s="1"/>
  <c r="J177" i="25"/>
  <c r="J176" i="25" s="1"/>
  <c r="I177" i="25"/>
  <c r="I176" i="25" s="1"/>
  <c r="L176" i="25"/>
  <c r="L173" i="25"/>
  <c r="L172" i="25" s="1"/>
  <c r="L171" i="25" s="1"/>
  <c r="K173" i="25"/>
  <c r="K172" i="25" s="1"/>
  <c r="K171" i="25" s="1"/>
  <c r="K170" i="25" s="1"/>
  <c r="J173" i="25"/>
  <c r="I173" i="25"/>
  <c r="I172" i="25" s="1"/>
  <c r="I171" i="25" s="1"/>
  <c r="J172" i="25"/>
  <c r="J171" i="25"/>
  <c r="L168" i="25"/>
  <c r="L167" i="25" s="1"/>
  <c r="K168" i="25"/>
  <c r="J168" i="25"/>
  <c r="J167" i="25" s="1"/>
  <c r="J161" i="25" s="1"/>
  <c r="J160" i="25" s="1"/>
  <c r="I168" i="25"/>
  <c r="I167" i="25" s="1"/>
  <c r="K167" i="25"/>
  <c r="L163" i="25"/>
  <c r="K163" i="25"/>
  <c r="K162" i="25" s="1"/>
  <c r="K161" i="25" s="1"/>
  <c r="K160" i="25" s="1"/>
  <c r="J163" i="25"/>
  <c r="I163" i="25"/>
  <c r="I162" i="25" s="1"/>
  <c r="I161" i="25" s="1"/>
  <c r="I160" i="25" s="1"/>
  <c r="L162" i="25"/>
  <c r="J162" i="25"/>
  <c r="L161" i="25"/>
  <c r="L160" i="25" s="1"/>
  <c r="L157" i="25"/>
  <c r="L156" i="25" s="1"/>
  <c r="L155" i="25" s="1"/>
  <c r="K157" i="25"/>
  <c r="J157" i="25"/>
  <c r="I157" i="25"/>
  <c r="I156" i="25" s="1"/>
  <c r="I155" i="25" s="1"/>
  <c r="K156" i="25"/>
  <c r="J156" i="25"/>
  <c r="J155" i="25" s="1"/>
  <c r="K155" i="25"/>
  <c r="L153" i="25"/>
  <c r="L152" i="25" s="1"/>
  <c r="K153" i="25"/>
  <c r="J153" i="25"/>
  <c r="J152" i="25" s="1"/>
  <c r="I153" i="25"/>
  <c r="I152" i="25" s="1"/>
  <c r="K152" i="25"/>
  <c r="L149" i="25"/>
  <c r="K149" i="25"/>
  <c r="K148" i="25" s="1"/>
  <c r="K147" i="25" s="1"/>
  <c r="J149" i="25"/>
  <c r="I149" i="25"/>
  <c r="I148" i="25" s="1"/>
  <c r="I147" i="25" s="1"/>
  <c r="L148" i="25"/>
  <c r="J148" i="25"/>
  <c r="L147" i="25"/>
  <c r="J147" i="25"/>
  <c r="L144" i="25"/>
  <c r="L143" i="25" s="1"/>
  <c r="L142" i="25" s="1"/>
  <c r="L141" i="25" s="1"/>
  <c r="K144" i="25"/>
  <c r="K143" i="25" s="1"/>
  <c r="K142" i="25" s="1"/>
  <c r="K141" i="25" s="1"/>
  <c r="J144" i="25"/>
  <c r="I144" i="25"/>
  <c r="I143" i="25" s="1"/>
  <c r="I142" i="25" s="1"/>
  <c r="I141" i="25" s="1"/>
  <c r="J143" i="25"/>
  <c r="J142" i="25"/>
  <c r="J141" i="25" s="1"/>
  <c r="L139" i="25"/>
  <c r="L138" i="25" s="1"/>
  <c r="L137" i="25" s="1"/>
  <c r="K139" i="25"/>
  <c r="J139" i="25"/>
  <c r="J138" i="25" s="1"/>
  <c r="J137" i="25" s="1"/>
  <c r="I139" i="25"/>
  <c r="I138" i="25" s="1"/>
  <c r="I137" i="25" s="1"/>
  <c r="K138" i="25"/>
  <c r="K137" i="25"/>
  <c r="L135" i="25"/>
  <c r="K135" i="25"/>
  <c r="K134" i="25" s="1"/>
  <c r="K133" i="25" s="1"/>
  <c r="J135" i="25"/>
  <c r="J134" i="25" s="1"/>
  <c r="J133" i="25" s="1"/>
  <c r="I135" i="25"/>
  <c r="I134" i="25" s="1"/>
  <c r="I133" i="25" s="1"/>
  <c r="L134" i="25"/>
  <c r="L133" i="25" s="1"/>
  <c r="L131" i="25"/>
  <c r="L130" i="25" s="1"/>
  <c r="L129" i="25" s="1"/>
  <c r="K131" i="25"/>
  <c r="J131" i="25"/>
  <c r="I131" i="25"/>
  <c r="I130" i="25" s="1"/>
  <c r="I129" i="25" s="1"/>
  <c r="K130" i="25"/>
  <c r="J130" i="25"/>
  <c r="J129" i="25" s="1"/>
  <c r="K129" i="25"/>
  <c r="L127" i="25"/>
  <c r="L126" i="25" s="1"/>
  <c r="L125" i="25" s="1"/>
  <c r="K127" i="25"/>
  <c r="J127" i="25"/>
  <c r="J126" i="25" s="1"/>
  <c r="J125" i="25" s="1"/>
  <c r="I127" i="25"/>
  <c r="I126" i="25" s="1"/>
  <c r="I125" i="25" s="1"/>
  <c r="K126" i="25"/>
  <c r="K125" i="25"/>
  <c r="L123" i="25"/>
  <c r="K123" i="25"/>
  <c r="K122" i="25" s="1"/>
  <c r="K121" i="25" s="1"/>
  <c r="J123" i="25"/>
  <c r="J122" i="25" s="1"/>
  <c r="J121" i="25" s="1"/>
  <c r="J115" i="25" s="1"/>
  <c r="I123" i="25"/>
  <c r="I122" i="25" s="1"/>
  <c r="I121" i="25" s="1"/>
  <c r="L122" i="25"/>
  <c r="L121" i="25" s="1"/>
  <c r="L118" i="25"/>
  <c r="L117" i="25" s="1"/>
  <c r="L116" i="25" s="1"/>
  <c r="L115" i="25" s="1"/>
  <c r="K118" i="25"/>
  <c r="J118" i="25"/>
  <c r="I118" i="25"/>
  <c r="I117" i="25" s="1"/>
  <c r="I116" i="25" s="1"/>
  <c r="I115" i="25" s="1"/>
  <c r="K117" i="25"/>
  <c r="J117" i="25"/>
  <c r="J116" i="25" s="1"/>
  <c r="K116" i="25"/>
  <c r="L112" i="25"/>
  <c r="K112" i="25"/>
  <c r="J112" i="25"/>
  <c r="J111" i="25" s="1"/>
  <c r="I112" i="25"/>
  <c r="I111" i="25" s="1"/>
  <c r="L111" i="25"/>
  <c r="K111" i="25"/>
  <c r="L108" i="25"/>
  <c r="K108" i="25"/>
  <c r="K107" i="25" s="1"/>
  <c r="K106" i="25" s="1"/>
  <c r="J108" i="25"/>
  <c r="J107" i="25" s="1"/>
  <c r="J106" i="25" s="1"/>
  <c r="I108" i="25"/>
  <c r="I107" i="25" s="1"/>
  <c r="L107" i="25"/>
  <c r="L106" i="25" s="1"/>
  <c r="L103" i="25"/>
  <c r="L102" i="25" s="1"/>
  <c r="L101" i="25" s="1"/>
  <c r="K103" i="25"/>
  <c r="J103" i="25"/>
  <c r="I103" i="25"/>
  <c r="I102" i="25" s="1"/>
  <c r="I101" i="25" s="1"/>
  <c r="K102" i="25"/>
  <c r="J102" i="25"/>
  <c r="J101" i="25" s="1"/>
  <c r="K101" i="25"/>
  <c r="L98" i="25"/>
  <c r="L97" i="25" s="1"/>
  <c r="L96" i="25" s="1"/>
  <c r="L95" i="25" s="1"/>
  <c r="K98" i="25"/>
  <c r="J98" i="25"/>
  <c r="J97" i="25" s="1"/>
  <c r="J96" i="25" s="1"/>
  <c r="I98" i="25"/>
  <c r="I97" i="25" s="1"/>
  <c r="I96" i="25" s="1"/>
  <c r="K97" i="25"/>
  <c r="K96" i="25"/>
  <c r="L91" i="25"/>
  <c r="K91" i="25"/>
  <c r="K90" i="25" s="1"/>
  <c r="K89" i="25" s="1"/>
  <c r="K88" i="25" s="1"/>
  <c r="J91" i="25"/>
  <c r="I91" i="25"/>
  <c r="I90" i="25" s="1"/>
  <c r="I89" i="25" s="1"/>
  <c r="I88" i="25" s="1"/>
  <c r="L90" i="25"/>
  <c r="J90" i="25"/>
  <c r="L89" i="25"/>
  <c r="L88" i="25" s="1"/>
  <c r="J89" i="25"/>
  <c r="J88" i="25" s="1"/>
  <c r="L86" i="25"/>
  <c r="L85" i="25" s="1"/>
  <c r="L84" i="25" s="1"/>
  <c r="K86" i="25"/>
  <c r="K85" i="25" s="1"/>
  <c r="K84" i="25" s="1"/>
  <c r="J86" i="25"/>
  <c r="I86" i="25"/>
  <c r="I85" i="25" s="1"/>
  <c r="I84" i="25" s="1"/>
  <c r="J85" i="25"/>
  <c r="J84" i="25" s="1"/>
  <c r="L80" i="25"/>
  <c r="L79" i="25" s="1"/>
  <c r="K80" i="25"/>
  <c r="J80" i="25"/>
  <c r="J79" i="25" s="1"/>
  <c r="I80" i="25"/>
  <c r="I79" i="25" s="1"/>
  <c r="K79" i="25"/>
  <c r="L75" i="25"/>
  <c r="K75" i="25"/>
  <c r="K74" i="25" s="1"/>
  <c r="J75" i="25"/>
  <c r="J74" i="25" s="1"/>
  <c r="I75" i="25"/>
  <c r="L74" i="25"/>
  <c r="I74" i="25"/>
  <c r="L70" i="25"/>
  <c r="L69" i="25" s="1"/>
  <c r="L68" i="25" s="1"/>
  <c r="L67" i="25" s="1"/>
  <c r="K70" i="25"/>
  <c r="J70" i="25"/>
  <c r="J69" i="25" s="1"/>
  <c r="J68" i="25" s="1"/>
  <c r="J67" i="25" s="1"/>
  <c r="I70" i="25"/>
  <c r="I69" i="25" s="1"/>
  <c r="K69" i="25"/>
  <c r="L50" i="25"/>
  <c r="K50" i="25"/>
  <c r="K49" i="25" s="1"/>
  <c r="K48" i="25" s="1"/>
  <c r="K47" i="25" s="1"/>
  <c r="J50" i="25"/>
  <c r="J49" i="25" s="1"/>
  <c r="J48" i="25" s="1"/>
  <c r="J47" i="25" s="1"/>
  <c r="I50" i="25"/>
  <c r="I49" i="25" s="1"/>
  <c r="I48" i="25" s="1"/>
  <c r="I47" i="25" s="1"/>
  <c r="L49" i="25"/>
  <c r="L48" i="25" s="1"/>
  <c r="L47" i="25" s="1"/>
  <c r="L45" i="25"/>
  <c r="L44" i="25" s="1"/>
  <c r="L43" i="25" s="1"/>
  <c r="K45" i="25"/>
  <c r="K44" i="25" s="1"/>
  <c r="K43" i="25" s="1"/>
  <c r="J45" i="25"/>
  <c r="I45" i="25"/>
  <c r="I44" i="25" s="1"/>
  <c r="I43" i="25" s="1"/>
  <c r="J44" i="25"/>
  <c r="J43" i="25" s="1"/>
  <c r="J36" i="25" s="1"/>
  <c r="L41" i="25"/>
  <c r="K41" i="25"/>
  <c r="J41" i="25"/>
  <c r="I41" i="25"/>
  <c r="L39" i="25"/>
  <c r="L38" i="25" s="1"/>
  <c r="L37" i="25" s="1"/>
  <c r="K39" i="25"/>
  <c r="J39" i="25"/>
  <c r="I39" i="25"/>
  <c r="I38" i="25" s="1"/>
  <c r="I37" i="25" s="1"/>
  <c r="K38" i="25"/>
  <c r="J38" i="25"/>
  <c r="J37" i="25" s="1"/>
  <c r="K37" i="25"/>
  <c r="L367" i="24"/>
  <c r="L366" i="24" s="1"/>
  <c r="L338" i="24" s="1"/>
  <c r="K367" i="24"/>
  <c r="J367" i="24"/>
  <c r="J366" i="24" s="1"/>
  <c r="I367" i="24"/>
  <c r="I366" i="24" s="1"/>
  <c r="K366" i="24"/>
  <c r="L364" i="24"/>
  <c r="L363" i="24" s="1"/>
  <c r="K364" i="24"/>
  <c r="J364" i="24"/>
  <c r="J363" i="24" s="1"/>
  <c r="I364" i="24"/>
  <c r="I363" i="24" s="1"/>
  <c r="K363" i="24"/>
  <c r="L361" i="24"/>
  <c r="K361" i="24"/>
  <c r="K360" i="24" s="1"/>
  <c r="J361" i="24"/>
  <c r="I361" i="24"/>
  <c r="L360" i="24"/>
  <c r="J360" i="24"/>
  <c r="I360" i="24"/>
  <c r="L357" i="24"/>
  <c r="L356" i="24" s="1"/>
  <c r="K357" i="24"/>
  <c r="J357" i="24"/>
  <c r="J356" i="24" s="1"/>
  <c r="I357" i="24"/>
  <c r="I356" i="24" s="1"/>
  <c r="K356" i="24"/>
  <c r="L353" i="24"/>
  <c r="K353" i="24"/>
  <c r="K352" i="24" s="1"/>
  <c r="J353" i="24"/>
  <c r="J352" i="24" s="1"/>
  <c r="I353" i="24"/>
  <c r="I352" i="24" s="1"/>
  <c r="L352" i="24"/>
  <c r="L349" i="24"/>
  <c r="L348" i="24" s="1"/>
  <c r="K349" i="24"/>
  <c r="K348" i="24" s="1"/>
  <c r="J349" i="24"/>
  <c r="I349" i="24"/>
  <c r="I348" i="24" s="1"/>
  <c r="J348" i="24"/>
  <c r="L345" i="24"/>
  <c r="K345" i="24"/>
  <c r="J345" i="24"/>
  <c r="I345" i="24"/>
  <c r="L342" i="24"/>
  <c r="K342" i="24"/>
  <c r="J342" i="24"/>
  <c r="I342" i="24"/>
  <c r="P340" i="24"/>
  <c r="O340" i="24"/>
  <c r="N340" i="24"/>
  <c r="M340" i="24"/>
  <c r="L340" i="24"/>
  <c r="L339" i="24" s="1"/>
  <c r="K340" i="24"/>
  <c r="J340" i="24"/>
  <c r="J339" i="24" s="1"/>
  <c r="I340" i="24"/>
  <c r="K339" i="24"/>
  <c r="K338" i="24" s="1"/>
  <c r="I339" i="24"/>
  <c r="L335" i="24"/>
  <c r="K335" i="24"/>
  <c r="K334" i="24" s="1"/>
  <c r="J335" i="24"/>
  <c r="J334" i="24" s="1"/>
  <c r="I335" i="24"/>
  <c r="L334" i="24"/>
  <c r="I334" i="24"/>
  <c r="L332" i="24"/>
  <c r="L331" i="24" s="1"/>
  <c r="K332" i="24"/>
  <c r="J332" i="24"/>
  <c r="J331" i="24" s="1"/>
  <c r="I332" i="24"/>
  <c r="K331" i="24"/>
  <c r="I331" i="24"/>
  <c r="L329" i="24"/>
  <c r="L328" i="24" s="1"/>
  <c r="K329" i="24"/>
  <c r="K328" i="24" s="1"/>
  <c r="J329" i="24"/>
  <c r="I329" i="24"/>
  <c r="I328" i="24" s="1"/>
  <c r="J328" i="24"/>
  <c r="L325" i="24"/>
  <c r="L324" i="24" s="1"/>
  <c r="K325" i="24"/>
  <c r="J325" i="24"/>
  <c r="J324" i="24" s="1"/>
  <c r="I325" i="24"/>
  <c r="I324" i="24" s="1"/>
  <c r="K324" i="24"/>
  <c r="L321" i="24"/>
  <c r="K321" i="24"/>
  <c r="K320" i="24" s="1"/>
  <c r="J321" i="24"/>
  <c r="J320" i="24" s="1"/>
  <c r="I321" i="24"/>
  <c r="L320" i="24"/>
  <c r="I320" i="24"/>
  <c r="L317" i="24"/>
  <c r="L316" i="24" s="1"/>
  <c r="K317" i="24"/>
  <c r="J317" i="24"/>
  <c r="J316" i="24" s="1"/>
  <c r="I317" i="24"/>
  <c r="I316" i="24" s="1"/>
  <c r="K316" i="24"/>
  <c r="L313" i="24"/>
  <c r="K313" i="24"/>
  <c r="J313" i="24"/>
  <c r="I313" i="24"/>
  <c r="L310" i="24"/>
  <c r="K310" i="24"/>
  <c r="J310" i="24"/>
  <c r="I310" i="24"/>
  <c r="L308" i="24"/>
  <c r="K308" i="24"/>
  <c r="K307" i="24" s="1"/>
  <c r="J308" i="24"/>
  <c r="I308" i="24"/>
  <c r="L307" i="24"/>
  <c r="L306" i="24" s="1"/>
  <c r="I307" i="24"/>
  <c r="L302" i="24"/>
  <c r="L301" i="24" s="1"/>
  <c r="K302" i="24"/>
  <c r="K301" i="24" s="1"/>
  <c r="J302" i="24"/>
  <c r="I302" i="24"/>
  <c r="I301" i="24" s="1"/>
  <c r="J301" i="24"/>
  <c r="L299" i="24"/>
  <c r="L298" i="24" s="1"/>
  <c r="K299" i="24"/>
  <c r="J299" i="24"/>
  <c r="J298" i="24" s="1"/>
  <c r="I299" i="24"/>
  <c r="I298" i="24" s="1"/>
  <c r="K298" i="24"/>
  <c r="L296" i="24"/>
  <c r="L295" i="24" s="1"/>
  <c r="K296" i="24"/>
  <c r="K295" i="24" s="1"/>
  <c r="J296" i="24"/>
  <c r="I296" i="24"/>
  <c r="I295" i="24" s="1"/>
  <c r="J295" i="24"/>
  <c r="L292" i="24"/>
  <c r="K292" i="24"/>
  <c r="K291" i="24" s="1"/>
  <c r="J292" i="24"/>
  <c r="J291" i="24" s="1"/>
  <c r="I292" i="24"/>
  <c r="I291" i="24" s="1"/>
  <c r="L291" i="24"/>
  <c r="L288" i="24"/>
  <c r="L287" i="24" s="1"/>
  <c r="K288" i="24"/>
  <c r="K287" i="24" s="1"/>
  <c r="J288" i="24"/>
  <c r="I288" i="24"/>
  <c r="I287" i="24" s="1"/>
  <c r="J287" i="24"/>
  <c r="L284" i="24"/>
  <c r="L283" i="24" s="1"/>
  <c r="K284" i="24"/>
  <c r="J284" i="24"/>
  <c r="J283" i="24" s="1"/>
  <c r="I284" i="24"/>
  <c r="K283" i="24"/>
  <c r="I283" i="24"/>
  <c r="L280" i="24"/>
  <c r="K280" i="24"/>
  <c r="J280" i="24"/>
  <c r="I280" i="24"/>
  <c r="L277" i="24"/>
  <c r="K277" i="24"/>
  <c r="J277" i="24"/>
  <c r="I277" i="24"/>
  <c r="L275" i="24"/>
  <c r="K275" i="24"/>
  <c r="K274" i="24" s="1"/>
  <c r="J275" i="24"/>
  <c r="J274" i="24" s="1"/>
  <c r="I275" i="24"/>
  <c r="I274" i="24" s="1"/>
  <c r="L274" i="24"/>
  <c r="L270" i="24"/>
  <c r="L269" i="24" s="1"/>
  <c r="K270" i="24"/>
  <c r="J270" i="24"/>
  <c r="I270" i="24"/>
  <c r="I269" i="24" s="1"/>
  <c r="K269" i="24"/>
  <c r="J269" i="24"/>
  <c r="L267" i="24"/>
  <c r="K267" i="24"/>
  <c r="J267" i="24"/>
  <c r="J266" i="24" s="1"/>
  <c r="I267" i="24"/>
  <c r="I266" i="24" s="1"/>
  <c r="L266" i="24"/>
  <c r="K266" i="24"/>
  <c r="L264" i="24"/>
  <c r="L263" i="24" s="1"/>
  <c r="K264" i="24"/>
  <c r="K263" i="24" s="1"/>
  <c r="K241" i="24" s="1"/>
  <c r="J264" i="24"/>
  <c r="I264" i="24"/>
  <c r="I263" i="24" s="1"/>
  <c r="J263" i="24"/>
  <c r="L260" i="24"/>
  <c r="K260" i="24"/>
  <c r="K259" i="24" s="1"/>
  <c r="J260" i="24"/>
  <c r="I260" i="24"/>
  <c r="I259" i="24" s="1"/>
  <c r="L259" i="24"/>
  <c r="J259" i="24"/>
  <c r="L256" i="24"/>
  <c r="L255" i="24" s="1"/>
  <c r="K256" i="24"/>
  <c r="J256" i="24"/>
  <c r="I256" i="24"/>
  <c r="I255" i="24" s="1"/>
  <c r="K255" i="24"/>
  <c r="J255" i="24"/>
  <c r="L252" i="24"/>
  <c r="K252" i="24"/>
  <c r="J252" i="24"/>
  <c r="J251" i="24" s="1"/>
  <c r="I252" i="24"/>
  <c r="I251" i="24" s="1"/>
  <c r="L251" i="24"/>
  <c r="K251" i="24"/>
  <c r="L248" i="24"/>
  <c r="K248" i="24"/>
  <c r="J248" i="24"/>
  <c r="I248" i="24"/>
  <c r="L245" i="24"/>
  <c r="K245" i="24"/>
  <c r="J245" i="24"/>
  <c r="I245" i="24"/>
  <c r="L243" i="24"/>
  <c r="L242" i="24" s="1"/>
  <c r="L241" i="24" s="1"/>
  <c r="K243" i="24"/>
  <c r="J243" i="24"/>
  <c r="J242" i="24" s="1"/>
  <c r="I243" i="24"/>
  <c r="I242" i="24" s="1"/>
  <c r="K242" i="24"/>
  <c r="L236" i="24"/>
  <c r="K236" i="24"/>
  <c r="K235" i="24" s="1"/>
  <c r="J236" i="24"/>
  <c r="J235" i="24" s="1"/>
  <c r="J234" i="24" s="1"/>
  <c r="I236" i="24"/>
  <c r="I235" i="24" s="1"/>
  <c r="I234" i="24" s="1"/>
  <c r="L235" i="24"/>
  <c r="L234" i="24"/>
  <c r="K234" i="24"/>
  <c r="L232" i="24"/>
  <c r="L231" i="24" s="1"/>
  <c r="L230" i="24" s="1"/>
  <c r="K232" i="24"/>
  <c r="J232" i="24"/>
  <c r="I232" i="24"/>
  <c r="I231" i="24" s="1"/>
  <c r="I230" i="24" s="1"/>
  <c r="K231" i="24"/>
  <c r="K230" i="24" s="1"/>
  <c r="J231" i="24"/>
  <c r="J230" i="24" s="1"/>
  <c r="P223" i="24"/>
  <c r="O223" i="24"/>
  <c r="N223" i="24"/>
  <c r="M223" i="24"/>
  <c r="L223" i="24"/>
  <c r="K223" i="24"/>
  <c r="J223" i="24"/>
  <c r="J222" i="24" s="1"/>
  <c r="J218" i="24" s="1"/>
  <c r="I223" i="24"/>
  <c r="L222" i="24"/>
  <c r="K222" i="24"/>
  <c r="I222" i="24"/>
  <c r="L220" i="24"/>
  <c r="K220" i="24"/>
  <c r="K219" i="24" s="1"/>
  <c r="J220" i="24"/>
  <c r="I220" i="24"/>
  <c r="I219" i="24" s="1"/>
  <c r="I218" i="24" s="1"/>
  <c r="L219" i="24"/>
  <c r="L218" i="24" s="1"/>
  <c r="J219" i="24"/>
  <c r="K218" i="24"/>
  <c r="L213" i="24"/>
  <c r="L212" i="24" s="1"/>
  <c r="L211" i="24" s="1"/>
  <c r="K213" i="24"/>
  <c r="J213" i="24"/>
  <c r="J212" i="24" s="1"/>
  <c r="J211" i="24" s="1"/>
  <c r="I213" i="24"/>
  <c r="I212" i="24" s="1"/>
  <c r="I211" i="24" s="1"/>
  <c r="K212" i="24"/>
  <c r="K211" i="24" s="1"/>
  <c r="L209" i="24"/>
  <c r="L208" i="24" s="1"/>
  <c r="K209" i="24"/>
  <c r="J209" i="24"/>
  <c r="J208" i="24" s="1"/>
  <c r="I209" i="24"/>
  <c r="I208" i="24" s="1"/>
  <c r="K208" i="24"/>
  <c r="L204" i="24"/>
  <c r="L203" i="24" s="1"/>
  <c r="K204" i="24"/>
  <c r="K203" i="24" s="1"/>
  <c r="J204" i="24"/>
  <c r="I204" i="24"/>
  <c r="I203" i="24" s="1"/>
  <c r="J203" i="24"/>
  <c r="L198" i="24"/>
  <c r="K198" i="24"/>
  <c r="K197" i="24" s="1"/>
  <c r="J198" i="24"/>
  <c r="I198" i="24"/>
  <c r="L197" i="24"/>
  <c r="J197" i="24"/>
  <c r="I197" i="24"/>
  <c r="L193" i="24"/>
  <c r="K193" i="24"/>
  <c r="J193" i="24"/>
  <c r="J192" i="24" s="1"/>
  <c r="I193" i="24"/>
  <c r="L192" i="24"/>
  <c r="K192" i="24"/>
  <c r="I192" i="24"/>
  <c r="L190" i="24"/>
  <c r="L189" i="24" s="1"/>
  <c r="L188" i="24" s="1"/>
  <c r="L187" i="24" s="1"/>
  <c r="K190" i="24"/>
  <c r="K189" i="24" s="1"/>
  <c r="J190" i="24"/>
  <c r="I190" i="24"/>
  <c r="J189" i="24"/>
  <c r="I189" i="24"/>
  <c r="L182" i="24"/>
  <c r="K182" i="24"/>
  <c r="J182" i="24"/>
  <c r="J181" i="24" s="1"/>
  <c r="I182" i="24"/>
  <c r="I181" i="24" s="1"/>
  <c r="L181" i="24"/>
  <c r="K181" i="24"/>
  <c r="L177" i="24"/>
  <c r="L176" i="24" s="1"/>
  <c r="L175" i="24" s="1"/>
  <c r="K177" i="24"/>
  <c r="K176" i="24" s="1"/>
  <c r="K175" i="24" s="1"/>
  <c r="J177" i="24"/>
  <c r="I177" i="24"/>
  <c r="J176" i="24"/>
  <c r="J175" i="24" s="1"/>
  <c r="I176" i="24"/>
  <c r="I175" i="24" s="1"/>
  <c r="I170" i="24" s="1"/>
  <c r="L173" i="24"/>
  <c r="L172" i="24" s="1"/>
  <c r="L171" i="24" s="1"/>
  <c r="L170" i="24" s="1"/>
  <c r="K173" i="24"/>
  <c r="K172" i="24" s="1"/>
  <c r="K171" i="24" s="1"/>
  <c r="K170" i="24" s="1"/>
  <c r="J173" i="24"/>
  <c r="I173" i="24"/>
  <c r="J172" i="24"/>
  <c r="J171" i="24" s="1"/>
  <c r="J170" i="24" s="1"/>
  <c r="I172" i="24"/>
  <c r="I171" i="24"/>
  <c r="L168" i="24"/>
  <c r="K168" i="24"/>
  <c r="J168" i="24"/>
  <c r="J167" i="24" s="1"/>
  <c r="I168" i="24"/>
  <c r="L167" i="24"/>
  <c r="K167" i="24"/>
  <c r="I167" i="24"/>
  <c r="L163" i="24"/>
  <c r="L162" i="24" s="1"/>
  <c r="L161" i="24" s="1"/>
  <c r="L160" i="24" s="1"/>
  <c r="K163" i="24"/>
  <c r="J163" i="24"/>
  <c r="I163" i="24"/>
  <c r="I162" i="24" s="1"/>
  <c r="I161" i="24" s="1"/>
  <c r="I160" i="24" s="1"/>
  <c r="K162" i="24"/>
  <c r="J162" i="24"/>
  <c r="K161" i="24"/>
  <c r="K160" i="24" s="1"/>
  <c r="L157" i="24"/>
  <c r="L156" i="24" s="1"/>
  <c r="K157" i="24"/>
  <c r="J157" i="24"/>
  <c r="J156" i="24" s="1"/>
  <c r="J155" i="24" s="1"/>
  <c r="I157" i="24"/>
  <c r="K156" i="24"/>
  <c r="K155" i="24" s="1"/>
  <c r="I156" i="24"/>
  <c r="L155" i="24"/>
  <c r="L141" i="24" s="1"/>
  <c r="I155" i="24"/>
  <c r="L153" i="24"/>
  <c r="L152" i="24" s="1"/>
  <c r="K153" i="24"/>
  <c r="J153" i="24"/>
  <c r="J152" i="24" s="1"/>
  <c r="I153" i="24"/>
  <c r="K152" i="24"/>
  <c r="I152" i="24"/>
  <c r="L149" i="24"/>
  <c r="L148" i="24" s="1"/>
  <c r="L147" i="24" s="1"/>
  <c r="K149" i="24"/>
  <c r="J149" i="24"/>
  <c r="I149" i="24"/>
  <c r="I148" i="24" s="1"/>
  <c r="I147" i="24" s="1"/>
  <c r="K148" i="24"/>
  <c r="J148" i="24"/>
  <c r="J147" i="24" s="1"/>
  <c r="K147" i="24"/>
  <c r="L144" i="24"/>
  <c r="L143" i="24" s="1"/>
  <c r="L142" i="24" s="1"/>
  <c r="K144" i="24"/>
  <c r="J144" i="24"/>
  <c r="I144" i="24"/>
  <c r="I143" i="24" s="1"/>
  <c r="I142" i="24" s="1"/>
  <c r="I141" i="24" s="1"/>
  <c r="K143" i="24"/>
  <c r="J143" i="24"/>
  <c r="J142" i="24" s="1"/>
  <c r="K142" i="24"/>
  <c r="L139" i="24"/>
  <c r="K139" i="24"/>
  <c r="J139" i="24"/>
  <c r="J138" i="24" s="1"/>
  <c r="J137" i="24" s="1"/>
  <c r="I139" i="24"/>
  <c r="I138" i="24" s="1"/>
  <c r="I137" i="24" s="1"/>
  <c r="L138" i="24"/>
  <c r="L137" i="24" s="1"/>
  <c r="K138" i="24"/>
  <c r="K137" i="24"/>
  <c r="L135" i="24"/>
  <c r="K135" i="24"/>
  <c r="K134" i="24" s="1"/>
  <c r="K133" i="24" s="1"/>
  <c r="J135" i="24"/>
  <c r="I135" i="24"/>
  <c r="L134" i="24"/>
  <c r="L133" i="24" s="1"/>
  <c r="J134" i="24"/>
  <c r="J133" i="24" s="1"/>
  <c r="I134" i="24"/>
  <c r="I133" i="24"/>
  <c r="L131" i="24"/>
  <c r="L130" i="24" s="1"/>
  <c r="L129" i="24" s="1"/>
  <c r="K131" i="24"/>
  <c r="J131" i="24"/>
  <c r="J130" i="24" s="1"/>
  <c r="J129" i="24" s="1"/>
  <c r="I131" i="24"/>
  <c r="K130" i="24"/>
  <c r="K129" i="24" s="1"/>
  <c r="I130" i="24"/>
  <c r="I129" i="24" s="1"/>
  <c r="L127" i="24"/>
  <c r="K127" i="24"/>
  <c r="J127" i="24"/>
  <c r="J126" i="24" s="1"/>
  <c r="J125" i="24" s="1"/>
  <c r="I127" i="24"/>
  <c r="I126" i="24" s="1"/>
  <c r="I125" i="24" s="1"/>
  <c r="L126" i="24"/>
  <c r="K126" i="24"/>
  <c r="K125" i="24" s="1"/>
  <c r="L125" i="24"/>
  <c r="L123" i="24"/>
  <c r="L122" i="24" s="1"/>
  <c r="L121" i="24" s="1"/>
  <c r="K123" i="24"/>
  <c r="J123" i="24"/>
  <c r="I123" i="24"/>
  <c r="I122" i="24" s="1"/>
  <c r="I121" i="24" s="1"/>
  <c r="K122" i="24"/>
  <c r="K121" i="24" s="1"/>
  <c r="J122" i="24"/>
  <c r="J121" i="24" s="1"/>
  <c r="L118" i="24"/>
  <c r="L117" i="24" s="1"/>
  <c r="K118" i="24"/>
  <c r="J118" i="24"/>
  <c r="J117" i="24" s="1"/>
  <c r="J116" i="24" s="1"/>
  <c r="I118" i="24"/>
  <c r="I117" i="24" s="1"/>
  <c r="I116" i="24" s="1"/>
  <c r="K117" i="24"/>
  <c r="L116" i="24"/>
  <c r="K116" i="24"/>
  <c r="L112" i="24"/>
  <c r="K112" i="24"/>
  <c r="J112" i="24"/>
  <c r="J111" i="24" s="1"/>
  <c r="I112" i="24"/>
  <c r="I111" i="24" s="1"/>
  <c r="L111" i="24"/>
  <c r="K111" i="24"/>
  <c r="L108" i="24"/>
  <c r="K108" i="24"/>
  <c r="K107" i="24" s="1"/>
  <c r="K106" i="24" s="1"/>
  <c r="J108" i="24"/>
  <c r="J107" i="24" s="1"/>
  <c r="I108" i="24"/>
  <c r="I107" i="24" s="1"/>
  <c r="L107" i="24"/>
  <c r="L106" i="24" s="1"/>
  <c r="L103" i="24"/>
  <c r="L102" i="24" s="1"/>
  <c r="L101" i="24" s="1"/>
  <c r="K103" i="24"/>
  <c r="J103" i="24"/>
  <c r="J102" i="24" s="1"/>
  <c r="J101" i="24" s="1"/>
  <c r="I103" i="24"/>
  <c r="I102" i="24" s="1"/>
  <c r="I101" i="24" s="1"/>
  <c r="K102" i="24"/>
  <c r="K101" i="24" s="1"/>
  <c r="L98" i="24"/>
  <c r="L97" i="24" s="1"/>
  <c r="L96" i="24" s="1"/>
  <c r="K98" i="24"/>
  <c r="J98" i="24"/>
  <c r="J97" i="24" s="1"/>
  <c r="J96" i="24" s="1"/>
  <c r="I98" i="24"/>
  <c r="I97" i="24" s="1"/>
  <c r="I96" i="24" s="1"/>
  <c r="K97" i="24"/>
  <c r="K96" i="24" s="1"/>
  <c r="L91" i="24"/>
  <c r="K91" i="24"/>
  <c r="J91" i="24"/>
  <c r="J90" i="24" s="1"/>
  <c r="J89" i="24" s="1"/>
  <c r="J88" i="24" s="1"/>
  <c r="I91" i="24"/>
  <c r="L90" i="24"/>
  <c r="K90" i="24"/>
  <c r="K89" i="24" s="1"/>
  <c r="K88" i="24" s="1"/>
  <c r="I90" i="24"/>
  <c r="I89" i="24" s="1"/>
  <c r="I88" i="24" s="1"/>
  <c r="L89" i="24"/>
  <c r="L88" i="24" s="1"/>
  <c r="L86" i="24"/>
  <c r="K86" i="24"/>
  <c r="J86" i="24"/>
  <c r="J85" i="24" s="1"/>
  <c r="J84" i="24" s="1"/>
  <c r="I86" i="24"/>
  <c r="I85" i="24" s="1"/>
  <c r="I84" i="24" s="1"/>
  <c r="L85" i="24"/>
  <c r="L84" i="24" s="1"/>
  <c r="K85" i="24"/>
  <c r="K84" i="24" s="1"/>
  <c r="L80" i="24"/>
  <c r="L79" i="24" s="1"/>
  <c r="L68" i="24" s="1"/>
  <c r="L67" i="24" s="1"/>
  <c r="K80" i="24"/>
  <c r="J80" i="24"/>
  <c r="I80" i="24"/>
  <c r="I79" i="24" s="1"/>
  <c r="K79" i="24"/>
  <c r="J79" i="24"/>
  <c r="L75" i="24"/>
  <c r="K75" i="24"/>
  <c r="J75" i="24"/>
  <c r="J74" i="24" s="1"/>
  <c r="I75" i="24"/>
  <c r="I74" i="24" s="1"/>
  <c r="L74" i="24"/>
  <c r="K74" i="24"/>
  <c r="L70" i="24"/>
  <c r="K70" i="24"/>
  <c r="K69" i="24" s="1"/>
  <c r="K68" i="24" s="1"/>
  <c r="K67" i="24" s="1"/>
  <c r="J70" i="24"/>
  <c r="J69" i="24" s="1"/>
  <c r="I70" i="24"/>
  <c r="I69" i="24" s="1"/>
  <c r="L69" i="24"/>
  <c r="L50" i="24"/>
  <c r="K50" i="24"/>
  <c r="J50" i="24"/>
  <c r="J49" i="24" s="1"/>
  <c r="J48" i="24" s="1"/>
  <c r="J47" i="24" s="1"/>
  <c r="I50" i="24"/>
  <c r="I49" i="24" s="1"/>
  <c r="I48" i="24" s="1"/>
  <c r="I47" i="24" s="1"/>
  <c r="L49" i="24"/>
  <c r="L48" i="24" s="1"/>
  <c r="L47" i="24" s="1"/>
  <c r="K49" i="24"/>
  <c r="K48" i="24" s="1"/>
  <c r="K47" i="24"/>
  <c r="L45" i="24"/>
  <c r="K45" i="24"/>
  <c r="J45" i="24"/>
  <c r="I45" i="24"/>
  <c r="I44" i="24" s="1"/>
  <c r="I43" i="24" s="1"/>
  <c r="L44" i="24"/>
  <c r="L43" i="24" s="1"/>
  <c r="K44" i="24"/>
  <c r="K43" i="24" s="1"/>
  <c r="J44" i="24"/>
  <c r="J43" i="24" s="1"/>
  <c r="L41" i="24"/>
  <c r="K41" i="24"/>
  <c r="J41" i="24"/>
  <c r="I41" i="24"/>
  <c r="L39" i="24"/>
  <c r="K39" i="24"/>
  <c r="K38" i="24" s="1"/>
  <c r="K37" i="24" s="1"/>
  <c r="J39" i="24"/>
  <c r="I39" i="24"/>
  <c r="L38" i="24"/>
  <c r="L37" i="24" s="1"/>
  <c r="L36" i="24" s="1"/>
  <c r="J38" i="24"/>
  <c r="I38" i="24"/>
  <c r="I37" i="24" s="1"/>
  <c r="I36" i="24" s="1"/>
  <c r="J37" i="24"/>
  <c r="L367" i="23"/>
  <c r="K367" i="23"/>
  <c r="K366" i="23" s="1"/>
  <c r="J367" i="23"/>
  <c r="J366" i="23" s="1"/>
  <c r="I367" i="23"/>
  <c r="I366" i="23" s="1"/>
  <c r="L366" i="23"/>
  <c r="L364" i="23"/>
  <c r="K364" i="23"/>
  <c r="K363" i="23" s="1"/>
  <c r="J364" i="23"/>
  <c r="J363" i="23" s="1"/>
  <c r="I364" i="23"/>
  <c r="L363" i="23"/>
  <c r="I363" i="23"/>
  <c r="L361" i="23"/>
  <c r="L360" i="23" s="1"/>
  <c r="K361" i="23"/>
  <c r="J361" i="23"/>
  <c r="I361" i="23"/>
  <c r="K360" i="23"/>
  <c r="J360" i="23"/>
  <c r="I360" i="23"/>
  <c r="L357" i="23"/>
  <c r="K357" i="23"/>
  <c r="J357" i="23"/>
  <c r="I357" i="23"/>
  <c r="I356" i="23" s="1"/>
  <c r="L356" i="23"/>
  <c r="K356" i="23"/>
  <c r="J356" i="23"/>
  <c r="L353" i="23"/>
  <c r="K353" i="23"/>
  <c r="K352" i="23" s="1"/>
  <c r="J353" i="23"/>
  <c r="J352" i="23" s="1"/>
  <c r="I353" i="23"/>
  <c r="L352" i="23"/>
  <c r="I352" i="23"/>
  <c r="L349" i="23"/>
  <c r="L348" i="23" s="1"/>
  <c r="K349" i="23"/>
  <c r="J349" i="23"/>
  <c r="I349" i="23"/>
  <c r="K348" i="23"/>
  <c r="K338" i="23" s="1"/>
  <c r="J348" i="23"/>
  <c r="I348" i="23"/>
  <c r="L345" i="23"/>
  <c r="K345" i="23"/>
  <c r="J345" i="23"/>
  <c r="I345" i="23"/>
  <c r="L342" i="23"/>
  <c r="K342" i="23"/>
  <c r="J342" i="23"/>
  <c r="I342" i="23"/>
  <c r="P340" i="23"/>
  <c r="O340" i="23"/>
  <c r="N340" i="23"/>
  <c r="M340" i="23"/>
  <c r="L340" i="23"/>
  <c r="K340" i="23"/>
  <c r="J340" i="23"/>
  <c r="I340" i="23"/>
  <c r="I339" i="23" s="1"/>
  <c r="L339" i="23"/>
  <c r="K339" i="23"/>
  <c r="J339" i="23"/>
  <c r="L335" i="23"/>
  <c r="L334" i="23" s="1"/>
  <c r="K335" i="23"/>
  <c r="J335" i="23"/>
  <c r="I335" i="23"/>
  <c r="K334" i="23"/>
  <c r="J334" i="23"/>
  <c r="I334" i="23"/>
  <c r="L332" i="23"/>
  <c r="K332" i="23"/>
  <c r="J332" i="23"/>
  <c r="I332" i="23"/>
  <c r="I331" i="23" s="1"/>
  <c r="L331" i="23"/>
  <c r="K331" i="23"/>
  <c r="J331" i="23"/>
  <c r="L329" i="23"/>
  <c r="K329" i="23"/>
  <c r="K328" i="23" s="1"/>
  <c r="J329" i="23"/>
  <c r="J328" i="23" s="1"/>
  <c r="I329" i="23"/>
  <c r="L328" i="23"/>
  <c r="I328" i="23"/>
  <c r="L325" i="23"/>
  <c r="L324" i="23" s="1"/>
  <c r="K325" i="23"/>
  <c r="J325" i="23"/>
  <c r="I325" i="23"/>
  <c r="K324" i="23"/>
  <c r="J324" i="23"/>
  <c r="I324" i="23"/>
  <c r="L321" i="23"/>
  <c r="K321" i="23"/>
  <c r="J321" i="23"/>
  <c r="I321" i="23"/>
  <c r="I320" i="23" s="1"/>
  <c r="L320" i="23"/>
  <c r="K320" i="23"/>
  <c r="J320" i="23"/>
  <c r="L317" i="23"/>
  <c r="K317" i="23"/>
  <c r="K316" i="23" s="1"/>
  <c r="J317" i="23"/>
  <c r="J316" i="23" s="1"/>
  <c r="J306" i="23" s="1"/>
  <c r="I317" i="23"/>
  <c r="L316" i="23"/>
  <c r="I316" i="23"/>
  <c r="L313" i="23"/>
  <c r="K313" i="23"/>
  <c r="J313" i="23"/>
  <c r="I313" i="23"/>
  <c r="L310" i="23"/>
  <c r="K310" i="23"/>
  <c r="K307" i="23" s="1"/>
  <c r="J310" i="23"/>
  <c r="I310" i="23"/>
  <c r="L308" i="23"/>
  <c r="K308" i="23"/>
  <c r="J308" i="23"/>
  <c r="I308" i="23"/>
  <c r="I307" i="23" s="1"/>
  <c r="L307" i="23"/>
  <c r="J307" i="23"/>
  <c r="L302" i="23"/>
  <c r="K302" i="23"/>
  <c r="J302" i="23"/>
  <c r="I302" i="23"/>
  <c r="I301" i="23" s="1"/>
  <c r="L301" i="23"/>
  <c r="K301" i="23"/>
  <c r="J301" i="23"/>
  <c r="L299" i="23"/>
  <c r="K299" i="23"/>
  <c r="K298" i="23" s="1"/>
  <c r="J299" i="23"/>
  <c r="J298" i="23" s="1"/>
  <c r="I299" i="23"/>
  <c r="L298" i="23"/>
  <c r="I298" i="23"/>
  <c r="L296" i="23"/>
  <c r="L295" i="23" s="1"/>
  <c r="K296" i="23"/>
  <c r="J296" i="23"/>
  <c r="I296" i="23"/>
  <c r="I295" i="23" s="1"/>
  <c r="K295" i="23"/>
  <c r="J295" i="23"/>
  <c r="L292" i="23"/>
  <c r="K292" i="23"/>
  <c r="J292" i="23"/>
  <c r="I292" i="23"/>
  <c r="L291" i="23"/>
  <c r="K291" i="23"/>
  <c r="J291" i="23"/>
  <c r="I291" i="23"/>
  <c r="L288" i="23"/>
  <c r="K288" i="23"/>
  <c r="J288" i="23"/>
  <c r="J287" i="23" s="1"/>
  <c r="I288" i="23"/>
  <c r="I287" i="23" s="1"/>
  <c r="L287" i="23"/>
  <c r="K287" i="23"/>
  <c r="L284" i="23"/>
  <c r="L283" i="23" s="1"/>
  <c r="K284" i="23"/>
  <c r="K283" i="23" s="1"/>
  <c r="J284" i="23"/>
  <c r="I284" i="23"/>
  <c r="I283" i="23" s="1"/>
  <c r="J283" i="23"/>
  <c r="J273" i="23" s="1"/>
  <c r="L280" i="23"/>
  <c r="K280" i="23"/>
  <c r="J280" i="23"/>
  <c r="I280" i="23"/>
  <c r="L277" i="23"/>
  <c r="K277" i="23"/>
  <c r="J277" i="23"/>
  <c r="I277" i="23"/>
  <c r="L275" i="23"/>
  <c r="L274" i="23" s="1"/>
  <c r="K275" i="23"/>
  <c r="J275" i="23"/>
  <c r="I275" i="23"/>
  <c r="I274" i="23" s="1"/>
  <c r="K274" i="23"/>
  <c r="J274" i="23"/>
  <c r="L270" i="23"/>
  <c r="K270" i="23"/>
  <c r="J270" i="23"/>
  <c r="I270" i="23"/>
  <c r="I269" i="23" s="1"/>
  <c r="L269" i="23"/>
  <c r="K269" i="23"/>
  <c r="J269" i="23"/>
  <c r="L267" i="23"/>
  <c r="K267" i="23"/>
  <c r="J267" i="23"/>
  <c r="I267" i="23"/>
  <c r="L266" i="23"/>
  <c r="K266" i="23"/>
  <c r="J266" i="23"/>
  <c r="I266" i="23"/>
  <c r="L264" i="23"/>
  <c r="K264" i="23"/>
  <c r="J264" i="23"/>
  <c r="J263" i="23" s="1"/>
  <c r="I264" i="23"/>
  <c r="L263" i="23"/>
  <c r="K263" i="23"/>
  <c r="I263" i="23"/>
  <c r="L260" i="23"/>
  <c r="L259" i="23" s="1"/>
  <c r="K260" i="23"/>
  <c r="J260" i="23"/>
  <c r="I260" i="23"/>
  <c r="I259" i="23" s="1"/>
  <c r="K259" i="23"/>
  <c r="J259" i="23"/>
  <c r="L256" i="23"/>
  <c r="K256" i="23"/>
  <c r="J256" i="23"/>
  <c r="J255" i="23" s="1"/>
  <c r="I256" i="23"/>
  <c r="I255" i="23" s="1"/>
  <c r="L255" i="23"/>
  <c r="K255" i="23"/>
  <c r="L252" i="23"/>
  <c r="K252" i="23"/>
  <c r="K251" i="23" s="1"/>
  <c r="J252" i="23"/>
  <c r="J251" i="23" s="1"/>
  <c r="J241" i="23" s="1"/>
  <c r="J240" i="23" s="1"/>
  <c r="I252" i="23"/>
  <c r="I251" i="23" s="1"/>
  <c r="L251" i="23"/>
  <c r="L248" i="23"/>
  <c r="K248" i="23"/>
  <c r="J248" i="23"/>
  <c r="I248" i="23"/>
  <c r="L245" i="23"/>
  <c r="K245" i="23"/>
  <c r="J245" i="23"/>
  <c r="I245" i="23"/>
  <c r="L243" i="23"/>
  <c r="K243" i="23"/>
  <c r="K242" i="23" s="1"/>
  <c r="K241" i="23" s="1"/>
  <c r="J243" i="23"/>
  <c r="I243" i="23"/>
  <c r="L242" i="23"/>
  <c r="J242" i="23"/>
  <c r="I242" i="23"/>
  <c r="L236" i="23"/>
  <c r="K236" i="23"/>
  <c r="J236" i="23"/>
  <c r="J235" i="23" s="1"/>
  <c r="J234" i="23" s="1"/>
  <c r="I236" i="23"/>
  <c r="I235" i="23" s="1"/>
  <c r="I234" i="23" s="1"/>
  <c r="L235" i="23"/>
  <c r="K235" i="23"/>
  <c r="K234" i="23" s="1"/>
  <c r="L234" i="23"/>
  <c r="L232" i="23"/>
  <c r="K232" i="23"/>
  <c r="K231" i="23" s="1"/>
  <c r="K230" i="23" s="1"/>
  <c r="J232" i="23"/>
  <c r="I232" i="23"/>
  <c r="I231" i="23" s="1"/>
  <c r="I230" i="23" s="1"/>
  <c r="L231" i="23"/>
  <c r="J231" i="23"/>
  <c r="L230" i="23"/>
  <c r="J230" i="23"/>
  <c r="P223" i="23"/>
  <c r="O223" i="23"/>
  <c r="N223" i="23"/>
  <c r="M223" i="23"/>
  <c r="L223" i="23"/>
  <c r="K223" i="23"/>
  <c r="J223" i="23"/>
  <c r="J222" i="23" s="1"/>
  <c r="I223" i="23"/>
  <c r="I222" i="23" s="1"/>
  <c r="L222" i="23"/>
  <c r="K222" i="23"/>
  <c r="L220" i="23"/>
  <c r="K220" i="23"/>
  <c r="K219" i="23" s="1"/>
  <c r="J220" i="23"/>
  <c r="J219" i="23" s="1"/>
  <c r="J218" i="23" s="1"/>
  <c r="I220" i="23"/>
  <c r="I219" i="23" s="1"/>
  <c r="L219" i="23"/>
  <c r="L218" i="23" s="1"/>
  <c r="L213" i="23"/>
  <c r="L212" i="23" s="1"/>
  <c r="L211" i="23" s="1"/>
  <c r="K213" i="23"/>
  <c r="J213" i="23"/>
  <c r="I213" i="23"/>
  <c r="I212" i="23" s="1"/>
  <c r="I211" i="23" s="1"/>
  <c r="K212" i="23"/>
  <c r="J212" i="23"/>
  <c r="J211" i="23" s="1"/>
  <c r="K211" i="23"/>
  <c r="L209" i="23"/>
  <c r="K209" i="23"/>
  <c r="J209" i="23"/>
  <c r="J208" i="23" s="1"/>
  <c r="I209" i="23"/>
  <c r="I208" i="23" s="1"/>
  <c r="L208" i="23"/>
  <c r="K208" i="23"/>
  <c r="L204" i="23"/>
  <c r="K204" i="23"/>
  <c r="K203" i="23" s="1"/>
  <c r="J204" i="23"/>
  <c r="I204" i="23"/>
  <c r="I203" i="23" s="1"/>
  <c r="L203" i="23"/>
  <c r="J203" i="23"/>
  <c r="L198" i="23"/>
  <c r="L197" i="23" s="1"/>
  <c r="K198" i="23"/>
  <c r="J198" i="23"/>
  <c r="I198" i="23"/>
  <c r="I197" i="23" s="1"/>
  <c r="K197" i="23"/>
  <c r="J197" i="23"/>
  <c r="L193" i="23"/>
  <c r="K193" i="23"/>
  <c r="J193" i="23"/>
  <c r="J192" i="23" s="1"/>
  <c r="J188" i="23" s="1"/>
  <c r="J187" i="23" s="1"/>
  <c r="I193" i="23"/>
  <c r="I192" i="23" s="1"/>
  <c r="L192" i="23"/>
  <c r="K192" i="23"/>
  <c r="L190" i="23"/>
  <c r="K190" i="23"/>
  <c r="K189" i="23" s="1"/>
  <c r="J190" i="23"/>
  <c r="I190" i="23"/>
  <c r="L189" i="23"/>
  <c r="L188" i="23" s="1"/>
  <c r="L187" i="23" s="1"/>
  <c r="J189" i="23"/>
  <c r="I189" i="23"/>
  <c r="L182" i="23"/>
  <c r="L181" i="23" s="1"/>
  <c r="K182" i="23"/>
  <c r="J182" i="23"/>
  <c r="I182" i="23"/>
  <c r="I181" i="23" s="1"/>
  <c r="K181" i="23"/>
  <c r="J181" i="23"/>
  <c r="L177" i="23"/>
  <c r="K177" i="23"/>
  <c r="K176" i="23" s="1"/>
  <c r="K175" i="23" s="1"/>
  <c r="J177" i="23"/>
  <c r="I177" i="23"/>
  <c r="I176" i="23" s="1"/>
  <c r="L176" i="23"/>
  <c r="J176" i="23"/>
  <c r="L173" i="23"/>
  <c r="K173" i="23"/>
  <c r="K172" i="23" s="1"/>
  <c r="K171" i="23" s="1"/>
  <c r="K170" i="23" s="1"/>
  <c r="J173" i="23"/>
  <c r="I173" i="23"/>
  <c r="L172" i="23"/>
  <c r="L171" i="23" s="1"/>
  <c r="J172" i="23"/>
  <c r="I172" i="23"/>
  <c r="I171" i="23" s="1"/>
  <c r="J171" i="23"/>
  <c r="L168" i="23"/>
  <c r="L167" i="23" s="1"/>
  <c r="K168" i="23"/>
  <c r="J168" i="23"/>
  <c r="I168" i="23"/>
  <c r="I167" i="23" s="1"/>
  <c r="K167" i="23"/>
  <c r="J167" i="23"/>
  <c r="J161" i="23" s="1"/>
  <c r="J160" i="23" s="1"/>
  <c r="L163" i="23"/>
  <c r="K163" i="23"/>
  <c r="K162" i="23" s="1"/>
  <c r="K161" i="23" s="1"/>
  <c r="K160" i="23" s="1"/>
  <c r="J163" i="23"/>
  <c r="I163" i="23"/>
  <c r="I162" i="23" s="1"/>
  <c r="L162" i="23"/>
  <c r="J162" i="23"/>
  <c r="L157" i="23"/>
  <c r="L156" i="23" s="1"/>
  <c r="L155" i="23" s="1"/>
  <c r="K157" i="23"/>
  <c r="K156" i="23" s="1"/>
  <c r="J157" i="23"/>
  <c r="I157" i="23"/>
  <c r="I156" i="23" s="1"/>
  <c r="I155" i="23" s="1"/>
  <c r="J156" i="23"/>
  <c r="J155" i="23" s="1"/>
  <c r="K155" i="23"/>
  <c r="L153" i="23"/>
  <c r="K153" i="23"/>
  <c r="K152" i="23" s="1"/>
  <c r="J153" i="23"/>
  <c r="J152" i="23" s="1"/>
  <c r="I153" i="23"/>
  <c r="I152" i="23" s="1"/>
  <c r="L152" i="23"/>
  <c r="L149" i="23"/>
  <c r="L148" i="23" s="1"/>
  <c r="L147" i="23" s="1"/>
  <c r="K149" i="23"/>
  <c r="K148" i="23" s="1"/>
  <c r="K147" i="23" s="1"/>
  <c r="K141" i="23" s="1"/>
  <c r="J149" i="23"/>
  <c r="I149" i="23"/>
  <c r="I148" i="23" s="1"/>
  <c r="I147" i="23" s="1"/>
  <c r="J148" i="23"/>
  <c r="J147" i="23"/>
  <c r="L144" i="23"/>
  <c r="K144" i="23"/>
  <c r="J144" i="23"/>
  <c r="I144" i="23"/>
  <c r="I143" i="23" s="1"/>
  <c r="I142" i="23" s="1"/>
  <c r="L143" i="23"/>
  <c r="L142" i="23" s="1"/>
  <c r="K143" i="23"/>
  <c r="K142" i="23" s="1"/>
  <c r="J143" i="23"/>
  <c r="J142" i="23"/>
  <c r="J141" i="23" s="1"/>
  <c r="L139" i="23"/>
  <c r="K139" i="23"/>
  <c r="J139" i="23"/>
  <c r="J138" i="23" s="1"/>
  <c r="I139" i="23"/>
  <c r="I138" i="23" s="1"/>
  <c r="I137" i="23" s="1"/>
  <c r="L138" i="23"/>
  <c r="L137" i="23" s="1"/>
  <c r="K138" i="23"/>
  <c r="K137" i="23"/>
  <c r="J137" i="23"/>
  <c r="L135" i="23"/>
  <c r="K135" i="23"/>
  <c r="J135" i="23"/>
  <c r="I135" i="23"/>
  <c r="I134" i="23" s="1"/>
  <c r="I133" i="23" s="1"/>
  <c r="L134" i="23"/>
  <c r="L133" i="23" s="1"/>
  <c r="K134" i="23"/>
  <c r="K133" i="23" s="1"/>
  <c r="J134" i="23"/>
  <c r="J133" i="23"/>
  <c r="L131" i="23"/>
  <c r="L130" i="23" s="1"/>
  <c r="K131" i="23"/>
  <c r="K130" i="23" s="1"/>
  <c r="K129" i="23" s="1"/>
  <c r="J131" i="23"/>
  <c r="I131" i="23"/>
  <c r="I130" i="23" s="1"/>
  <c r="I129" i="23" s="1"/>
  <c r="J130" i="23"/>
  <c r="L129" i="23"/>
  <c r="J129" i="23"/>
  <c r="L127" i="23"/>
  <c r="L126" i="23" s="1"/>
  <c r="L125" i="23" s="1"/>
  <c r="K127" i="23"/>
  <c r="K126" i="23" s="1"/>
  <c r="K125" i="23" s="1"/>
  <c r="J127" i="23"/>
  <c r="I127" i="23"/>
  <c r="I126" i="23" s="1"/>
  <c r="I125" i="23" s="1"/>
  <c r="J126" i="23"/>
  <c r="J125" i="23"/>
  <c r="L123" i="23"/>
  <c r="K123" i="23"/>
  <c r="J123" i="23"/>
  <c r="J122" i="23" s="1"/>
  <c r="J121" i="23" s="1"/>
  <c r="J115" i="23" s="1"/>
  <c r="I123" i="23"/>
  <c r="L122" i="23"/>
  <c r="K122" i="23"/>
  <c r="K121" i="23" s="1"/>
  <c r="I122" i="23"/>
  <c r="I121" i="23" s="1"/>
  <c r="L121" i="23"/>
  <c r="L118" i="23"/>
  <c r="L117" i="23" s="1"/>
  <c r="L116" i="23" s="1"/>
  <c r="K118" i="23"/>
  <c r="J118" i="23"/>
  <c r="I118" i="23"/>
  <c r="I117" i="23" s="1"/>
  <c r="I116" i="23" s="1"/>
  <c r="K117" i="23"/>
  <c r="J117" i="23"/>
  <c r="J116" i="23" s="1"/>
  <c r="K116" i="23"/>
  <c r="L112" i="23"/>
  <c r="K112" i="23"/>
  <c r="J112" i="23"/>
  <c r="J111" i="23" s="1"/>
  <c r="I112" i="23"/>
  <c r="L111" i="23"/>
  <c r="K111" i="23"/>
  <c r="I111" i="23"/>
  <c r="L108" i="23"/>
  <c r="L107" i="23" s="1"/>
  <c r="L106" i="23" s="1"/>
  <c r="K108" i="23"/>
  <c r="J108" i="23"/>
  <c r="I108" i="23"/>
  <c r="I107" i="23" s="1"/>
  <c r="I106" i="23" s="1"/>
  <c r="K107" i="23"/>
  <c r="K106" i="23" s="1"/>
  <c r="J107" i="23"/>
  <c r="J106" i="23"/>
  <c r="L103" i="23"/>
  <c r="K103" i="23"/>
  <c r="J103" i="23"/>
  <c r="J102" i="23" s="1"/>
  <c r="J101" i="23" s="1"/>
  <c r="J95" i="23" s="1"/>
  <c r="I103" i="23"/>
  <c r="I102" i="23" s="1"/>
  <c r="I101" i="23" s="1"/>
  <c r="L102" i="23"/>
  <c r="K102" i="23"/>
  <c r="K101" i="23" s="1"/>
  <c r="L101" i="23"/>
  <c r="L98" i="23"/>
  <c r="K98" i="23"/>
  <c r="K97" i="23" s="1"/>
  <c r="K96" i="23" s="1"/>
  <c r="J98" i="23"/>
  <c r="I98" i="23"/>
  <c r="L97" i="23"/>
  <c r="L96" i="23" s="1"/>
  <c r="L95" i="23" s="1"/>
  <c r="J97" i="23"/>
  <c r="I97" i="23"/>
  <c r="I96" i="23" s="1"/>
  <c r="J96" i="23"/>
  <c r="L91" i="23"/>
  <c r="K91" i="23"/>
  <c r="J91" i="23"/>
  <c r="J90" i="23" s="1"/>
  <c r="J89" i="23" s="1"/>
  <c r="J88" i="23" s="1"/>
  <c r="I91" i="23"/>
  <c r="I90" i="23" s="1"/>
  <c r="I89" i="23" s="1"/>
  <c r="I88" i="23" s="1"/>
  <c r="L90" i="23"/>
  <c r="K90" i="23"/>
  <c r="K89" i="23" s="1"/>
  <c r="K88" i="23" s="1"/>
  <c r="L89" i="23"/>
  <c r="L88" i="23"/>
  <c r="L86" i="23"/>
  <c r="K86" i="23"/>
  <c r="K85" i="23" s="1"/>
  <c r="K84" i="23" s="1"/>
  <c r="J86" i="23"/>
  <c r="I86" i="23"/>
  <c r="I85" i="23" s="1"/>
  <c r="I84" i="23" s="1"/>
  <c r="L85" i="23"/>
  <c r="J85" i="23"/>
  <c r="L84" i="23"/>
  <c r="J84" i="23"/>
  <c r="L80" i="23"/>
  <c r="L79" i="23" s="1"/>
  <c r="L68" i="23" s="1"/>
  <c r="L67" i="23" s="1"/>
  <c r="K80" i="23"/>
  <c r="K79" i="23" s="1"/>
  <c r="J80" i="23"/>
  <c r="I80" i="23"/>
  <c r="I79" i="23" s="1"/>
  <c r="J79" i="23"/>
  <c r="L75" i="23"/>
  <c r="L74" i="23" s="1"/>
  <c r="K75" i="23"/>
  <c r="J75" i="23"/>
  <c r="J74" i="23" s="1"/>
  <c r="J68" i="23" s="1"/>
  <c r="J67" i="23" s="1"/>
  <c r="I75" i="23"/>
  <c r="I74" i="23" s="1"/>
  <c r="K74" i="23"/>
  <c r="L70" i="23"/>
  <c r="K70" i="23"/>
  <c r="K69" i="23" s="1"/>
  <c r="J70" i="23"/>
  <c r="I70" i="23"/>
  <c r="I69" i="23" s="1"/>
  <c r="L69" i="23"/>
  <c r="J69" i="23"/>
  <c r="L50" i="23"/>
  <c r="L49" i="23" s="1"/>
  <c r="L48" i="23" s="1"/>
  <c r="L47" i="23" s="1"/>
  <c r="K50" i="23"/>
  <c r="K49" i="23" s="1"/>
  <c r="K48" i="23" s="1"/>
  <c r="K47" i="23" s="1"/>
  <c r="J50" i="23"/>
  <c r="I50" i="23"/>
  <c r="I49" i="23" s="1"/>
  <c r="I48" i="23" s="1"/>
  <c r="I47" i="23" s="1"/>
  <c r="J49" i="23"/>
  <c r="J48" i="23" s="1"/>
  <c r="J47" i="23" s="1"/>
  <c r="L45" i="23"/>
  <c r="K45" i="23"/>
  <c r="J45" i="23"/>
  <c r="J44" i="23" s="1"/>
  <c r="J43" i="23" s="1"/>
  <c r="I45" i="23"/>
  <c r="I44" i="23" s="1"/>
  <c r="I43" i="23" s="1"/>
  <c r="L44" i="23"/>
  <c r="K44" i="23"/>
  <c r="K43" i="23" s="1"/>
  <c r="L43" i="23"/>
  <c r="L41" i="23"/>
  <c r="K41" i="23"/>
  <c r="J41" i="23"/>
  <c r="I41" i="23"/>
  <c r="L39" i="23"/>
  <c r="L38" i="23" s="1"/>
  <c r="L37" i="23" s="1"/>
  <c r="L36" i="23" s="1"/>
  <c r="K39" i="23"/>
  <c r="J39" i="23"/>
  <c r="J38" i="23" s="1"/>
  <c r="J37" i="23" s="1"/>
  <c r="J36" i="23" s="1"/>
  <c r="I39" i="23"/>
  <c r="K38" i="23"/>
  <c r="I38" i="23"/>
  <c r="I37" i="23" s="1"/>
  <c r="K37" i="23"/>
  <c r="K36" i="23" s="1"/>
  <c r="L367" i="21"/>
  <c r="L366" i="21" s="1"/>
  <c r="K367" i="21"/>
  <c r="K366" i="21" s="1"/>
  <c r="J367" i="21"/>
  <c r="I367" i="21"/>
  <c r="I366" i="21" s="1"/>
  <c r="J366" i="21"/>
  <c r="L364" i="21"/>
  <c r="L363" i="21" s="1"/>
  <c r="K364" i="21"/>
  <c r="J364" i="21"/>
  <c r="I364" i="21"/>
  <c r="I363" i="21" s="1"/>
  <c r="K363" i="21"/>
  <c r="J363" i="21"/>
  <c r="L361" i="21"/>
  <c r="K361" i="21"/>
  <c r="J361" i="21"/>
  <c r="J360" i="21" s="1"/>
  <c r="I361" i="21"/>
  <c r="I360" i="21" s="1"/>
  <c r="L360" i="21"/>
  <c r="K360" i="21"/>
  <c r="L357" i="21"/>
  <c r="K357" i="21"/>
  <c r="K356" i="21" s="1"/>
  <c r="J357" i="21"/>
  <c r="J356" i="21" s="1"/>
  <c r="I357" i="21"/>
  <c r="I356" i="21" s="1"/>
  <c r="L356" i="21"/>
  <c r="L353" i="21"/>
  <c r="L352" i="21" s="1"/>
  <c r="K353" i="21"/>
  <c r="K352" i="21" s="1"/>
  <c r="J353" i="21"/>
  <c r="I353" i="21"/>
  <c r="I352" i="21" s="1"/>
  <c r="J352" i="21"/>
  <c r="L349" i="21"/>
  <c r="L348" i="21" s="1"/>
  <c r="K349" i="21"/>
  <c r="J349" i="21"/>
  <c r="J348" i="21" s="1"/>
  <c r="I349" i="21"/>
  <c r="I348" i="21" s="1"/>
  <c r="K348" i="21"/>
  <c r="L345" i="21"/>
  <c r="K345" i="21"/>
  <c r="J345" i="21"/>
  <c r="I345" i="21"/>
  <c r="L342" i="21"/>
  <c r="K342" i="21"/>
  <c r="J342" i="21"/>
  <c r="I342" i="21"/>
  <c r="P340" i="21"/>
  <c r="O340" i="21"/>
  <c r="N340" i="21"/>
  <c r="M340" i="21"/>
  <c r="L340" i="21"/>
  <c r="K340" i="21"/>
  <c r="K339" i="21" s="1"/>
  <c r="K338" i="21" s="1"/>
  <c r="J340" i="21"/>
  <c r="I340" i="21"/>
  <c r="L339" i="21"/>
  <c r="J339" i="21"/>
  <c r="I339" i="21"/>
  <c r="L335" i="21"/>
  <c r="L334" i="21" s="1"/>
  <c r="K335" i="21"/>
  <c r="J335" i="21"/>
  <c r="J334" i="21" s="1"/>
  <c r="I335" i="21"/>
  <c r="I334" i="21" s="1"/>
  <c r="K334" i="21"/>
  <c r="L332" i="21"/>
  <c r="K332" i="21"/>
  <c r="K331" i="21" s="1"/>
  <c r="J332" i="21"/>
  <c r="J331" i="21" s="1"/>
  <c r="I332" i="21"/>
  <c r="I331" i="21" s="1"/>
  <c r="L331" i="21"/>
  <c r="L329" i="21"/>
  <c r="L328" i="21" s="1"/>
  <c r="K329" i="21"/>
  <c r="K328" i="21" s="1"/>
  <c r="J329" i="21"/>
  <c r="I329" i="21"/>
  <c r="J328" i="21"/>
  <c r="I328" i="21"/>
  <c r="L325" i="21"/>
  <c r="K325" i="21"/>
  <c r="J325" i="21"/>
  <c r="I325" i="21"/>
  <c r="L324" i="21"/>
  <c r="K324" i="21"/>
  <c r="J324" i="21"/>
  <c r="I324" i="21"/>
  <c r="L321" i="21"/>
  <c r="K321" i="21"/>
  <c r="J321" i="21"/>
  <c r="J320" i="21" s="1"/>
  <c r="I321" i="21"/>
  <c r="I320" i="21" s="1"/>
  <c r="L320" i="21"/>
  <c r="K320" i="21"/>
  <c r="L317" i="21"/>
  <c r="L316" i="21" s="1"/>
  <c r="K317" i="21"/>
  <c r="K316" i="21" s="1"/>
  <c r="J317" i="21"/>
  <c r="I317" i="21"/>
  <c r="I316" i="21" s="1"/>
  <c r="J316" i="21"/>
  <c r="L313" i="21"/>
  <c r="K313" i="21"/>
  <c r="J313" i="21"/>
  <c r="I313" i="21"/>
  <c r="L310" i="21"/>
  <c r="K310" i="21"/>
  <c r="K307" i="21" s="1"/>
  <c r="J310" i="21"/>
  <c r="J307" i="21" s="1"/>
  <c r="I310" i="21"/>
  <c r="L308" i="21"/>
  <c r="K308" i="21"/>
  <c r="J308" i="21"/>
  <c r="I308" i="21"/>
  <c r="I307" i="21" s="1"/>
  <c r="L307" i="21"/>
  <c r="K306" i="21"/>
  <c r="K305" i="21" s="1"/>
  <c r="L302" i="21"/>
  <c r="K302" i="21"/>
  <c r="K301" i="21" s="1"/>
  <c r="J302" i="21"/>
  <c r="J301" i="21" s="1"/>
  <c r="I302" i="21"/>
  <c r="L301" i="21"/>
  <c r="I301" i="21"/>
  <c r="L299" i="21"/>
  <c r="L298" i="21" s="1"/>
  <c r="K299" i="21"/>
  <c r="J299" i="21"/>
  <c r="I299" i="21"/>
  <c r="K298" i="21"/>
  <c r="J298" i="21"/>
  <c r="I298" i="21"/>
  <c r="L296" i="21"/>
  <c r="K296" i="21"/>
  <c r="J296" i="21"/>
  <c r="I296" i="21"/>
  <c r="I295" i="21" s="1"/>
  <c r="L295" i="21"/>
  <c r="K295" i="21"/>
  <c r="J295" i="21"/>
  <c r="L292" i="21"/>
  <c r="K292" i="21"/>
  <c r="K291" i="21" s="1"/>
  <c r="J292" i="21"/>
  <c r="J291" i="21" s="1"/>
  <c r="I292" i="21"/>
  <c r="I291" i="21" s="1"/>
  <c r="L291" i="21"/>
  <c r="L288" i="21"/>
  <c r="L287" i="21" s="1"/>
  <c r="K288" i="21"/>
  <c r="K287" i="21" s="1"/>
  <c r="J288" i="21"/>
  <c r="I288" i="21"/>
  <c r="I287" i="21" s="1"/>
  <c r="J287" i="21"/>
  <c r="L284" i="21"/>
  <c r="L283" i="21" s="1"/>
  <c r="K284" i="21"/>
  <c r="J284" i="21"/>
  <c r="I284" i="21"/>
  <c r="I283" i="21" s="1"/>
  <c r="K283" i="21"/>
  <c r="K273" i="21" s="1"/>
  <c r="J283" i="21"/>
  <c r="L280" i="21"/>
  <c r="K280" i="21"/>
  <c r="J280" i="21"/>
  <c r="I280" i="21"/>
  <c r="L277" i="21"/>
  <c r="K277" i="21"/>
  <c r="J277" i="21"/>
  <c r="I277" i="21"/>
  <c r="L275" i="21"/>
  <c r="K275" i="21"/>
  <c r="J275" i="21"/>
  <c r="J274" i="21" s="1"/>
  <c r="I275" i="21"/>
  <c r="I274" i="21" s="1"/>
  <c r="L274" i="21"/>
  <c r="L273" i="21" s="1"/>
  <c r="K274" i="21"/>
  <c r="L270" i="21"/>
  <c r="K270" i="21"/>
  <c r="J270" i="21"/>
  <c r="I270" i="21"/>
  <c r="I269" i="21" s="1"/>
  <c r="L269" i="21"/>
  <c r="K269" i="21"/>
  <c r="J269" i="21"/>
  <c r="L267" i="21"/>
  <c r="K267" i="21"/>
  <c r="J267" i="21"/>
  <c r="I267" i="21"/>
  <c r="I266" i="21" s="1"/>
  <c r="L266" i="21"/>
  <c r="K266" i="21"/>
  <c r="J266" i="21"/>
  <c r="L264" i="21"/>
  <c r="K264" i="21"/>
  <c r="J264" i="21"/>
  <c r="J263" i="21" s="1"/>
  <c r="I264" i="21"/>
  <c r="I263" i="21" s="1"/>
  <c r="L263" i="21"/>
  <c r="K263" i="21"/>
  <c r="L260" i="21"/>
  <c r="L259" i="21" s="1"/>
  <c r="K260" i="21"/>
  <c r="K259" i="21" s="1"/>
  <c r="J260" i="21"/>
  <c r="I260" i="21"/>
  <c r="I259" i="21" s="1"/>
  <c r="J259" i="21"/>
  <c r="L256" i="21"/>
  <c r="L255" i="21" s="1"/>
  <c r="K256" i="21"/>
  <c r="J256" i="21"/>
  <c r="I256" i="21"/>
  <c r="I255" i="21" s="1"/>
  <c r="K255" i="21"/>
  <c r="J255" i="21"/>
  <c r="L252" i="21"/>
  <c r="K252" i="21"/>
  <c r="J252" i="21"/>
  <c r="J251" i="21" s="1"/>
  <c r="I252" i="21"/>
  <c r="I251" i="21" s="1"/>
  <c r="L251" i="21"/>
  <c r="K251" i="21"/>
  <c r="L248" i="21"/>
  <c r="K248" i="21"/>
  <c r="J248" i="21"/>
  <c r="I248" i="21"/>
  <c r="L245" i="21"/>
  <c r="K245" i="21"/>
  <c r="J245" i="21"/>
  <c r="I245" i="21"/>
  <c r="L243" i="21"/>
  <c r="K243" i="21"/>
  <c r="K242" i="21" s="1"/>
  <c r="J243" i="21"/>
  <c r="J242" i="21" s="1"/>
  <c r="I243" i="21"/>
  <c r="I242" i="21" s="1"/>
  <c r="L242" i="21"/>
  <c r="L241" i="21"/>
  <c r="L240" i="21" s="1"/>
  <c r="L236" i="21"/>
  <c r="L235" i="21" s="1"/>
  <c r="L234" i="21" s="1"/>
  <c r="K236" i="21"/>
  <c r="K235" i="21" s="1"/>
  <c r="K234" i="21" s="1"/>
  <c r="J236" i="21"/>
  <c r="I236" i="21"/>
  <c r="I235" i="21" s="1"/>
  <c r="I234" i="21" s="1"/>
  <c r="J235" i="21"/>
  <c r="J234" i="21" s="1"/>
  <c r="L232" i="21"/>
  <c r="K232" i="21"/>
  <c r="J232" i="21"/>
  <c r="J231" i="21" s="1"/>
  <c r="J230" i="21" s="1"/>
  <c r="I232" i="21"/>
  <c r="I231" i="21" s="1"/>
  <c r="I230" i="21" s="1"/>
  <c r="L231" i="21"/>
  <c r="L230" i="21" s="1"/>
  <c r="K231" i="21"/>
  <c r="K230" i="21"/>
  <c r="P223" i="21"/>
  <c r="O223" i="21"/>
  <c r="N223" i="21"/>
  <c r="M223" i="21"/>
  <c r="L223" i="21"/>
  <c r="L222" i="21" s="1"/>
  <c r="K223" i="21"/>
  <c r="K222" i="21" s="1"/>
  <c r="J223" i="21"/>
  <c r="I223" i="21"/>
  <c r="I222" i="21" s="1"/>
  <c r="J222" i="21"/>
  <c r="L220" i="21"/>
  <c r="L219" i="21" s="1"/>
  <c r="L218" i="21" s="1"/>
  <c r="K220" i="21"/>
  <c r="J220" i="21"/>
  <c r="J219" i="21" s="1"/>
  <c r="J218" i="21" s="1"/>
  <c r="I220" i="21"/>
  <c r="I219" i="21" s="1"/>
  <c r="K219" i="21"/>
  <c r="L213" i="21"/>
  <c r="K213" i="21"/>
  <c r="K212" i="21" s="1"/>
  <c r="K211" i="21" s="1"/>
  <c r="J213" i="21"/>
  <c r="J212" i="21" s="1"/>
  <c r="J211" i="21" s="1"/>
  <c r="I213" i="21"/>
  <c r="I212" i="21" s="1"/>
  <c r="I211" i="21" s="1"/>
  <c r="L212" i="21"/>
  <c r="L211" i="21"/>
  <c r="L209" i="21"/>
  <c r="L208" i="21" s="1"/>
  <c r="K209" i="21"/>
  <c r="K208" i="21" s="1"/>
  <c r="J209" i="21"/>
  <c r="I209" i="21"/>
  <c r="I208" i="21" s="1"/>
  <c r="J208" i="21"/>
  <c r="L204" i="21"/>
  <c r="K204" i="21"/>
  <c r="K203" i="21" s="1"/>
  <c r="J204" i="21"/>
  <c r="J203" i="21" s="1"/>
  <c r="I204" i="21"/>
  <c r="I203" i="21" s="1"/>
  <c r="L203" i="21"/>
  <c r="L198" i="21"/>
  <c r="L197" i="21" s="1"/>
  <c r="K198" i="21"/>
  <c r="K197" i="21" s="1"/>
  <c r="J198" i="21"/>
  <c r="I198" i="21"/>
  <c r="I197" i="21" s="1"/>
  <c r="J197" i="21"/>
  <c r="L193" i="21"/>
  <c r="L192" i="21" s="1"/>
  <c r="K193" i="21"/>
  <c r="J193" i="21"/>
  <c r="J192" i="21" s="1"/>
  <c r="I193" i="21"/>
  <c r="I192" i="21" s="1"/>
  <c r="K192" i="21"/>
  <c r="L190" i="21"/>
  <c r="K190" i="21"/>
  <c r="K189" i="21" s="1"/>
  <c r="K188" i="21" s="1"/>
  <c r="J190" i="21"/>
  <c r="J189" i="21" s="1"/>
  <c r="J188" i="21" s="1"/>
  <c r="I190" i="21"/>
  <c r="I189" i="21" s="1"/>
  <c r="L189" i="21"/>
  <c r="L182" i="21"/>
  <c r="L181" i="21" s="1"/>
  <c r="K182" i="21"/>
  <c r="K181" i="21" s="1"/>
  <c r="J182" i="21"/>
  <c r="I182" i="21"/>
  <c r="I181" i="21" s="1"/>
  <c r="J181" i="21"/>
  <c r="L177" i="21"/>
  <c r="L176" i="21" s="1"/>
  <c r="K177" i="21"/>
  <c r="J177" i="21"/>
  <c r="J176" i="21" s="1"/>
  <c r="J175" i="21" s="1"/>
  <c r="J170" i="21" s="1"/>
  <c r="I177" i="21"/>
  <c r="I176" i="21" s="1"/>
  <c r="K176" i="21"/>
  <c r="L173" i="21"/>
  <c r="K173" i="21"/>
  <c r="K172" i="21" s="1"/>
  <c r="K171" i="21" s="1"/>
  <c r="J173" i="21"/>
  <c r="J172" i="21" s="1"/>
  <c r="J171" i="21" s="1"/>
  <c r="I173" i="21"/>
  <c r="L172" i="21"/>
  <c r="L171" i="21" s="1"/>
  <c r="I172" i="21"/>
  <c r="I171" i="21" s="1"/>
  <c r="L168" i="21"/>
  <c r="L167" i="21" s="1"/>
  <c r="K168" i="21"/>
  <c r="J168" i="21"/>
  <c r="I168" i="21"/>
  <c r="I167" i="21" s="1"/>
  <c r="K167" i="21"/>
  <c r="K161" i="21" s="1"/>
  <c r="K160" i="21" s="1"/>
  <c r="J167" i="21"/>
  <c r="L163" i="21"/>
  <c r="K163" i="21"/>
  <c r="J163" i="21"/>
  <c r="J162" i="21" s="1"/>
  <c r="J161" i="21" s="1"/>
  <c r="J160" i="21" s="1"/>
  <c r="I163" i="21"/>
  <c r="I162" i="21" s="1"/>
  <c r="L162" i="21"/>
  <c r="L161" i="21" s="1"/>
  <c r="L160" i="21" s="1"/>
  <c r="K162" i="21"/>
  <c r="L157" i="21"/>
  <c r="K157" i="21"/>
  <c r="K156" i="21" s="1"/>
  <c r="K155" i="21" s="1"/>
  <c r="J157" i="21"/>
  <c r="I157" i="21"/>
  <c r="I156" i="21" s="1"/>
  <c r="I155" i="21" s="1"/>
  <c r="L156" i="21"/>
  <c r="J156" i="21"/>
  <c r="L155" i="21"/>
  <c r="J155" i="21"/>
  <c r="L153" i="21"/>
  <c r="K153" i="21"/>
  <c r="J153" i="21"/>
  <c r="I153" i="21"/>
  <c r="I152" i="21" s="1"/>
  <c r="L152" i="21"/>
  <c r="K152" i="21"/>
  <c r="J152" i="21"/>
  <c r="L149" i="21"/>
  <c r="K149" i="21"/>
  <c r="J149" i="21"/>
  <c r="J148" i="21" s="1"/>
  <c r="J147" i="21" s="1"/>
  <c r="J141" i="21" s="1"/>
  <c r="I149" i="21"/>
  <c r="I148" i="21" s="1"/>
  <c r="I147" i="21" s="1"/>
  <c r="L148" i="21"/>
  <c r="L147" i="21" s="1"/>
  <c r="K148" i="21"/>
  <c r="K147" i="21"/>
  <c r="L144" i="21"/>
  <c r="K144" i="21"/>
  <c r="J144" i="21"/>
  <c r="I144" i="21"/>
  <c r="I143" i="21" s="1"/>
  <c r="I142" i="21" s="1"/>
  <c r="L143" i="21"/>
  <c r="L142" i="21" s="1"/>
  <c r="L141" i="21" s="1"/>
  <c r="K143" i="21"/>
  <c r="K142" i="21" s="1"/>
  <c r="J143" i="21"/>
  <c r="J142" i="21" s="1"/>
  <c r="L139" i="21"/>
  <c r="K139" i="21"/>
  <c r="J139" i="21"/>
  <c r="J138" i="21" s="1"/>
  <c r="I139" i="21"/>
  <c r="I138" i="21" s="1"/>
  <c r="I137" i="21" s="1"/>
  <c r="L138" i="21"/>
  <c r="L137" i="21" s="1"/>
  <c r="K138" i="21"/>
  <c r="K137" i="21" s="1"/>
  <c r="J137" i="21"/>
  <c r="L135" i="21"/>
  <c r="K135" i="21"/>
  <c r="J135" i="21"/>
  <c r="I135" i="21"/>
  <c r="I134" i="21" s="1"/>
  <c r="I133" i="21" s="1"/>
  <c r="L134" i="21"/>
  <c r="K134" i="21"/>
  <c r="K133" i="21" s="1"/>
  <c r="J134" i="21"/>
  <c r="L133" i="21"/>
  <c r="J133" i="21"/>
  <c r="L131" i="21"/>
  <c r="L130" i="21" s="1"/>
  <c r="L129" i="21" s="1"/>
  <c r="K131" i="21"/>
  <c r="K130" i="21" s="1"/>
  <c r="J131" i="21"/>
  <c r="I131" i="21"/>
  <c r="I130" i="21" s="1"/>
  <c r="I129" i="21" s="1"/>
  <c r="J130" i="21"/>
  <c r="J129" i="21" s="1"/>
  <c r="K129" i="21"/>
  <c r="L127" i="21"/>
  <c r="L126" i="21" s="1"/>
  <c r="L125" i="21" s="1"/>
  <c r="K127" i="21"/>
  <c r="K126" i="21" s="1"/>
  <c r="K125" i="21" s="1"/>
  <c r="J127" i="21"/>
  <c r="I127" i="21"/>
  <c r="J126" i="21"/>
  <c r="J125" i="21" s="1"/>
  <c r="I126" i="21"/>
  <c r="I125" i="21" s="1"/>
  <c r="L123" i="21"/>
  <c r="L122" i="21" s="1"/>
  <c r="L121" i="21" s="1"/>
  <c r="K123" i="21"/>
  <c r="K122" i="21" s="1"/>
  <c r="K121" i="21" s="1"/>
  <c r="J123" i="21"/>
  <c r="J122" i="21" s="1"/>
  <c r="J121" i="21" s="1"/>
  <c r="I123" i="21"/>
  <c r="I122" i="21" s="1"/>
  <c r="I121" i="21" s="1"/>
  <c r="L118" i="21"/>
  <c r="K118" i="21"/>
  <c r="K117" i="21" s="1"/>
  <c r="K116" i="21" s="1"/>
  <c r="J118" i="21"/>
  <c r="J117" i="21" s="1"/>
  <c r="J116" i="21" s="1"/>
  <c r="J115" i="21" s="1"/>
  <c r="I118" i="21"/>
  <c r="I117" i="21" s="1"/>
  <c r="I116" i="21" s="1"/>
  <c r="L117" i="21"/>
  <c r="L116" i="21" s="1"/>
  <c r="L112" i="21"/>
  <c r="L111" i="21" s="1"/>
  <c r="K112" i="21"/>
  <c r="K111" i="21" s="1"/>
  <c r="J112" i="21"/>
  <c r="J111" i="21" s="1"/>
  <c r="I112" i="21"/>
  <c r="I111" i="21" s="1"/>
  <c r="L108" i="21"/>
  <c r="L107" i="21" s="1"/>
  <c r="K108" i="21"/>
  <c r="K107" i="21" s="1"/>
  <c r="K106" i="21" s="1"/>
  <c r="J108" i="21"/>
  <c r="J107" i="21" s="1"/>
  <c r="J106" i="21" s="1"/>
  <c r="I108" i="21"/>
  <c r="I107" i="21" s="1"/>
  <c r="L103" i="21"/>
  <c r="K103" i="21"/>
  <c r="K102" i="21" s="1"/>
  <c r="K101" i="21" s="1"/>
  <c r="J103" i="21"/>
  <c r="J102" i="21" s="1"/>
  <c r="J101" i="21" s="1"/>
  <c r="I103" i="21"/>
  <c r="I102" i="21" s="1"/>
  <c r="I101" i="21" s="1"/>
  <c r="L102" i="21"/>
  <c r="L101" i="21" s="1"/>
  <c r="L98" i="21"/>
  <c r="L97" i="21" s="1"/>
  <c r="L96" i="21" s="1"/>
  <c r="K98" i="21"/>
  <c r="J98" i="21"/>
  <c r="I98" i="21"/>
  <c r="I97" i="21" s="1"/>
  <c r="I96" i="21" s="1"/>
  <c r="K97" i="21"/>
  <c r="K96" i="21" s="1"/>
  <c r="J97" i="21"/>
  <c r="J96" i="21" s="1"/>
  <c r="J95" i="21" s="1"/>
  <c r="L91" i="21"/>
  <c r="K91" i="21"/>
  <c r="J91" i="21"/>
  <c r="J90" i="21" s="1"/>
  <c r="J89" i="21" s="1"/>
  <c r="J88" i="21" s="1"/>
  <c r="I91" i="21"/>
  <c r="I90" i="21" s="1"/>
  <c r="I89" i="21" s="1"/>
  <c r="I88" i="21" s="1"/>
  <c r="L90" i="21"/>
  <c r="L89" i="21" s="1"/>
  <c r="L88" i="21" s="1"/>
  <c r="K90" i="21"/>
  <c r="K89" i="21" s="1"/>
  <c r="K88" i="21" s="1"/>
  <c r="L86" i="21"/>
  <c r="K86" i="21"/>
  <c r="K85" i="21" s="1"/>
  <c r="K84" i="21" s="1"/>
  <c r="J86" i="21"/>
  <c r="J85" i="21" s="1"/>
  <c r="J84" i="21" s="1"/>
  <c r="I86" i="21"/>
  <c r="I85" i="21" s="1"/>
  <c r="I84" i="21" s="1"/>
  <c r="L85" i="21"/>
  <c r="L84" i="21" s="1"/>
  <c r="L80" i="21"/>
  <c r="L79" i="21" s="1"/>
  <c r="K80" i="21"/>
  <c r="J80" i="21"/>
  <c r="I80" i="21"/>
  <c r="I79" i="21" s="1"/>
  <c r="K79" i="21"/>
  <c r="J79" i="21"/>
  <c r="L75" i="21"/>
  <c r="K75" i="21"/>
  <c r="J75" i="21"/>
  <c r="J74" i="21" s="1"/>
  <c r="I75" i="21"/>
  <c r="I74" i="21" s="1"/>
  <c r="L74" i="21"/>
  <c r="K74" i="21"/>
  <c r="L70" i="21"/>
  <c r="K70" i="21"/>
  <c r="K69" i="21" s="1"/>
  <c r="K68" i="21" s="1"/>
  <c r="K67" i="21" s="1"/>
  <c r="J70" i="21"/>
  <c r="J69" i="21" s="1"/>
  <c r="J68" i="21" s="1"/>
  <c r="J67" i="21" s="1"/>
  <c r="I70" i="21"/>
  <c r="I69" i="21" s="1"/>
  <c r="L69" i="21"/>
  <c r="L50" i="21"/>
  <c r="L49" i="21" s="1"/>
  <c r="L48" i="21" s="1"/>
  <c r="L47" i="21" s="1"/>
  <c r="K50" i="21"/>
  <c r="K49" i="21" s="1"/>
  <c r="K48" i="21" s="1"/>
  <c r="K47" i="21" s="1"/>
  <c r="J50" i="21"/>
  <c r="J49" i="21" s="1"/>
  <c r="J48" i="21" s="1"/>
  <c r="J47" i="21" s="1"/>
  <c r="I50" i="21"/>
  <c r="I49" i="21" s="1"/>
  <c r="I48" i="21" s="1"/>
  <c r="I47" i="21" s="1"/>
  <c r="L45" i="21"/>
  <c r="L44" i="21" s="1"/>
  <c r="L43" i="21" s="1"/>
  <c r="K45" i="21"/>
  <c r="K44" i="21" s="1"/>
  <c r="K43" i="21" s="1"/>
  <c r="J45" i="21"/>
  <c r="J44" i="21" s="1"/>
  <c r="J43" i="21" s="1"/>
  <c r="I45" i="21"/>
  <c r="I44" i="21" s="1"/>
  <c r="I43" i="21" s="1"/>
  <c r="L41" i="21"/>
  <c r="K41" i="21"/>
  <c r="J41" i="21"/>
  <c r="I41" i="21"/>
  <c r="L39" i="21"/>
  <c r="L38" i="21" s="1"/>
  <c r="L37" i="21" s="1"/>
  <c r="K39" i="21"/>
  <c r="J39" i="21"/>
  <c r="I39" i="21"/>
  <c r="K38" i="21"/>
  <c r="K37" i="21" s="1"/>
  <c r="K36" i="21" s="1"/>
  <c r="J38" i="21"/>
  <c r="J37" i="21" s="1"/>
  <c r="L367" i="22"/>
  <c r="L366" i="22" s="1"/>
  <c r="K367" i="22"/>
  <c r="K366" i="22" s="1"/>
  <c r="J367" i="22"/>
  <c r="J366" i="22" s="1"/>
  <c r="I367" i="22"/>
  <c r="I366" i="22" s="1"/>
  <c r="L364" i="22"/>
  <c r="L363" i="22" s="1"/>
  <c r="K364" i="22"/>
  <c r="K363" i="22" s="1"/>
  <c r="J364" i="22"/>
  <c r="J363" i="22" s="1"/>
  <c r="I364" i="22"/>
  <c r="I363" i="22"/>
  <c r="L361" i="22"/>
  <c r="L360" i="22" s="1"/>
  <c r="K361" i="22"/>
  <c r="J361" i="22"/>
  <c r="I361" i="22"/>
  <c r="I360" i="22" s="1"/>
  <c r="K360" i="22"/>
  <c r="J360" i="22"/>
  <c r="L357" i="22"/>
  <c r="K357" i="22"/>
  <c r="K356" i="22" s="1"/>
  <c r="J357" i="22"/>
  <c r="J356" i="22" s="1"/>
  <c r="I357" i="22"/>
  <c r="I356" i="22" s="1"/>
  <c r="L356" i="22"/>
  <c r="L353" i="22"/>
  <c r="L352" i="22" s="1"/>
  <c r="K353" i="22"/>
  <c r="K352" i="22" s="1"/>
  <c r="J353" i="22"/>
  <c r="J352" i="22" s="1"/>
  <c r="I353" i="22"/>
  <c r="I352" i="22"/>
  <c r="L349" i="22"/>
  <c r="L348" i="22" s="1"/>
  <c r="K349" i="22"/>
  <c r="J349" i="22"/>
  <c r="I349" i="22"/>
  <c r="I348" i="22" s="1"/>
  <c r="K348" i="22"/>
  <c r="J348" i="22"/>
  <c r="L345" i="22"/>
  <c r="K345" i="22"/>
  <c r="J345" i="22"/>
  <c r="I345" i="22"/>
  <c r="L342" i="22"/>
  <c r="K342" i="22"/>
  <c r="J342" i="22"/>
  <c r="I342" i="22"/>
  <c r="P340" i="22"/>
  <c r="O340" i="22"/>
  <c r="N340" i="22"/>
  <c r="M340" i="22"/>
  <c r="L340" i="22"/>
  <c r="K340" i="22"/>
  <c r="K339" i="22" s="1"/>
  <c r="J340" i="22"/>
  <c r="I340" i="22"/>
  <c r="I339" i="22" s="1"/>
  <c r="L339" i="22"/>
  <c r="J339" i="22"/>
  <c r="L335" i="22"/>
  <c r="L334" i="22" s="1"/>
  <c r="K335" i="22"/>
  <c r="J335" i="22"/>
  <c r="I335" i="22"/>
  <c r="I334" i="22" s="1"/>
  <c r="K334" i="22"/>
  <c r="J334" i="22"/>
  <c r="L332" i="22"/>
  <c r="K332" i="22"/>
  <c r="K331" i="22" s="1"/>
  <c r="J332" i="22"/>
  <c r="I332" i="22"/>
  <c r="I331" i="22" s="1"/>
  <c r="L331" i="22"/>
  <c r="J331" i="22"/>
  <c r="L329" i="22"/>
  <c r="K329" i="22"/>
  <c r="K328" i="22" s="1"/>
  <c r="J329" i="22"/>
  <c r="J328" i="22" s="1"/>
  <c r="I329" i="22"/>
  <c r="L328" i="22"/>
  <c r="I328" i="22"/>
  <c r="L325" i="22"/>
  <c r="L324" i="22" s="1"/>
  <c r="K325" i="22"/>
  <c r="J325" i="22"/>
  <c r="I325" i="22"/>
  <c r="I324" i="22" s="1"/>
  <c r="K324" i="22"/>
  <c r="J324" i="22"/>
  <c r="L321" i="22"/>
  <c r="K321" i="22"/>
  <c r="K320" i="22" s="1"/>
  <c r="J321" i="22"/>
  <c r="I321" i="22"/>
  <c r="I320" i="22" s="1"/>
  <c r="L320" i="22"/>
  <c r="J320" i="22"/>
  <c r="L317" i="22"/>
  <c r="K317" i="22"/>
  <c r="K316" i="22" s="1"/>
  <c r="J317" i="22"/>
  <c r="J316" i="22" s="1"/>
  <c r="I317" i="22"/>
  <c r="L316" i="22"/>
  <c r="I316" i="22"/>
  <c r="L313" i="22"/>
  <c r="K313" i="22"/>
  <c r="J313" i="22"/>
  <c r="I313" i="22"/>
  <c r="L310" i="22"/>
  <c r="K310" i="22"/>
  <c r="J310" i="22"/>
  <c r="J307" i="22" s="1"/>
  <c r="J306" i="22" s="1"/>
  <c r="I310" i="22"/>
  <c r="L308" i="22"/>
  <c r="K308" i="22"/>
  <c r="K307" i="22" s="1"/>
  <c r="K306" i="22" s="1"/>
  <c r="J308" i="22"/>
  <c r="I308" i="22"/>
  <c r="I307" i="22" s="1"/>
  <c r="L307" i="22"/>
  <c r="L306" i="22" s="1"/>
  <c r="L302" i="22"/>
  <c r="K302" i="22"/>
  <c r="K301" i="22" s="1"/>
  <c r="J302" i="22"/>
  <c r="J301" i="22" s="1"/>
  <c r="I302" i="22"/>
  <c r="L301" i="22"/>
  <c r="I301" i="22"/>
  <c r="L299" i="22"/>
  <c r="L298" i="22" s="1"/>
  <c r="K299" i="22"/>
  <c r="J299" i="22"/>
  <c r="I299" i="22"/>
  <c r="I298" i="22" s="1"/>
  <c r="K298" i="22"/>
  <c r="J298" i="22"/>
  <c r="L296" i="22"/>
  <c r="K296" i="22"/>
  <c r="K295" i="22" s="1"/>
  <c r="J296" i="22"/>
  <c r="I296" i="22"/>
  <c r="I295" i="22" s="1"/>
  <c r="L295" i="22"/>
  <c r="J295" i="22"/>
  <c r="L292" i="22"/>
  <c r="L291" i="22" s="1"/>
  <c r="K292" i="22"/>
  <c r="K291" i="22" s="1"/>
  <c r="J292" i="22"/>
  <c r="J291" i="22" s="1"/>
  <c r="I292" i="22"/>
  <c r="I291" i="22"/>
  <c r="L288" i="22"/>
  <c r="L287" i="22" s="1"/>
  <c r="K288" i="22"/>
  <c r="J288" i="22"/>
  <c r="I288" i="22"/>
  <c r="I287" i="22" s="1"/>
  <c r="K287" i="22"/>
  <c r="J287" i="22"/>
  <c r="L284" i="22"/>
  <c r="K284" i="22"/>
  <c r="K283" i="22" s="1"/>
  <c r="J284" i="22"/>
  <c r="I284" i="22"/>
  <c r="I283" i="22" s="1"/>
  <c r="L283" i="22"/>
  <c r="J283" i="22"/>
  <c r="L280" i="22"/>
  <c r="K280" i="22"/>
  <c r="J280" i="22"/>
  <c r="I280" i="22"/>
  <c r="L277" i="22"/>
  <c r="K277" i="22"/>
  <c r="J277" i="22"/>
  <c r="I277" i="22"/>
  <c r="L275" i="22"/>
  <c r="L274" i="22" s="1"/>
  <c r="K275" i="22"/>
  <c r="J275" i="22"/>
  <c r="I275" i="22"/>
  <c r="I274" i="22" s="1"/>
  <c r="K274" i="22"/>
  <c r="K273" i="22" s="1"/>
  <c r="J274" i="22"/>
  <c r="L270" i="22"/>
  <c r="L269" i="22" s="1"/>
  <c r="K270" i="22"/>
  <c r="J270" i="22"/>
  <c r="I270" i="22"/>
  <c r="I269" i="22" s="1"/>
  <c r="K269" i="22"/>
  <c r="J269" i="22"/>
  <c r="L267" i="22"/>
  <c r="K267" i="22"/>
  <c r="K266" i="22" s="1"/>
  <c r="J267" i="22"/>
  <c r="I267" i="22"/>
  <c r="I266" i="22" s="1"/>
  <c r="L266" i="22"/>
  <c r="J266" i="22"/>
  <c r="L264" i="22"/>
  <c r="K264" i="22"/>
  <c r="K263" i="22" s="1"/>
  <c r="J264" i="22"/>
  <c r="J263" i="22" s="1"/>
  <c r="I264" i="22"/>
  <c r="L263" i="22"/>
  <c r="I263" i="22"/>
  <c r="L260" i="22"/>
  <c r="L259" i="22" s="1"/>
  <c r="K260" i="22"/>
  <c r="J260" i="22"/>
  <c r="I260" i="22"/>
  <c r="I259" i="22" s="1"/>
  <c r="K259" i="22"/>
  <c r="J259" i="22"/>
  <c r="L256" i="22"/>
  <c r="K256" i="22"/>
  <c r="K255" i="22" s="1"/>
  <c r="J256" i="22"/>
  <c r="I256" i="22"/>
  <c r="I255" i="22" s="1"/>
  <c r="L255" i="22"/>
  <c r="J255" i="22"/>
  <c r="L252" i="22"/>
  <c r="K252" i="22"/>
  <c r="K251" i="22" s="1"/>
  <c r="J252" i="22"/>
  <c r="J251" i="22" s="1"/>
  <c r="J241" i="22" s="1"/>
  <c r="I252" i="22"/>
  <c r="L251" i="22"/>
  <c r="I251" i="22"/>
  <c r="L248" i="22"/>
  <c r="K248" i="22"/>
  <c r="J248" i="22"/>
  <c r="I248" i="22"/>
  <c r="L245" i="22"/>
  <c r="K245" i="22"/>
  <c r="J245" i="22"/>
  <c r="I245" i="22"/>
  <c r="L243" i="22"/>
  <c r="K243" i="22"/>
  <c r="K242" i="22" s="1"/>
  <c r="J243" i="22"/>
  <c r="I243" i="22"/>
  <c r="I242" i="22" s="1"/>
  <c r="L242" i="22"/>
  <c r="L241" i="22" s="1"/>
  <c r="J242" i="22"/>
  <c r="L236" i="22"/>
  <c r="L235" i="22" s="1"/>
  <c r="L234" i="22" s="1"/>
  <c r="K236" i="22"/>
  <c r="J236" i="22"/>
  <c r="I236" i="22"/>
  <c r="I235" i="22" s="1"/>
  <c r="I234" i="22" s="1"/>
  <c r="K235" i="22"/>
  <c r="K234" i="22" s="1"/>
  <c r="J235" i="22"/>
  <c r="J234" i="22" s="1"/>
  <c r="L232" i="22"/>
  <c r="L231" i="22" s="1"/>
  <c r="L230" i="22" s="1"/>
  <c r="K232" i="22"/>
  <c r="J232" i="22"/>
  <c r="I232" i="22"/>
  <c r="I231" i="22" s="1"/>
  <c r="I230" i="22" s="1"/>
  <c r="K231" i="22"/>
  <c r="K230" i="22" s="1"/>
  <c r="J231" i="22"/>
  <c r="J230" i="22" s="1"/>
  <c r="P223" i="22"/>
  <c r="O223" i="22"/>
  <c r="N223" i="22"/>
  <c r="M223" i="22"/>
  <c r="L223" i="22"/>
  <c r="K223" i="22"/>
  <c r="K222" i="22" s="1"/>
  <c r="J223" i="22"/>
  <c r="J222" i="22" s="1"/>
  <c r="I223" i="22"/>
  <c r="L222" i="22"/>
  <c r="I222" i="22"/>
  <c r="L220" i="22"/>
  <c r="L219" i="22" s="1"/>
  <c r="L218" i="22" s="1"/>
  <c r="K220" i="22"/>
  <c r="J220" i="22"/>
  <c r="I220" i="22"/>
  <c r="I219" i="22" s="1"/>
  <c r="I218" i="22" s="1"/>
  <c r="K219" i="22"/>
  <c r="J219" i="22"/>
  <c r="J218" i="22" s="1"/>
  <c r="L213" i="22"/>
  <c r="L212" i="22" s="1"/>
  <c r="L211" i="22" s="1"/>
  <c r="K213" i="22"/>
  <c r="J213" i="22"/>
  <c r="I213" i="22"/>
  <c r="I212" i="22" s="1"/>
  <c r="I211" i="22" s="1"/>
  <c r="K212" i="22"/>
  <c r="K211" i="22" s="1"/>
  <c r="J212" i="22"/>
  <c r="J211" i="22" s="1"/>
  <c r="L209" i="22"/>
  <c r="L208" i="22" s="1"/>
  <c r="K209" i="22"/>
  <c r="J209" i="22"/>
  <c r="I209" i="22"/>
  <c r="I208" i="22" s="1"/>
  <c r="K208" i="22"/>
  <c r="J208" i="22"/>
  <c r="L204" i="22"/>
  <c r="K204" i="22"/>
  <c r="K203" i="22" s="1"/>
  <c r="J204" i="22"/>
  <c r="I204" i="22"/>
  <c r="I203" i="22" s="1"/>
  <c r="L203" i="22"/>
  <c r="J203" i="22"/>
  <c r="L198" i="22"/>
  <c r="K198" i="22"/>
  <c r="K197" i="22" s="1"/>
  <c r="J198" i="22"/>
  <c r="J197" i="22" s="1"/>
  <c r="J188" i="22" s="1"/>
  <c r="I198" i="22"/>
  <c r="L197" i="22"/>
  <c r="I197" i="22"/>
  <c r="L193" i="22"/>
  <c r="L192" i="22" s="1"/>
  <c r="K193" i="22"/>
  <c r="J193" i="22"/>
  <c r="I193" i="22"/>
  <c r="I192" i="22" s="1"/>
  <c r="K192" i="22"/>
  <c r="J192" i="22"/>
  <c r="L190" i="22"/>
  <c r="K190" i="22"/>
  <c r="K189" i="22" s="1"/>
  <c r="J190" i="22"/>
  <c r="I190" i="22"/>
  <c r="I189" i="22" s="1"/>
  <c r="I188" i="22" s="1"/>
  <c r="I187" i="22" s="1"/>
  <c r="L189" i="22"/>
  <c r="J189" i="22"/>
  <c r="K188" i="22"/>
  <c r="L182" i="22"/>
  <c r="K182" i="22"/>
  <c r="K181" i="22" s="1"/>
  <c r="J182" i="22"/>
  <c r="I182" i="22"/>
  <c r="I181" i="22" s="1"/>
  <c r="L181" i="22"/>
  <c r="J181" i="22"/>
  <c r="L177" i="22"/>
  <c r="L176" i="22" s="1"/>
  <c r="L175" i="22" s="1"/>
  <c r="K177" i="22"/>
  <c r="K176" i="22" s="1"/>
  <c r="K175" i="22" s="1"/>
  <c r="J177" i="22"/>
  <c r="J176" i="22" s="1"/>
  <c r="J175" i="22" s="1"/>
  <c r="I177" i="22"/>
  <c r="I176" i="22"/>
  <c r="I175" i="22" s="1"/>
  <c r="L173" i="22"/>
  <c r="K173" i="22"/>
  <c r="K172" i="22" s="1"/>
  <c r="K171" i="22" s="1"/>
  <c r="J173" i="22"/>
  <c r="J172" i="22" s="1"/>
  <c r="J171" i="22" s="1"/>
  <c r="J170" i="22" s="1"/>
  <c r="I173" i="22"/>
  <c r="L172" i="22"/>
  <c r="I172" i="22"/>
  <c r="I171" i="22" s="1"/>
  <c r="I170" i="22" s="1"/>
  <c r="L171" i="22"/>
  <c r="K170" i="22"/>
  <c r="L168" i="22"/>
  <c r="K168" i="22"/>
  <c r="K167" i="22" s="1"/>
  <c r="J168" i="22"/>
  <c r="I168" i="22"/>
  <c r="I167" i="22" s="1"/>
  <c r="L167" i="22"/>
  <c r="J167" i="22"/>
  <c r="L163" i="22"/>
  <c r="L162" i="22" s="1"/>
  <c r="L161" i="22" s="1"/>
  <c r="L160" i="22" s="1"/>
  <c r="K163" i="22"/>
  <c r="K162" i="22" s="1"/>
  <c r="K161" i="22" s="1"/>
  <c r="J163" i="22"/>
  <c r="J162" i="22" s="1"/>
  <c r="J161" i="22" s="1"/>
  <c r="J160" i="22" s="1"/>
  <c r="I163" i="22"/>
  <c r="I162" i="22"/>
  <c r="K160" i="22"/>
  <c r="L157" i="22"/>
  <c r="K157" i="22"/>
  <c r="K156" i="22" s="1"/>
  <c r="J157" i="22"/>
  <c r="I157" i="22"/>
  <c r="I156" i="22" s="1"/>
  <c r="I155" i="22" s="1"/>
  <c r="L156" i="22"/>
  <c r="L155" i="22" s="1"/>
  <c r="J156" i="22"/>
  <c r="K155" i="22"/>
  <c r="J155" i="22"/>
  <c r="L153" i="22"/>
  <c r="K153" i="22"/>
  <c r="K152" i="22" s="1"/>
  <c r="J153" i="22"/>
  <c r="I153" i="22"/>
  <c r="I152" i="22" s="1"/>
  <c r="L152" i="22"/>
  <c r="J152" i="22"/>
  <c r="L149" i="22"/>
  <c r="K149" i="22"/>
  <c r="K148" i="22" s="1"/>
  <c r="K147" i="22" s="1"/>
  <c r="K141" i="22" s="1"/>
  <c r="J149" i="22"/>
  <c r="J148" i="22" s="1"/>
  <c r="J147" i="22" s="1"/>
  <c r="I149" i="22"/>
  <c r="L148" i="22"/>
  <c r="I148" i="22"/>
  <c r="I147" i="22" s="1"/>
  <c r="L147" i="22"/>
  <c r="L144" i="22"/>
  <c r="K144" i="22"/>
  <c r="K143" i="22" s="1"/>
  <c r="K142" i="22" s="1"/>
  <c r="J144" i="22"/>
  <c r="J143" i="22" s="1"/>
  <c r="J142" i="22" s="1"/>
  <c r="J141" i="22" s="1"/>
  <c r="I144" i="22"/>
  <c r="L143" i="22"/>
  <c r="I143" i="22"/>
  <c r="I142" i="22" s="1"/>
  <c r="L142" i="22"/>
  <c r="L141" i="22" s="1"/>
  <c r="L139" i="22"/>
  <c r="K139" i="22"/>
  <c r="K138" i="22" s="1"/>
  <c r="K137" i="22" s="1"/>
  <c r="J139" i="22"/>
  <c r="I139" i="22"/>
  <c r="I138" i="22" s="1"/>
  <c r="I137" i="22" s="1"/>
  <c r="L138" i="22"/>
  <c r="L137" i="22" s="1"/>
  <c r="J138" i="22"/>
  <c r="J137" i="22"/>
  <c r="L135" i="22"/>
  <c r="L134" i="22" s="1"/>
  <c r="L133" i="22" s="1"/>
  <c r="K135" i="22"/>
  <c r="J135" i="22"/>
  <c r="I135" i="22"/>
  <c r="I134" i="22" s="1"/>
  <c r="I133" i="22" s="1"/>
  <c r="K134" i="22"/>
  <c r="K133" i="22" s="1"/>
  <c r="J134" i="22"/>
  <c r="J133" i="22" s="1"/>
  <c r="L131" i="22"/>
  <c r="L130" i="22" s="1"/>
  <c r="L129" i="22" s="1"/>
  <c r="K131" i="22"/>
  <c r="J131" i="22"/>
  <c r="I131" i="22"/>
  <c r="I130" i="22" s="1"/>
  <c r="K130" i="22"/>
  <c r="K129" i="22" s="1"/>
  <c r="J130" i="22"/>
  <c r="J129" i="22" s="1"/>
  <c r="I129" i="22"/>
  <c r="L127" i="22"/>
  <c r="L126" i="22" s="1"/>
  <c r="L125" i="22" s="1"/>
  <c r="K127" i="22"/>
  <c r="J127" i="22"/>
  <c r="I127" i="22"/>
  <c r="I126" i="22" s="1"/>
  <c r="I125" i="22" s="1"/>
  <c r="K126" i="22"/>
  <c r="K125" i="22" s="1"/>
  <c r="J126" i="22"/>
  <c r="J125" i="22" s="1"/>
  <c r="L123" i="22"/>
  <c r="L122" i="22" s="1"/>
  <c r="L121" i="22" s="1"/>
  <c r="K123" i="22"/>
  <c r="J123" i="22"/>
  <c r="I123" i="22"/>
  <c r="I122" i="22" s="1"/>
  <c r="K122" i="22"/>
  <c r="K121" i="22" s="1"/>
  <c r="K115" i="22" s="1"/>
  <c r="J122" i="22"/>
  <c r="J121" i="22" s="1"/>
  <c r="I121" i="22"/>
  <c r="L118" i="22"/>
  <c r="L117" i="22" s="1"/>
  <c r="L116" i="22" s="1"/>
  <c r="K118" i="22"/>
  <c r="J118" i="22"/>
  <c r="I118" i="22"/>
  <c r="I117" i="22" s="1"/>
  <c r="I116" i="22" s="1"/>
  <c r="K117" i="22"/>
  <c r="K116" i="22" s="1"/>
  <c r="J117" i="22"/>
  <c r="J116" i="22" s="1"/>
  <c r="J115" i="22" s="1"/>
  <c r="L112" i="22"/>
  <c r="K112" i="22"/>
  <c r="J112" i="22"/>
  <c r="J111" i="22" s="1"/>
  <c r="I112" i="22"/>
  <c r="I111" i="22" s="1"/>
  <c r="L111" i="22"/>
  <c r="K111" i="22"/>
  <c r="L108" i="22"/>
  <c r="K108" i="22"/>
  <c r="K107" i="22" s="1"/>
  <c r="K106" i="22" s="1"/>
  <c r="J108" i="22"/>
  <c r="J107" i="22" s="1"/>
  <c r="J106" i="22" s="1"/>
  <c r="I108" i="22"/>
  <c r="I107" i="22" s="1"/>
  <c r="L107" i="22"/>
  <c r="L106" i="22" s="1"/>
  <c r="L103" i="22"/>
  <c r="K103" i="22"/>
  <c r="J103" i="22"/>
  <c r="J102" i="22" s="1"/>
  <c r="I103" i="22"/>
  <c r="I102" i="22" s="1"/>
  <c r="I101" i="22" s="1"/>
  <c r="L102" i="22"/>
  <c r="L101" i="22" s="1"/>
  <c r="K102" i="22"/>
  <c r="K101" i="22" s="1"/>
  <c r="J101" i="22"/>
  <c r="L98" i="22"/>
  <c r="K98" i="22"/>
  <c r="J98" i="22"/>
  <c r="J97" i="22" s="1"/>
  <c r="I98" i="22"/>
  <c r="I97" i="22" s="1"/>
  <c r="I96" i="22" s="1"/>
  <c r="L97" i="22"/>
  <c r="L96" i="22" s="1"/>
  <c r="K97" i="22"/>
  <c r="K96" i="22" s="1"/>
  <c r="J96" i="22"/>
  <c r="L91" i="22"/>
  <c r="K91" i="22"/>
  <c r="K90" i="22" s="1"/>
  <c r="K89" i="22" s="1"/>
  <c r="J91" i="22"/>
  <c r="J90" i="22" s="1"/>
  <c r="J89" i="22" s="1"/>
  <c r="J88" i="22" s="1"/>
  <c r="I91" i="22"/>
  <c r="L90" i="22"/>
  <c r="I90" i="22"/>
  <c r="I89" i="22" s="1"/>
  <c r="I88" i="22" s="1"/>
  <c r="L89" i="22"/>
  <c r="L88" i="22" s="1"/>
  <c r="K88" i="22"/>
  <c r="L86" i="22"/>
  <c r="K86" i="22"/>
  <c r="J86" i="22"/>
  <c r="J85" i="22" s="1"/>
  <c r="J84" i="22" s="1"/>
  <c r="I86" i="22"/>
  <c r="L85" i="22"/>
  <c r="L84" i="22" s="1"/>
  <c r="K85" i="22"/>
  <c r="K84" i="22" s="1"/>
  <c r="I85" i="22"/>
  <c r="I84" i="22"/>
  <c r="L80" i="22"/>
  <c r="K80" i="22"/>
  <c r="J80" i="22"/>
  <c r="J79" i="22" s="1"/>
  <c r="I80" i="22"/>
  <c r="I79" i="22" s="1"/>
  <c r="L79" i="22"/>
  <c r="K79" i="22"/>
  <c r="L75" i="22"/>
  <c r="K75" i="22"/>
  <c r="K74" i="22" s="1"/>
  <c r="J75" i="22"/>
  <c r="I75" i="22"/>
  <c r="I74" i="22" s="1"/>
  <c r="L74" i="22"/>
  <c r="J74" i="22"/>
  <c r="L70" i="22"/>
  <c r="K70" i="22"/>
  <c r="K69" i="22" s="1"/>
  <c r="K68" i="22" s="1"/>
  <c r="K67" i="22" s="1"/>
  <c r="J70" i="22"/>
  <c r="J69" i="22" s="1"/>
  <c r="J68" i="22" s="1"/>
  <c r="J67" i="22" s="1"/>
  <c r="I70" i="22"/>
  <c r="I69" i="22" s="1"/>
  <c r="L69" i="22"/>
  <c r="L68" i="22"/>
  <c r="L67" i="22" s="1"/>
  <c r="L50" i="22"/>
  <c r="L49" i="22" s="1"/>
  <c r="L48" i="22" s="1"/>
  <c r="L47" i="22" s="1"/>
  <c r="K50" i="22"/>
  <c r="K49" i="22" s="1"/>
  <c r="K48" i="22" s="1"/>
  <c r="K47" i="22" s="1"/>
  <c r="J50" i="22"/>
  <c r="J49" i="22" s="1"/>
  <c r="J48" i="22" s="1"/>
  <c r="J47" i="22" s="1"/>
  <c r="I50" i="22"/>
  <c r="I49" i="22" s="1"/>
  <c r="I48" i="22" s="1"/>
  <c r="I47" i="22" s="1"/>
  <c r="L45" i="22"/>
  <c r="L44" i="22" s="1"/>
  <c r="L43" i="22" s="1"/>
  <c r="K45" i="22"/>
  <c r="J45" i="22"/>
  <c r="J44" i="22" s="1"/>
  <c r="J43" i="22" s="1"/>
  <c r="I45" i="22"/>
  <c r="I44" i="22" s="1"/>
  <c r="I43" i="22" s="1"/>
  <c r="K44" i="22"/>
  <c r="K43" i="22"/>
  <c r="L41" i="22"/>
  <c r="K41" i="22"/>
  <c r="J41" i="22"/>
  <c r="I41" i="22"/>
  <c r="I38" i="22" s="1"/>
  <c r="I37" i="22" s="1"/>
  <c r="I36" i="22" s="1"/>
  <c r="L39" i="22"/>
  <c r="K39" i="22"/>
  <c r="J39" i="22"/>
  <c r="J38" i="22" s="1"/>
  <c r="J37" i="22" s="1"/>
  <c r="J36" i="22" s="1"/>
  <c r="I39" i="22"/>
  <c r="L38" i="22"/>
  <c r="L37" i="22" s="1"/>
  <c r="K38" i="22"/>
  <c r="K37" i="22" s="1"/>
  <c r="K36" i="22" s="1"/>
  <c r="L367" i="20"/>
  <c r="L366" i="20" s="1"/>
  <c r="K367" i="20"/>
  <c r="K366" i="20" s="1"/>
  <c r="J367" i="20"/>
  <c r="I367" i="20"/>
  <c r="I366" i="20" s="1"/>
  <c r="J366" i="20"/>
  <c r="L364" i="20"/>
  <c r="L363" i="20" s="1"/>
  <c r="K364" i="20"/>
  <c r="J364" i="20"/>
  <c r="I364" i="20"/>
  <c r="I363" i="20" s="1"/>
  <c r="K363" i="20"/>
  <c r="J363" i="20"/>
  <c r="L361" i="20"/>
  <c r="K361" i="20"/>
  <c r="K360" i="20" s="1"/>
  <c r="J361" i="20"/>
  <c r="I361" i="20"/>
  <c r="I360" i="20" s="1"/>
  <c r="L360" i="20"/>
  <c r="J360" i="20"/>
  <c r="L357" i="20"/>
  <c r="L356" i="20" s="1"/>
  <c r="K357" i="20"/>
  <c r="J357" i="20"/>
  <c r="J356" i="20" s="1"/>
  <c r="I357" i="20"/>
  <c r="I356" i="20" s="1"/>
  <c r="K356" i="20"/>
  <c r="L353" i="20"/>
  <c r="K353" i="20"/>
  <c r="K352" i="20" s="1"/>
  <c r="J353" i="20"/>
  <c r="J352" i="20" s="1"/>
  <c r="I353" i="20"/>
  <c r="L352" i="20"/>
  <c r="I352" i="20"/>
  <c r="L349" i="20"/>
  <c r="L348" i="20" s="1"/>
  <c r="K349" i="20"/>
  <c r="J349" i="20"/>
  <c r="I349" i="20"/>
  <c r="I348" i="20" s="1"/>
  <c r="K348" i="20"/>
  <c r="J348" i="20"/>
  <c r="L345" i="20"/>
  <c r="K345" i="20"/>
  <c r="J345" i="20"/>
  <c r="I345" i="20"/>
  <c r="L342" i="20"/>
  <c r="K342" i="20"/>
  <c r="J342" i="20"/>
  <c r="I342" i="20"/>
  <c r="P340" i="20"/>
  <c r="O340" i="20"/>
  <c r="N340" i="20"/>
  <c r="M340" i="20"/>
  <c r="L340" i="20"/>
  <c r="K340" i="20"/>
  <c r="J340" i="20"/>
  <c r="J339" i="20" s="1"/>
  <c r="I340" i="20"/>
  <c r="I339" i="20" s="1"/>
  <c r="L339" i="20"/>
  <c r="K339" i="20"/>
  <c r="L335" i="20"/>
  <c r="L334" i="20" s="1"/>
  <c r="K335" i="20"/>
  <c r="K334" i="20" s="1"/>
  <c r="J335" i="20"/>
  <c r="I335" i="20"/>
  <c r="I334" i="20" s="1"/>
  <c r="J334" i="20"/>
  <c r="L332" i="20"/>
  <c r="L331" i="20" s="1"/>
  <c r="K332" i="20"/>
  <c r="J332" i="20"/>
  <c r="I332" i="20"/>
  <c r="I331" i="20" s="1"/>
  <c r="K331" i="20"/>
  <c r="J331" i="20"/>
  <c r="L329" i="20"/>
  <c r="K329" i="20"/>
  <c r="J329" i="20"/>
  <c r="J328" i="20" s="1"/>
  <c r="I329" i="20"/>
  <c r="I328" i="20" s="1"/>
  <c r="L328" i="20"/>
  <c r="K328" i="20"/>
  <c r="L325" i="20"/>
  <c r="K325" i="20"/>
  <c r="K324" i="20" s="1"/>
  <c r="J325" i="20"/>
  <c r="I325" i="20"/>
  <c r="I324" i="20" s="1"/>
  <c r="L324" i="20"/>
  <c r="J324" i="20"/>
  <c r="L321" i="20"/>
  <c r="K321" i="20"/>
  <c r="K320" i="20" s="1"/>
  <c r="J321" i="20"/>
  <c r="J320" i="20" s="1"/>
  <c r="I321" i="20"/>
  <c r="L320" i="20"/>
  <c r="I320" i="20"/>
  <c r="L317" i="20"/>
  <c r="L316" i="20" s="1"/>
  <c r="K317" i="20"/>
  <c r="J317" i="20"/>
  <c r="I317" i="20"/>
  <c r="I316" i="20" s="1"/>
  <c r="K316" i="20"/>
  <c r="J316" i="20"/>
  <c r="L313" i="20"/>
  <c r="K313" i="20"/>
  <c r="J313" i="20"/>
  <c r="I313" i="20"/>
  <c r="I307" i="20" s="1"/>
  <c r="L310" i="20"/>
  <c r="L307" i="20" s="1"/>
  <c r="K310" i="20"/>
  <c r="J310" i="20"/>
  <c r="I310" i="20"/>
  <c r="L308" i="20"/>
  <c r="K308" i="20"/>
  <c r="K307" i="20" s="1"/>
  <c r="J308" i="20"/>
  <c r="J307" i="20" s="1"/>
  <c r="J306" i="20" s="1"/>
  <c r="I308" i="20"/>
  <c r="L302" i="20"/>
  <c r="L301" i="20" s="1"/>
  <c r="K302" i="20"/>
  <c r="J302" i="20"/>
  <c r="I302" i="20"/>
  <c r="I301" i="20" s="1"/>
  <c r="K301" i="20"/>
  <c r="J301" i="20"/>
  <c r="L299" i="20"/>
  <c r="K299" i="20"/>
  <c r="J299" i="20"/>
  <c r="J298" i="20" s="1"/>
  <c r="I299" i="20"/>
  <c r="L298" i="20"/>
  <c r="K298" i="20"/>
  <c r="I298" i="20"/>
  <c r="L296" i="20"/>
  <c r="L295" i="20" s="1"/>
  <c r="K296" i="20"/>
  <c r="J296" i="20"/>
  <c r="J295" i="20" s="1"/>
  <c r="I296" i="20"/>
  <c r="I295" i="20" s="1"/>
  <c r="K295" i="20"/>
  <c r="L292" i="20"/>
  <c r="K292" i="20"/>
  <c r="K291" i="20" s="1"/>
  <c r="J292" i="20"/>
  <c r="J291" i="20" s="1"/>
  <c r="I292" i="20"/>
  <c r="I291" i="20" s="1"/>
  <c r="L291" i="20"/>
  <c r="L288" i="20"/>
  <c r="L287" i="20" s="1"/>
  <c r="K288" i="20"/>
  <c r="K287" i="20" s="1"/>
  <c r="J288" i="20"/>
  <c r="I288" i="20"/>
  <c r="J287" i="20"/>
  <c r="I287" i="20"/>
  <c r="L284" i="20"/>
  <c r="K284" i="20"/>
  <c r="J284" i="20"/>
  <c r="J283" i="20" s="1"/>
  <c r="I284" i="20"/>
  <c r="I283" i="20" s="1"/>
  <c r="L283" i="20"/>
  <c r="K283" i="20"/>
  <c r="L280" i="20"/>
  <c r="K280" i="20"/>
  <c r="J280" i="20"/>
  <c r="I280" i="20"/>
  <c r="L277" i="20"/>
  <c r="K277" i="20"/>
  <c r="J277" i="20"/>
  <c r="I277" i="20"/>
  <c r="L275" i="20"/>
  <c r="K275" i="20"/>
  <c r="K274" i="20" s="1"/>
  <c r="J275" i="20"/>
  <c r="J274" i="20" s="1"/>
  <c r="I275" i="20"/>
  <c r="L274" i="20"/>
  <c r="I274" i="20"/>
  <c r="L270" i="20"/>
  <c r="K270" i="20"/>
  <c r="J270" i="20"/>
  <c r="J269" i="20" s="1"/>
  <c r="I270" i="20"/>
  <c r="I269" i="20" s="1"/>
  <c r="L269" i="20"/>
  <c r="K269" i="20"/>
  <c r="L267" i="20"/>
  <c r="K267" i="20"/>
  <c r="K266" i="20" s="1"/>
  <c r="J267" i="20"/>
  <c r="J266" i="20" s="1"/>
  <c r="I267" i="20"/>
  <c r="L266" i="20"/>
  <c r="I266" i="20"/>
  <c r="L264" i="20"/>
  <c r="L263" i="20" s="1"/>
  <c r="K264" i="20"/>
  <c r="J264" i="20"/>
  <c r="I264" i="20"/>
  <c r="K263" i="20"/>
  <c r="J263" i="20"/>
  <c r="I263" i="20"/>
  <c r="L260" i="20"/>
  <c r="K260" i="20"/>
  <c r="J260" i="20"/>
  <c r="I260" i="20"/>
  <c r="I259" i="20" s="1"/>
  <c r="L259" i="20"/>
  <c r="K259" i="20"/>
  <c r="J259" i="20"/>
  <c r="L256" i="20"/>
  <c r="K256" i="20"/>
  <c r="J256" i="20"/>
  <c r="J255" i="20" s="1"/>
  <c r="I256" i="20"/>
  <c r="I255" i="20" s="1"/>
  <c r="L255" i="20"/>
  <c r="K255" i="20"/>
  <c r="L252" i="20"/>
  <c r="K252" i="20"/>
  <c r="K251" i="20" s="1"/>
  <c r="J252" i="20"/>
  <c r="J251" i="20" s="1"/>
  <c r="J241" i="20" s="1"/>
  <c r="I252" i="20"/>
  <c r="I251" i="20" s="1"/>
  <c r="L251" i="20"/>
  <c r="L248" i="20"/>
  <c r="K248" i="20"/>
  <c r="J248" i="20"/>
  <c r="I248" i="20"/>
  <c r="L245" i="20"/>
  <c r="K245" i="20"/>
  <c r="J245" i="20"/>
  <c r="I245" i="20"/>
  <c r="L243" i="20"/>
  <c r="K243" i="20"/>
  <c r="J243" i="20"/>
  <c r="I243" i="20"/>
  <c r="L242" i="20"/>
  <c r="K242" i="20"/>
  <c r="J242" i="20"/>
  <c r="I242" i="20"/>
  <c r="L236" i="20"/>
  <c r="K236" i="20"/>
  <c r="J236" i="20"/>
  <c r="J235" i="20" s="1"/>
  <c r="J234" i="20" s="1"/>
  <c r="I236" i="20"/>
  <c r="I235" i="20" s="1"/>
  <c r="I234" i="20" s="1"/>
  <c r="L235" i="20"/>
  <c r="L234" i="20" s="1"/>
  <c r="K235" i="20"/>
  <c r="K234" i="20"/>
  <c r="L232" i="20"/>
  <c r="K232" i="20"/>
  <c r="J232" i="20"/>
  <c r="I232" i="20"/>
  <c r="L231" i="20"/>
  <c r="L230" i="20" s="1"/>
  <c r="K231" i="20"/>
  <c r="K230" i="20" s="1"/>
  <c r="J231" i="20"/>
  <c r="I231" i="20"/>
  <c r="I230" i="20" s="1"/>
  <c r="J230" i="20"/>
  <c r="P223" i="20"/>
  <c r="O223" i="20"/>
  <c r="N223" i="20"/>
  <c r="M223" i="20"/>
  <c r="L223" i="20"/>
  <c r="K223" i="20"/>
  <c r="K222" i="20" s="1"/>
  <c r="J223" i="20"/>
  <c r="J222" i="20" s="1"/>
  <c r="I223" i="20"/>
  <c r="I222" i="20" s="1"/>
  <c r="L222" i="20"/>
  <c r="L220" i="20"/>
  <c r="L219" i="20" s="1"/>
  <c r="L218" i="20" s="1"/>
  <c r="K220" i="20"/>
  <c r="K219" i="20" s="1"/>
  <c r="K218" i="20" s="1"/>
  <c r="J220" i="20"/>
  <c r="I220" i="20"/>
  <c r="J219" i="20"/>
  <c r="I219" i="20"/>
  <c r="L213" i="20"/>
  <c r="K213" i="20"/>
  <c r="K212" i="20" s="1"/>
  <c r="K211" i="20" s="1"/>
  <c r="J213" i="20"/>
  <c r="J212" i="20" s="1"/>
  <c r="J211" i="20" s="1"/>
  <c r="I213" i="20"/>
  <c r="I212" i="20" s="1"/>
  <c r="I211" i="20" s="1"/>
  <c r="L212" i="20"/>
  <c r="L211" i="20"/>
  <c r="L209" i="20"/>
  <c r="K209" i="20"/>
  <c r="J209" i="20"/>
  <c r="I209" i="20"/>
  <c r="I208" i="20" s="1"/>
  <c r="L208" i="20"/>
  <c r="K208" i="20"/>
  <c r="J208" i="20"/>
  <c r="L204" i="20"/>
  <c r="K204" i="20"/>
  <c r="J204" i="20"/>
  <c r="J203" i="20" s="1"/>
  <c r="I204" i="20"/>
  <c r="I203" i="20" s="1"/>
  <c r="L203" i="20"/>
  <c r="K203" i="20"/>
  <c r="L198" i="20"/>
  <c r="K198" i="20"/>
  <c r="K197" i="20" s="1"/>
  <c r="J198" i="20"/>
  <c r="J197" i="20" s="1"/>
  <c r="I198" i="20"/>
  <c r="L197" i="20"/>
  <c r="I197" i="20"/>
  <c r="L193" i="20"/>
  <c r="L192" i="20" s="1"/>
  <c r="K193" i="20"/>
  <c r="J193" i="20"/>
  <c r="I193" i="20"/>
  <c r="I192" i="20" s="1"/>
  <c r="K192" i="20"/>
  <c r="J192" i="20"/>
  <c r="L190" i="20"/>
  <c r="K190" i="20"/>
  <c r="J190" i="20"/>
  <c r="I190" i="20"/>
  <c r="I189" i="20" s="1"/>
  <c r="L189" i="20"/>
  <c r="L188" i="20" s="1"/>
  <c r="L187" i="20" s="1"/>
  <c r="K189" i="20"/>
  <c r="J189" i="20"/>
  <c r="L182" i="20"/>
  <c r="L181" i="20" s="1"/>
  <c r="K182" i="20"/>
  <c r="K181" i="20" s="1"/>
  <c r="J182" i="20"/>
  <c r="I182" i="20"/>
  <c r="I181" i="20" s="1"/>
  <c r="J181" i="20"/>
  <c r="L177" i="20"/>
  <c r="L176" i="20" s="1"/>
  <c r="K177" i="20"/>
  <c r="J177" i="20"/>
  <c r="I177" i="20"/>
  <c r="I176" i="20" s="1"/>
  <c r="K176" i="20"/>
  <c r="K175" i="20" s="1"/>
  <c r="J176" i="20"/>
  <c r="J175" i="20" s="1"/>
  <c r="L173" i="20"/>
  <c r="K173" i="20"/>
  <c r="K172" i="20" s="1"/>
  <c r="K171" i="20" s="1"/>
  <c r="K170" i="20" s="1"/>
  <c r="J173" i="20"/>
  <c r="J172" i="20" s="1"/>
  <c r="J171" i="20" s="1"/>
  <c r="I173" i="20"/>
  <c r="L172" i="20"/>
  <c r="I172" i="20"/>
  <c r="I171" i="20" s="1"/>
  <c r="L171" i="20"/>
  <c r="J170" i="20"/>
  <c r="L168" i="20"/>
  <c r="L167" i="20" s="1"/>
  <c r="K168" i="20"/>
  <c r="J168" i="20"/>
  <c r="I168" i="20"/>
  <c r="K167" i="20"/>
  <c r="J167" i="20"/>
  <c r="I167" i="20"/>
  <c r="L163" i="20"/>
  <c r="K163" i="20"/>
  <c r="J163" i="20"/>
  <c r="I163" i="20"/>
  <c r="I162" i="20" s="1"/>
  <c r="I161" i="20" s="1"/>
  <c r="I160" i="20" s="1"/>
  <c r="L162" i="20"/>
  <c r="L161" i="20" s="1"/>
  <c r="L160" i="20" s="1"/>
  <c r="K162" i="20"/>
  <c r="K161" i="20" s="1"/>
  <c r="K160" i="20" s="1"/>
  <c r="J162" i="20"/>
  <c r="J161" i="20"/>
  <c r="J160" i="20" s="1"/>
  <c r="L157" i="20"/>
  <c r="K157" i="20"/>
  <c r="J157" i="20"/>
  <c r="J156" i="20" s="1"/>
  <c r="J155" i="20" s="1"/>
  <c r="I157" i="20"/>
  <c r="I156" i="20" s="1"/>
  <c r="I155" i="20" s="1"/>
  <c r="L156" i="20"/>
  <c r="K156" i="20"/>
  <c r="L155" i="20"/>
  <c r="K155" i="20"/>
  <c r="L153" i="20"/>
  <c r="K153" i="20"/>
  <c r="J153" i="20"/>
  <c r="I153" i="20"/>
  <c r="I152" i="20" s="1"/>
  <c r="L152" i="20"/>
  <c r="K152" i="20"/>
  <c r="J152" i="20"/>
  <c r="L149" i="20"/>
  <c r="K149" i="20"/>
  <c r="J149" i="20"/>
  <c r="J148" i="20" s="1"/>
  <c r="I149" i="20"/>
  <c r="I148" i="20" s="1"/>
  <c r="I147" i="20" s="1"/>
  <c r="L148" i="20"/>
  <c r="L147" i="20" s="1"/>
  <c r="K148" i="20"/>
  <c r="K147" i="20"/>
  <c r="J147" i="20"/>
  <c r="L144" i="20"/>
  <c r="L143" i="20" s="1"/>
  <c r="L142" i="20" s="1"/>
  <c r="L141" i="20" s="1"/>
  <c r="K144" i="20"/>
  <c r="J144" i="20"/>
  <c r="I144" i="20"/>
  <c r="I143" i="20" s="1"/>
  <c r="I142" i="20" s="1"/>
  <c r="K143" i="20"/>
  <c r="K142" i="20" s="1"/>
  <c r="J143" i="20"/>
  <c r="J142" i="20" s="1"/>
  <c r="K141" i="20"/>
  <c r="L139" i="20"/>
  <c r="K139" i="20"/>
  <c r="J139" i="20"/>
  <c r="I139" i="20"/>
  <c r="I138" i="20" s="1"/>
  <c r="I137" i="20" s="1"/>
  <c r="L138" i="20"/>
  <c r="L137" i="20" s="1"/>
  <c r="K138" i="20"/>
  <c r="K137" i="20" s="1"/>
  <c r="J138" i="20"/>
  <c r="J137" i="20" s="1"/>
  <c r="L135" i="20"/>
  <c r="L134" i="20" s="1"/>
  <c r="L133" i="20" s="1"/>
  <c r="K135" i="20"/>
  <c r="K134" i="20" s="1"/>
  <c r="K133" i="20" s="1"/>
  <c r="J135" i="20"/>
  <c r="I135" i="20"/>
  <c r="I134" i="20" s="1"/>
  <c r="I133" i="20" s="1"/>
  <c r="J134" i="20"/>
  <c r="J133" i="20" s="1"/>
  <c r="L131" i="20"/>
  <c r="K131" i="20"/>
  <c r="J131" i="20"/>
  <c r="J130" i="20" s="1"/>
  <c r="J129" i="20" s="1"/>
  <c r="I131" i="20"/>
  <c r="I130" i="20" s="1"/>
  <c r="I129" i="20" s="1"/>
  <c r="L130" i="20"/>
  <c r="L129" i="20" s="1"/>
  <c r="K130" i="20"/>
  <c r="K129" i="20"/>
  <c r="L127" i="20"/>
  <c r="K127" i="20"/>
  <c r="J127" i="20"/>
  <c r="I127" i="20"/>
  <c r="I126" i="20" s="1"/>
  <c r="I125" i="20" s="1"/>
  <c r="L126" i="20"/>
  <c r="L125" i="20" s="1"/>
  <c r="K126" i="20"/>
  <c r="K125" i="20" s="1"/>
  <c r="J126" i="20"/>
  <c r="J125" i="20" s="1"/>
  <c r="L123" i="20"/>
  <c r="L122" i="20" s="1"/>
  <c r="L121" i="20" s="1"/>
  <c r="K123" i="20"/>
  <c r="K122" i="20" s="1"/>
  <c r="K121" i="20" s="1"/>
  <c r="J123" i="20"/>
  <c r="I123" i="20"/>
  <c r="I122" i="20" s="1"/>
  <c r="I121" i="20" s="1"/>
  <c r="J122" i="20"/>
  <c r="J121" i="20" s="1"/>
  <c r="L118" i="20"/>
  <c r="K118" i="20"/>
  <c r="J118" i="20"/>
  <c r="J117" i="20" s="1"/>
  <c r="J116" i="20" s="1"/>
  <c r="I118" i="20"/>
  <c r="I117" i="20" s="1"/>
  <c r="I116" i="20" s="1"/>
  <c r="L117" i="20"/>
  <c r="L116" i="20" s="1"/>
  <c r="K117" i="20"/>
  <c r="K116" i="20"/>
  <c r="L112" i="20"/>
  <c r="L111" i="20" s="1"/>
  <c r="K112" i="20"/>
  <c r="K111" i="20" s="1"/>
  <c r="J112" i="20"/>
  <c r="J111" i="20" s="1"/>
  <c r="I112" i="20"/>
  <c r="I111" i="20"/>
  <c r="L108" i="20"/>
  <c r="L107" i="20" s="1"/>
  <c r="K108" i="20"/>
  <c r="J108" i="20"/>
  <c r="I108" i="20"/>
  <c r="K107" i="20"/>
  <c r="K106" i="20" s="1"/>
  <c r="J107" i="20"/>
  <c r="I107" i="20"/>
  <c r="L103" i="20"/>
  <c r="L102" i="20" s="1"/>
  <c r="L101" i="20" s="1"/>
  <c r="K103" i="20"/>
  <c r="K102" i="20" s="1"/>
  <c r="K101" i="20" s="1"/>
  <c r="J103" i="20"/>
  <c r="I103" i="20"/>
  <c r="I102" i="20" s="1"/>
  <c r="I101" i="20" s="1"/>
  <c r="J102" i="20"/>
  <c r="J101" i="20" s="1"/>
  <c r="L98" i="20"/>
  <c r="K98" i="20"/>
  <c r="J98" i="20"/>
  <c r="J97" i="20" s="1"/>
  <c r="J96" i="20" s="1"/>
  <c r="I98" i="20"/>
  <c r="I97" i="20" s="1"/>
  <c r="I96" i="20" s="1"/>
  <c r="L97" i="20"/>
  <c r="L96" i="20" s="1"/>
  <c r="K97" i="20"/>
  <c r="K96" i="20"/>
  <c r="L91" i="20"/>
  <c r="K91" i="20"/>
  <c r="K90" i="20" s="1"/>
  <c r="K89" i="20" s="1"/>
  <c r="K88" i="20" s="1"/>
  <c r="J91" i="20"/>
  <c r="J90" i="20" s="1"/>
  <c r="J89" i="20" s="1"/>
  <c r="J88" i="20" s="1"/>
  <c r="I91" i="20"/>
  <c r="I90" i="20" s="1"/>
  <c r="I89" i="20" s="1"/>
  <c r="I88" i="20" s="1"/>
  <c r="L90" i="20"/>
  <c r="L89" i="20"/>
  <c r="L88" i="20" s="1"/>
  <c r="L86" i="20"/>
  <c r="L85" i="20" s="1"/>
  <c r="L84" i="20" s="1"/>
  <c r="K86" i="20"/>
  <c r="K85" i="20" s="1"/>
  <c r="K84" i="20" s="1"/>
  <c r="J86" i="20"/>
  <c r="I86" i="20"/>
  <c r="I85" i="20" s="1"/>
  <c r="I84" i="20" s="1"/>
  <c r="J85" i="20"/>
  <c r="J84" i="20" s="1"/>
  <c r="L80" i="20"/>
  <c r="K80" i="20"/>
  <c r="J80" i="20"/>
  <c r="J79" i="20" s="1"/>
  <c r="I80" i="20"/>
  <c r="I79" i="20" s="1"/>
  <c r="L79" i="20"/>
  <c r="K79" i="20"/>
  <c r="L75" i="20"/>
  <c r="K75" i="20"/>
  <c r="K74" i="20" s="1"/>
  <c r="J75" i="20"/>
  <c r="J74" i="20" s="1"/>
  <c r="I75" i="20"/>
  <c r="I74" i="20" s="1"/>
  <c r="L74" i="20"/>
  <c r="L70" i="20"/>
  <c r="L69" i="20" s="1"/>
  <c r="L68" i="20" s="1"/>
  <c r="L67" i="20" s="1"/>
  <c r="K70" i="20"/>
  <c r="K69" i="20" s="1"/>
  <c r="J70" i="20"/>
  <c r="I70" i="20"/>
  <c r="I69" i="20" s="1"/>
  <c r="J69" i="20"/>
  <c r="J68" i="20" s="1"/>
  <c r="J67" i="20" s="1"/>
  <c r="L50" i="20"/>
  <c r="L49" i="20" s="1"/>
  <c r="L48" i="20" s="1"/>
  <c r="L47" i="20" s="1"/>
  <c r="K50" i="20"/>
  <c r="J50" i="20"/>
  <c r="I50" i="20"/>
  <c r="I49" i="20" s="1"/>
  <c r="I48" i="20" s="1"/>
  <c r="I47" i="20" s="1"/>
  <c r="K49" i="20"/>
  <c r="K48" i="20" s="1"/>
  <c r="K47" i="20" s="1"/>
  <c r="J49" i="20"/>
  <c r="J48" i="20" s="1"/>
  <c r="J47" i="20" s="1"/>
  <c r="L45" i="20"/>
  <c r="K45" i="20"/>
  <c r="J45" i="20"/>
  <c r="I45" i="20"/>
  <c r="I44" i="20" s="1"/>
  <c r="I43" i="20" s="1"/>
  <c r="L44" i="20"/>
  <c r="L43" i="20" s="1"/>
  <c r="K44" i="20"/>
  <c r="K43" i="20" s="1"/>
  <c r="J44" i="20"/>
  <c r="J43" i="20" s="1"/>
  <c r="L41" i="20"/>
  <c r="K41" i="20"/>
  <c r="J41" i="20"/>
  <c r="I41" i="20"/>
  <c r="L39" i="20"/>
  <c r="K39" i="20"/>
  <c r="K38" i="20" s="1"/>
  <c r="J39" i="20"/>
  <c r="J38" i="20" s="1"/>
  <c r="J37" i="20" s="1"/>
  <c r="J36" i="20" s="1"/>
  <c r="I39" i="20"/>
  <c r="I38" i="20" s="1"/>
  <c r="I37" i="20" s="1"/>
  <c r="L38" i="20"/>
  <c r="L37" i="20" s="1"/>
  <c r="L36" i="20" s="1"/>
  <c r="K37" i="20"/>
  <c r="K36" i="20" s="1"/>
  <c r="L367" i="19"/>
  <c r="K367" i="19"/>
  <c r="J367" i="19"/>
  <c r="I367" i="19"/>
  <c r="I366" i="19" s="1"/>
  <c r="L366" i="19"/>
  <c r="K366" i="19"/>
  <c r="J366" i="19"/>
  <c r="L364" i="19"/>
  <c r="K364" i="19"/>
  <c r="J364" i="19"/>
  <c r="I364" i="19"/>
  <c r="I363" i="19" s="1"/>
  <c r="L363" i="19"/>
  <c r="K363" i="19"/>
  <c r="J363" i="19"/>
  <c r="L361" i="19"/>
  <c r="K361" i="19"/>
  <c r="K360" i="19" s="1"/>
  <c r="J361" i="19"/>
  <c r="J360" i="19" s="1"/>
  <c r="I361" i="19"/>
  <c r="L360" i="19"/>
  <c r="I360" i="19"/>
  <c r="L357" i="19"/>
  <c r="L356" i="19" s="1"/>
  <c r="K357" i="19"/>
  <c r="J357" i="19"/>
  <c r="I357" i="19"/>
  <c r="K356" i="19"/>
  <c r="J356" i="19"/>
  <c r="I356" i="19"/>
  <c r="L353" i="19"/>
  <c r="K353" i="19"/>
  <c r="J353" i="19"/>
  <c r="I353" i="19"/>
  <c r="I352" i="19" s="1"/>
  <c r="L352" i="19"/>
  <c r="K352" i="19"/>
  <c r="J352" i="19"/>
  <c r="L349" i="19"/>
  <c r="K349" i="19"/>
  <c r="K348" i="19" s="1"/>
  <c r="J349" i="19"/>
  <c r="J348" i="19" s="1"/>
  <c r="I349" i="19"/>
  <c r="L348" i="19"/>
  <c r="I348" i="19"/>
  <c r="L345" i="19"/>
  <c r="K345" i="19"/>
  <c r="J345" i="19"/>
  <c r="I345" i="19"/>
  <c r="L342" i="19"/>
  <c r="K342" i="19"/>
  <c r="J342" i="19"/>
  <c r="I342" i="19"/>
  <c r="P340" i="19"/>
  <c r="O340" i="19"/>
  <c r="N340" i="19"/>
  <c r="M340" i="19"/>
  <c r="L340" i="19"/>
  <c r="L339" i="19" s="1"/>
  <c r="L338" i="19" s="1"/>
  <c r="K340" i="19"/>
  <c r="J340" i="19"/>
  <c r="I340" i="19"/>
  <c r="I339" i="19" s="1"/>
  <c r="K339" i="19"/>
  <c r="J339" i="19"/>
  <c r="J338" i="19" s="1"/>
  <c r="L335" i="19"/>
  <c r="K335" i="19"/>
  <c r="K334" i="19" s="1"/>
  <c r="J335" i="19"/>
  <c r="J334" i="19" s="1"/>
  <c r="I335" i="19"/>
  <c r="I334" i="19" s="1"/>
  <c r="L334" i="19"/>
  <c r="L332" i="19"/>
  <c r="L331" i="19" s="1"/>
  <c r="K332" i="19"/>
  <c r="K331" i="19" s="1"/>
  <c r="J332" i="19"/>
  <c r="I332" i="19"/>
  <c r="J331" i="19"/>
  <c r="I331" i="19"/>
  <c r="L329" i="19"/>
  <c r="K329" i="19"/>
  <c r="J329" i="19"/>
  <c r="I329" i="19"/>
  <c r="I328" i="19" s="1"/>
  <c r="L328" i="19"/>
  <c r="K328" i="19"/>
  <c r="J328" i="19"/>
  <c r="L325" i="19"/>
  <c r="K325" i="19"/>
  <c r="J325" i="19"/>
  <c r="J324" i="19" s="1"/>
  <c r="I325" i="19"/>
  <c r="I324" i="19" s="1"/>
  <c r="L324" i="19"/>
  <c r="K324" i="19"/>
  <c r="L321" i="19"/>
  <c r="K321" i="19"/>
  <c r="K320" i="19" s="1"/>
  <c r="J321" i="19"/>
  <c r="J320" i="19" s="1"/>
  <c r="I321" i="19"/>
  <c r="I320" i="19" s="1"/>
  <c r="L320" i="19"/>
  <c r="L317" i="19"/>
  <c r="K317" i="19"/>
  <c r="K316" i="19" s="1"/>
  <c r="J317" i="19"/>
  <c r="J316" i="19" s="1"/>
  <c r="I317" i="19"/>
  <c r="I316" i="19" s="1"/>
  <c r="L316" i="19"/>
  <c r="L313" i="19"/>
  <c r="K313" i="19"/>
  <c r="J313" i="19"/>
  <c r="I313" i="19"/>
  <c r="L310" i="19"/>
  <c r="K310" i="19"/>
  <c r="J310" i="19"/>
  <c r="J307" i="19" s="1"/>
  <c r="I310" i="19"/>
  <c r="L308" i="19"/>
  <c r="K308" i="19"/>
  <c r="J308" i="19"/>
  <c r="I308" i="19"/>
  <c r="I307" i="19" s="1"/>
  <c r="L307" i="19"/>
  <c r="K307" i="19"/>
  <c r="K306" i="19" s="1"/>
  <c r="L302" i="19"/>
  <c r="K302" i="19"/>
  <c r="J302" i="19"/>
  <c r="J301" i="19" s="1"/>
  <c r="I302" i="19"/>
  <c r="I301" i="19" s="1"/>
  <c r="L301" i="19"/>
  <c r="K301" i="19"/>
  <c r="L299" i="19"/>
  <c r="K299" i="19"/>
  <c r="J299" i="19"/>
  <c r="J298" i="19" s="1"/>
  <c r="I299" i="19"/>
  <c r="I298" i="19" s="1"/>
  <c r="L298" i="19"/>
  <c r="K298" i="19"/>
  <c r="L296" i="19"/>
  <c r="K296" i="19"/>
  <c r="K295" i="19" s="1"/>
  <c r="J296" i="19"/>
  <c r="I296" i="19"/>
  <c r="L295" i="19"/>
  <c r="J295" i="19"/>
  <c r="I295" i="19"/>
  <c r="L292" i="19"/>
  <c r="K292" i="19"/>
  <c r="J292" i="19"/>
  <c r="I292" i="19"/>
  <c r="I291" i="19" s="1"/>
  <c r="L291" i="19"/>
  <c r="K291" i="19"/>
  <c r="K273" i="19" s="1"/>
  <c r="J291" i="19"/>
  <c r="L288" i="19"/>
  <c r="K288" i="19"/>
  <c r="J288" i="19"/>
  <c r="I288" i="19"/>
  <c r="I287" i="19" s="1"/>
  <c r="L287" i="19"/>
  <c r="K287" i="19"/>
  <c r="J287" i="19"/>
  <c r="L284" i="19"/>
  <c r="L283" i="19" s="1"/>
  <c r="K284" i="19"/>
  <c r="J284" i="19"/>
  <c r="I284" i="19"/>
  <c r="I283" i="19" s="1"/>
  <c r="K283" i="19"/>
  <c r="J283" i="19"/>
  <c r="L280" i="19"/>
  <c r="K280" i="19"/>
  <c r="J280" i="19"/>
  <c r="I280" i="19"/>
  <c r="L277" i="19"/>
  <c r="K277" i="19"/>
  <c r="J277" i="19"/>
  <c r="I277" i="19"/>
  <c r="L275" i="19"/>
  <c r="L274" i="19" s="1"/>
  <c r="L273" i="19" s="1"/>
  <c r="K275" i="19"/>
  <c r="J275" i="19"/>
  <c r="I275" i="19"/>
  <c r="I274" i="19" s="1"/>
  <c r="K274" i="19"/>
  <c r="J274" i="19"/>
  <c r="L270" i="19"/>
  <c r="K270" i="19"/>
  <c r="J270" i="19"/>
  <c r="J269" i="19" s="1"/>
  <c r="I270" i="19"/>
  <c r="I269" i="19" s="1"/>
  <c r="L269" i="19"/>
  <c r="K269" i="19"/>
  <c r="L267" i="19"/>
  <c r="K267" i="19"/>
  <c r="K266" i="19" s="1"/>
  <c r="J267" i="19"/>
  <c r="J266" i="19" s="1"/>
  <c r="I267" i="19"/>
  <c r="L266" i="19"/>
  <c r="I266" i="19"/>
  <c r="L264" i="19"/>
  <c r="L263" i="19" s="1"/>
  <c r="K264" i="19"/>
  <c r="J264" i="19"/>
  <c r="I264" i="19"/>
  <c r="I263" i="19" s="1"/>
  <c r="K263" i="19"/>
  <c r="J263" i="19"/>
  <c r="L260" i="19"/>
  <c r="K260" i="19"/>
  <c r="J260" i="19"/>
  <c r="I260" i="19"/>
  <c r="I259" i="19" s="1"/>
  <c r="L259" i="19"/>
  <c r="K259" i="19"/>
  <c r="J259" i="19"/>
  <c r="L256" i="19"/>
  <c r="K256" i="19"/>
  <c r="J256" i="19"/>
  <c r="I256" i="19"/>
  <c r="I255" i="19" s="1"/>
  <c r="L255" i="19"/>
  <c r="K255" i="19"/>
  <c r="J255" i="19"/>
  <c r="L252" i="19"/>
  <c r="K252" i="19"/>
  <c r="J252" i="19"/>
  <c r="J251" i="19" s="1"/>
  <c r="J241" i="19" s="1"/>
  <c r="I252" i="19"/>
  <c r="I251" i="19" s="1"/>
  <c r="L251" i="19"/>
  <c r="K251" i="19"/>
  <c r="L248" i="19"/>
  <c r="K248" i="19"/>
  <c r="J248" i="19"/>
  <c r="I248" i="19"/>
  <c r="L245" i="19"/>
  <c r="K245" i="19"/>
  <c r="J245" i="19"/>
  <c r="I245" i="19"/>
  <c r="L243" i="19"/>
  <c r="K243" i="19"/>
  <c r="J243" i="19"/>
  <c r="I243" i="19"/>
  <c r="I242" i="19" s="1"/>
  <c r="L242" i="19"/>
  <c r="K242" i="19"/>
  <c r="K241" i="19" s="1"/>
  <c r="K240" i="19" s="1"/>
  <c r="J242" i="19"/>
  <c r="L236" i="19"/>
  <c r="K236" i="19"/>
  <c r="J236" i="19"/>
  <c r="I236" i="19"/>
  <c r="I235" i="19" s="1"/>
  <c r="I234" i="19" s="1"/>
  <c r="L235" i="19"/>
  <c r="L234" i="19" s="1"/>
  <c r="K235" i="19"/>
  <c r="J235" i="19"/>
  <c r="J234" i="19" s="1"/>
  <c r="K234" i="19"/>
  <c r="L232" i="19"/>
  <c r="L231" i="19" s="1"/>
  <c r="L230" i="19" s="1"/>
  <c r="K232" i="19"/>
  <c r="J232" i="19"/>
  <c r="I232" i="19"/>
  <c r="I231" i="19" s="1"/>
  <c r="I230" i="19" s="1"/>
  <c r="K231" i="19"/>
  <c r="J231" i="19"/>
  <c r="J230" i="19" s="1"/>
  <c r="K230" i="19"/>
  <c r="P223" i="19"/>
  <c r="O223" i="19"/>
  <c r="N223" i="19"/>
  <c r="M223" i="19"/>
  <c r="L223" i="19"/>
  <c r="K223" i="19"/>
  <c r="K222" i="19" s="1"/>
  <c r="J223" i="19"/>
  <c r="I223" i="19"/>
  <c r="I222" i="19" s="1"/>
  <c r="L222" i="19"/>
  <c r="J222" i="19"/>
  <c r="L220" i="19"/>
  <c r="L219" i="19" s="1"/>
  <c r="K220" i="19"/>
  <c r="J220" i="19"/>
  <c r="I220" i="19"/>
  <c r="I219" i="19" s="1"/>
  <c r="K219" i="19"/>
  <c r="J219" i="19"/>
  <c r="J218" i="19" s="1"/>
  <c r="K218" i="19"/>
  <c r="L213" i="19"/>
  <c r="K213" i="19"/>
  <c r="K212" i="19" s="1"/>
  <c r="K211" i="19" s="1"/>
  <c r="J213" i="19"/>
  <c r="I213" i="19"/>
  <c r="I212" i="19" s="1"/>
  <c r="I211" i="19" s="1"/>
  <c r="L212" i="19"/>
  <c r="L211" i="19" s="1"/>
  <c r="J212" i="19"/>
  <c r="J211" i="19" s="1"/>
  <c r="L209" i="19"/>
  <c r="L208" i="19" s="1"/>
  <c r="K209" i="19"/>
  <c r="J209" i="19"/>
  <c r="I209" i="19"/>
  <c r="I208" i="19" s="1"/>
  <c r="K208" i="19"/>
  <c r="J208" i="19"/>
  <c r="L204" i="19"/>
  <c r="K204" i="19"/>
  <c r="J204" i="19"/>
  <c r="J203" i="19" s="1"/>
  <c r="I204" i="19"/>
  <c r="I203" i="19" s="1"/>
  <c r="L203" i="19"/>
  <c r="K203" i="19"/>
  <c r="L198" i="19"/>
  <c r="K198" i="19"/>
  <c r="K197" i="19" s="1"/>
  <c r="K188" i="19" s="1"/>
  <c r="K187" i="19" s="1"/>
  <c r="J198" i="19"/>
  <c r="I198" i="19"/>
  <c r="I197" i="19" s="1"/>
  <c r="L197" i="19"/>
  <c r="J197" i="19"/>
  <c r="L193" i="19"/>
  <c r="L192" i="19" s="1"/>
  <c r="K193" i="19"/>
  <c r="J193" i="19"/>
  <c r="I193" i="19"/>
  <c r="I192" i="19" s="1"/>
  <c r="K192" i="19"/>
  <c r="J192" i="19"/>
  <c r="L190" i="19"/>
  <c r="K190" i="19"/>
  <c r="J190" i="19"/>
  <c r="J189" i="19" s="1"/>
  <c r="I190" i="19"/>
  <c r="I189" i="19" s="1"/>
  <c r="L189" i="19"/>
  <c r="L188" i="19" s="1"/>
  <c r="K189" i="19"/>
  <c r="L182" i="19"/>
  <c r="K182" i="19"/>
  <c r="K181" i="19" s="1"/>
  <c r="J182" i="19"/>
  <c r="I182" i="19"/>
  <c r="I181" i="19" s="1"/>
  <c r="L181" i="19"/>
  <c r="J181" i="19"/>
  <c r="L177" i="19"/>
  <c r="L176" i="19" s="1"/>
  <c r="L175" i="19" s="1"/>
  <c r="K177" i="19"/>
  <c r="J177" i="19"/>
  <c r="I177" i="19"/>
  <c r="I176" i="19" s="1"/>
  <c r="K176" i="19"/>
  <c r="J176" i="19"/>
  <c r="J175" i="19"/>
  <c r="L173" i="19"/>
  <c r="K173" i="19"/>
  <c r="J173" i="19"/>
  <c r="J172" i="19" s="1"/>
  <c r="J171" i="19" s="1"/>
  <c r="J170" i="19" s="1"/>
  <c r="I173" i="19"/>
  <c r="I172" i="19" s="1"/>
  <c r="I171" i="19" s="1"/>
  <c r="L172" i="19"/>
  <c r="K172" i="19"/>
  <c r="K171" i="19" s="1"/>
  <c r="L171" i="19"/>
  <c r="L170" i="19" s="1"/>
  <c r="L168" i="19"/>
  <c r="K168" i="19"/>
  <c r="J168" i="19"/>
  <c r="I168" i="19"/>
  <c r="I167" i="19" s="1"/>
  <c r="L167" i="19"/>
  <c r="K167" i="19"/>
  <c r="J167" i="19"/>
  <c r="L163" i="19"/>
  <c r="L162" i="19" s="1"/>
  <c r="K163" i="19"/>
  <c r="J163" i="19"/>
  <c r="I163" i="19"/>
  <c r="I162" i="19" s="1"/>
  <c r="K162" i="19"/>
  <c r="K161" i="19" s="1"/>
  <c r="K160" i="19" s="1"/>
  <c r="J162" i="19"/>
  <c r="J161" i="19"/>
  <c r="J160" i="19" s="1"/>
  <c r="L157" i="19"/>
  <c r="K157" i="19"/>
  <c r="K156" i="19" s="1"/>
  <c r="K155" i="19" s="1"/>
  <c r="J157" i="19"/>
  <c r="J156" i="19" s="1"/>
  <c r="J155" i="19" s="1"/>
  <c r="I157" i="19"/>
  <c r="I156" i="19" s="1"/>
  <c r="I155" i="19" s="1"/>
  <c r="L156" i="19"/>
  <c r="L155" i="19" s="1"/>
  <c r="L153" i="19"/>
  <c r="K153" i="19"/>
  <c r="J153" i="19"/>
  <c r="I153" i="19"/>
  <c r="I152" i="19" s="1"/>
  <c r="L152" i="19"/>
  <c r="K152" i="19"/>
  <c r="J152" i="19"/>
  <c r="L149" i="19"/>
  <c r="K149" i="19"/>
  <c r="J149" i="19"/>
  <c r="J148" i="19" s="1"/>
  <c r="J147" i="19" s="1"/>
  <c r="J141" i="19" s="1"/>
  <c r="I149" i="19"/>
  <c r="I148" i="19" s="1"/>
  <c r="I147" i="19" s="1"/>
  <c r="L148" i="19"/>
  <c r="L147" i="19" s="1"/>
  <c r="K148" i="19"/>
  <c r="K147" i="19" s="1"/>
  <c r="L144" i="19"/>
  <c r="K144" i="19"/>
  <c r="J144" i="19"/>
  <c r="I144" i="19"/>
  <c r="I143" i="19" s="1"/>
  <c r="I142" i="19" s="1"/>
  <c r="L143" i="19"/>
  <c r="K143" i="19"/>
  <c r="K142" i="19" s="1"/>
  <c r="K141" i="19" s="1"/>
  <c r="J143" i="19"/>
  <c r="L142" i="19"/>
  <c r="L141" i="19" s="1"/>
  <c r="J142" i="19"/>
  <c r="L139" i="19"/>
  <c r="K139" i="19"/>
  <c r="J139" i="19"/>
  <c r="I139" i="19"/>
  <c r="I138" i="19" s="1"/>
  <c r="I137" i="19" s="1"/>
  <c r="L138" i="19"/>
  <c r="L137" i="19" s="1"/>
  <c r="K138" i="19"/>
  <c r="J138" i="19"/>
  <c r="J137" i="19" s="1"/>
  <c r="K137" i="19"/>
  <c r="L135" i="19"/>
  <c r="L134" i="19" s="1"/>
  <c r="L133" i="19" s="1"/>
  <c r="K135" i="19"/>
  <c r="J135" i="19"/>
  <c r="I135" i="19"/>
  <c r="K134" i="19"/>
  <c r="K133" i="19" s="1"/>
  <c r="J134" i="19"/>
  <c r="J133" i="19" s="1"/>
  <c r="I134" i="19"/>
  <c r="I133" i="19" s="1"/>
  <c r="L131" i="19"/>
  <c r="L130" i="19" s="1"/>
  <c r="L129" i="19" s="1"/>
  <c r="K131" i="19"/>
  <c r="K130" i="19" s="1"/>
  <c r="K129" i="19" s="1"/>
  <c r="J131" i="19"/>
  <c r="I131" i="19"/>
  <c r="J130" i="19"/>
  <c r="J129" i="19" s="1"/>
  <c r="I130" i="19"/>
  <c r="I129" i="19" s="1"/>
  <c r="L127" i="19"/>
  <c r="K127" i="19"/>
  <c r="K126" i="19" s="1"/>
  <c r="J127" i="19"/>
  <c r="J126" i="19" s="1"/>
  <c r="J125" i="19" s="1"/>
  <c r="I127" i="19"/>
  <c r="I126" i="19" s="1"/>
  <c r="I125" i="19" s="1"/>
  <c r="L126" i="19"/>
  <c r="L125" i="19" s="1"/>
  <c r="K125" i="19"/>
  <c r="L123" i="19"/>
  <c r="K123" i="19"/>
  <c r="J123" i="19"/>
  <c r="I123" i="19"/>
  <c r="L122" i="19"/>
  <c r="L121" i="19" s="1"/>
  <c r="K122" i="19"/>
  <c r="K121" i="19" s="1"/>
  <c r="J122" i="19"/>
  <c r="I122" i="19"/>
  <c r="I121" i="19" s="1"/>
  <c r="J121" i="19"/>
  <c r="L118" i="19"/>
  <c r="L117" i="19" s="1"/>
  <c r="L116" i="19" s="1"/>
  <c r="L115" i="19" s="1"/>
  <c r="K118" i="19"/>
  <c r="J118" i="19"/>
  <c r="I118" i="19"/>
  <c r="K117" i="19"/>
  <c r="K116" i="19" s="1"/>
  <c r="J117" i="19"/>
  <c r="I117" i="19"/>
  <c r="I116" i="19" s="1"/>
  <c r="J116" i="19"/>
  <c r="L112" i="19"/>
  <c r="K112" i="19"/>
  <c r="J112" i="19"/>
  <c r="I112" i="19"/>
  <c r="I111" i="19" s="1"/>
  <c r="L111" i="19"/>
  <c r="K111" i="19"/>
  <c r="J111" i="19"/>
  <c r="L108" i="19"/>
  <c r="K108" i="19"/>
  <c r="J108" i="19"/>
  <c r="J107" i="19" s="1"/>
  <c r="J106" i="19" s="1"/>
  <c r="I108" i="19"/>
  <c r="I107" i="19" s="1"/>
  <c r="L107" i="19"/>
  <c r="L106" i="19" s="1"/>
  <c r="K107" i="19"/>
  <c r="K106" i="19"/>
  <c r="L103" i="19"/>
  <c r="K103" i="19"/>
  <c r="J103" i="19"/>
  <c r="I103" i="19"/>
  <c r="I102" i="19" s="1"/>
  <c r="I101" i="19" s="1"/>
  <c r="L102" i="19"/>
  <c r="L101" i="19" s="1"/>
  <c r="K102" i="19"/>
  <c r="K101" i="19" s="1"/>
  <c r="J102" i="19"/>
  <c r="J101" i="19" s="1"/>
  <c r="L98" i="19"/>
  <c r="L97" i="19" s="1"/>
  <c r="L96" i="19" s="1"/>
  <c r="L95" i="19" s="1"/>
  <c r="K98" i="19"/>
  <c r="K97" i="19" s="1"/>
  <c r="K96" i="19" s="1"/>
  <c r="J98" i="19"/>
  <c r="I98" i="19"/>
  <c r="I97" i="19" s="1"/>
  <c r="I96" i="19" s="1"/>
  <c r="J97" i="19"/>
  <c r="J96" i="19" s="1"/>
  <c r="J95" i="19" s="1"/>
  <c r="L91" i="19"/>
  <c r="K91" i="19"/>
  <c r="J91" i="19"/>
  <c r="I91" i="19"/>
  <c r="I90" i="19" s="1"/>
  <c r="I89" i="19" s="1"/>
  <c r="I88" i="19" s="1"/>
  <c r="L90" i="19"/>
  <c r="K90" i="19"/>
  <c r="K89" i="19" s="1"/>
  <c r="J90" i="19"/>
  <c r="L89" i="19"/>
  <c r="L88" i="19" s="1"/>
  <c r="J89" i="19"/>
  <c r="J88" i="19" s="1"/>
  <c r="K88" i="19"/>
  <c r="L86" i="19"/>
  <c r="K86" i="19"/>
  <c r="J86" i="19"/>
  <c r="I86" i="19"/>
  <c r="I85" i="19" s="1"/>
  <c r="I84" i="19" s="1"/>
  <c r="L85" i="19"/>
  <c r="L84" i="19" s="1"/>
  <c r="K85" i="19"/>
  <c r="J85" i="19"/>
  <c r="J84" i="19" s="1"/>
  <c r="K84" i="19"/>
  <c r="L80" i="19"/>
  <c r="L79" i="19" s="1"/>
  <c r="K80" i="19"/>
  <c r="J80" i="19"/>
  <c r="I80" i="19"/>
  <c r="I79" i="19" s="1"/>
  <c r="K79" i="19"/>
  <c r="J79" i="19"/>
  <c r="L75" i="19"/>
  <c r="K75" i="19"/>
  <c r="J75" i="19"/>
  <c r="J74" i="19" s="1"/>
  <c r="I75" i="19"/>
  <c r="I74" i="19" s="1"/>
  <c r="L74" i="19"/>
  <c r="K74" i="19"/>
  <c r="L70" i="19"/>
  <c r="K70" i="19"/>
  <c r="K69" i="19" s="1"/>
  <c r="K68" i="19" s="1"/>
  <c r="K67" i="19" s="1"/>
  <c r="J70" i="19"/>
  <c r="I70" i="19"/>
  <c r="I69" i="19" s="1"/>
  <c r="I68" i="19" s="1"/>
  <c r="I67" i="19" s="1"/>
  <c r="L69" i="19"/>
  <c r="J69" i="19"/>
  <c r="L50" i="19"/>
  <c r="L49" i="19" s="1"/>
  <c r="L48" i="19" s="1"/>
  <c r="L47" i="19" s="1"/>
  <c r="K50" i="19"/>
  <c r="J50" i="19"/>
  <c r="J49" i="19" s="1"/>
  <c r="I50" i="19"/>
  <c r="I49" i="19" s="1"/>
  <c r="I48" i="19" s="1"/>
  <c r="I47" i="19" s="1"/>
  <c r="K49" i="19"/>
  <c r="K48" i="19" s="1"/>
  <c r="K47" i="19" s="1"/>
  <c r="J48" i="19"/>
  <c r="J47" i="19" s="1"/>
  <c r="L45" i="19"/>
  <c r="K45" i="19"/>
  <c r="K44" i="19" s="1"/>
  <c r="K43" i="19" s="1"/>
  <c r="K36" i="19" s="1"/>
  <c r="J45" i="19"/>
  <c r="J44" i="19" s="1"/>
  <c r="J43" i="19" s="1"/>
  <c r="J36" i="19" s="1"/>
  <c r="I45" i="19"/>
  <c r="L44" i="19"/>
  <c r="I44" i="19"/>
  <c r="I43" i="19" s="1"/>
  <c r="L43" i="19"/>
  <c r="L41" i="19"/>
  <c r="K41" i="19"/>
  <c r="J41" i="19"/>
  <c r="I41" i="19"/>
  <c r="L39" i="19"/>
  <c r="K39" i="19"/>
  <c r="J39" i="19"/>
  <c r="I39" i="19"/>
  <c r="L38" i="19"/>
  <c r="K38" i="19"/>
  <c r="K37" i="19" s="1"/>
  <c r="J38" i="19"/>
  <c r="L37" i="19"/>
  <c r="L36" i="19" s="1"/>
  <c r="J37" i="19"/>
  <c r="L367" i="18"/>
  <c r="L366" i="18" s="1"/>
  <c r="K367" i="18"/>
  <c r="K366" i="18" s="1"/>
  <c r="J367" i="18"/>
  <c r="I367" i="18"/>
  <c r="J366" i="18"/>
  <c r="I366" i="18"/>
  <c r="L364" i="18"/>
  <c r="K364" i="18"/>
  <c r="J364" i="18"/>
  <c r="I364" i="18"/>
  <c r="L363" i="18"/>
  <c r="K363" i="18"/>
  <c r="J363" i="18"/>
  <c r="I363" i="18"/>
  <c r="L361" i="18"/>
  <c r="L360" i="18" s="1"/>
  <c r="K361" i="18"/>
  <c r="J361" i="18"/>
  <c r="I361" i="18"/>
  <c r="I360" i="18" s="1"/>
  <c r="K360" i="18"/>
  <c r="J360" i="18"/>
  <c r="L357" i="18"/>
  <c r="K357" i="18"/>
  <c r="K356" i="18" s="1"/>
  <c r="J357" i="18"/>
  <c r="I357" i="18"/>
  <c r="I356" i="18" s="1"/>
  <c r="L356" i="18"/>
  <c r="J356" i="18"/>
  <c r="L353" i="18"/>
  <c r="L352" i="18" s="1"/>
  <c r="K353" i="18"/>
  <c r="J353" i="18"/>
  <c r="I353" i="18"/>
  <c r="K352" i="18"/>
  <c r="J352" i="18"/>
  <c r="I352" i="18"/>
  <c r="L349" i="18"/>
  <c r="K349" i="18"/>
  <c r="K348" i="18" s="1"/>
  <c r="J349" i="18"/>
  <c r="I349" i="18"/>
  <c r="I348" i="18" s="1"/>
  <c r="L348" i="18"/>
  <c r="J348" i="18"/>
  <c r="L345" i="18"/>
  <c r="K345" i="18"/>
  <c r="J345" i="18"/>
  <c r="I345" i="18"/>
  <c r="L342" i="18"/>
  <c r="K342" i="18"/>
  <c r="J342" i="18"/>
  <c r="I342" i="18"/>
  <c r="P340" i="18"/>
  <c r="O340" i="18"/>
  <c r="N340" i="18"/>
  <c r="M340" i="18"/>
  <c r="L340" i="18"/>
  <c r="L339" i="18" s="1"/>
  <c r="K340" i="18"/>
  <c r="J340" i="18"/>
  <c r="I340" i="18"/>
  <c r="I339" i="18" s="1"/>
  <c r="K339" i="18"/>
  <c r="J339" i="18"/>
  <c r="J338" i="18"/>
  <c r="L335" i="18"/>
  <c r="K335" i="18"/>
  <c r="J335" i="18"/>
  <c r="J334" i="18" s="1"/>
  <c r="I335" i="18"/>
  <c r="I334" i="18" s="1"/>
  <c r="L334" i="18"/>
  <c r="K334" i="18"/>
  <c r="L332" i="18"/>
  <c r="K332" i="18"/>
  <c r="K331" i="18" s="1"/>
  <c r="J332" i="18"/>
  <c r="I332" i="18"/>
  <c r="L331" i="18"/>
  <c r="J331" i="18"/>
  <c r="I331" i="18"/>
  <c r="L329" i="18"/>
  <c r="K329" i="18"/>
  <c r="J329" i="18"/>
  <c r="J328" i="18" s="1"/>
  <c r="I329" i="18"/>
  <c r="I328" i="18" s="1"/>
  <c r="L328" i="18"/>
  <c r="K328" i="18"/>
  <c r="L325" i="18"/>
  <c r="K325" i="18"/>
  <c r="K324" i="18" s="1"/>
  <c r="J325" i="18"/>
  <c r="I325" i="18"/>
  <c r="I324" i="18" s="1"/>
  <c r="L324" i="18"/>
  <c r="J324" i="18"/>
  <c r="L321" i="18"/>
  <c r="L320" i="18" s="1"/>
  <c r="K321" i="18"/>
  <c r="J321" i="18"/>
  <c r="I321" i="18"/>
  <c r="I320" i="18" s="1"/>
  <c r="K320" i="18"/>
  <c r="J320" i="18"/>
  <c r="L317" i="18"/>
  <c r="L316" i="18" s="1"/>
  <c r="K317" i="18"/>
  <c r="J317" i="18"/>
  <c r="J316" i="18" s="1"/>
  <c r="I317" i="18"/>
  <c r="I316" i="18" s="1"/>
  <c r="K316" i="18"/>
  <c r="L313" i="18"/>
  <c r="K313" i="18"/>
  <c r="J313" i="18"/>
  <c r="I313" i="18"/>
  <c r="L310" i="18"/>
  <c r="L307" i="18" s="1"/>
  <c r="L306" i="18" s="1"/>
  <c r="K310" i="18"/>
  <c r="J310" i="18"/>
  <c r="I310" i="18"/>
  <c r="L308" i="18"/>
  <c r="K308" i="18"/>
  <c r="J308" i="18"/>
  <c r="J307" i="18" s="1"/>
  <c r="J306" i="18" s="1"/>
  <c r="J305" i="18" s="1"/>
  <c r="I308" i="18"/>
  <c r="K307" i="18"/>
  <c r="K306" i="18" s="1"/>
  <c r="I307" i="18"/>
  <c r="L302" i="18"/>
  <c r="L301" i="18" s="1"/>
  <c r="K302" i="18"/>
  <c r="J302" i="18"/>
  <c r="I302" i="18"/>
  <c r="I301" i="18" s="1"/>
  <c r="K301" i="18"/>
  <c r="J301" i="18"/>
  <c r="L299" i="18"/>
  <c r="K299" i="18"/>
  <c r="J299" i="18"/>
  <c r="J298" i="18" s="1"/>
  <c r="I299" i="18"/>
  <c r="I298" i="18" s="1"/>
  <c r="L298" i="18"/>
  <c r="K298" i="18"/>
  <c r="K273" i="18" s="1"/>
  <c r="L296" i="18"/>
  <c r="K296" i="18"/>
  <c r="J296" i="18"/>
  <c r="I296" i="18"/>
  <c r="I295" i="18" s="1"/>
  <c r="L295" i="18"/>
  <c r="K295" i="18"/>
  <c r="J295" i="18"/>
  <c r="L292" i="18"/>
  <c r="L291" i="18" s="1"/>
  <c r="K292" i="18"/>
  <c r="J292" i="18"/>
  <c r="I292" i="18"/>
  <c r="I291" i="18" s="1"/>
  <c r="K291" i="18"/>
  <c r="J291" i="18"/>
  <c r="L288" i="18"/>
  <c r="K288" i="18"/>
  <c r="J288" i="18"/>
  <c r="J287" i="18" s="1"/>
  <c r="I288" i="18"/>
  <c r="L287" i="18"/>
  <c r="K287" i="18"/>
  <c r="I287" i="18"/>
  <c r="L284" i="18"/>
  <c r="L283" i="18" s="1"/>
  <c r="K284" i="18"/>
  <c r="J284" i="18"/>
  <c r="I284" i="18"/>
  <c r="I283" i="18" s="1"/>
  <c r="K283" i="18"/>
  <c r="J283" i="18"/>
  <c r="L280" i="18"/>
  <c r="K280" i="18"/>
  <c r="J280" i="18"/>
  <c r="I280" i="18"/>
  <c r="L277" i="18"/>
  <c r="K277" i="18"/>
  <c r="J277" i="18"/>
  <c r="I277" i="18"/>
  <c r="L275" i="18"/>
  <c r="L274" i="18" s="1"/>
  <c r="K275" i="18"/>
  <c r="J275" i="18"/>
  <c r="I275" i="18"/>
  <c r="I274" i="18" s="1"/>
  <c r="I273" i="18" s="1"/>
  <c r="K274" i="18"/>
  <c r="J274" i="18"/>
  <c r="L270" i="18"/>
  <c r="K270" i="18"/>
  <c r="K269" i="18" s="1"/>
  <c r="J270" i="18"/>
  <c r="I270" i="18"/>
  <c r="I269" i="18" s="1"/>
  <c r="L269" i="18"/>
  <c r="J269" i="18"/>
  <c r="L267" i="18"/>
  <c r="L266" i="18" s="1"/>
  <c r="K267" i="18"/>
  <c r="J267" i="18"/>
  <c r="I267" i="18"/>
  <c r="I266" i="18" s="1"/>
  <c r="K266" i="18"/>
  <c r="J266" i="18"/>
  <c r="L264" i="18"/>
  <c r="K264" i="18"/>
  <c r="J264" i="18"/>
  <c r="J263" i="18" s="1"/>
  <c r="I264" i="18"/>
  <c r="I263" i="18" s="1"/>
  <c r="L263" i="18"/>
  <c r="K263" i="18"/>
  <c r="L260" i="18"/>
  <c r="L259" i="18" s="1"/>
  <c r="K260" i="18"/>
  <c r="K259" i="18" s="1"/>
  <c r="J260" i="18"/>
  <c r="I260" i="18"/>
  <c r="I259" i="18" s="1"/>
  <c r="J259" i="18"/>
  <c r="L256" i="18"/>
  <c r="L255" i="18" s="1"/>
  <c r="K256" i="18"/>
  <c r="J256" i="18"/>
  <c r="I256" i="18"/>
  <c r="I255" i="18" s="1"/>
  <c r="K255" i="18"/>
  <c r="J255" i="18"/>
  <c r="L252" i="18"/>
  <c r="K252" i="18"/>
  <c r="J252" i="18"/>
  <c r="I252" i="18"/>
  <c r="I251" i="18" s="1"/>
  <c r="L251" i="18"/>
  <c r="K251" i="18"/>
  <c r="J251" i="18"/>
  <c r="L248" i="18"/>
  <c r="K248" i="18"/>
  <c r="J248" i="18"/>
  <c r="I248" i="18"/>
  <c r="L245" i="18"/>
  <c r="K245" i="18"/>
  <c r="J245" i="18"/>
  <c r="I245" i="18"/>
  <c r="L243" i="18"/>
  <c r="K243" i="18"/>
  <c r="J243" i="18"/>
  <c r="J242" i="18" s="1"/>
  <c r="I243" i="18"/>
  <c r="I242" i="18" s="1"/>
  <c r="L242" i="18"/>
  <c r="K242" i="18"/>
  <c r="K241" i="18"/>
  <c r="L236" i="18"/>
  <c r="K236" i="18"/>
  <c r="K235" i="18" s="1"/>
  <c r="K234" i="18" s="1"/>
  <c r="J236" i="18"/>
  <c r="I236" i="18"/>
  <c r="I235" i="18" s="1"/>
  <c r="I234" i="18" s="1"/>
  <c r="L235" i="18"/>
  <c r="J235" i="18"/>
  <c r="L234" i="18"/>
  <c r="J234" i="18"/>
  <c r="L232" i="18"/>
  <c r="K232" i="18"/>
  <c r="J232" i="18"/>
  <c r="I232" i="18"/>
  <c r="I231" i="18" s="1"/>
  <c r="I230" i="18" s="1"/>
  <c r="L231" i="18"/>
  <c r="K231" i="18"/>
  <c r="J231" i="18"/>
  <c r="L230" i="18"/>
  <c r="K230" i="18"/>
  <c r="J230" i="18"/>
  <c r="P223" i="18"/>
  <c r="O223" i="18"/>
  <c r="N223" i="18"/>
  <c r="M223" i="18"/>
  <c r="L223" i="18"/>
  <c r="L222" i="18" s="1"/>
  <c r="L218" i="18" s="1"/>
  <c r="K223" i="18"/>
  <c r="J223" i="18"/>
  <c r="I223" i="18"/>
  <c r="I222" i="18" s="1"/>
  <c r="K222" i="18"/>
  <c r="J222" i="18"/>
  <c r="L220" i="18"/>
  <c r="K220" i="18"/>
  <c r="J220" i="18"/>
  <c r="J219" i="18" s="1"/>
  <c r="I220" i="18"/>
  <c r="L219" i="18"/>
  <c r="K219" i="18"/>
  <c r="K218" i="18" s="1"/>
  <c r="I219" i="18"/>
  <c r="L213" i="18"/>
  <c r="L212" i="18" s="1"/>
  <c r="L211" i="18" s="1"/>
  <c r="K213" i="18"/>
  <c r="J213" i="18"/>
  <c r="I213" i="18"/>
  <c r="I212" i="18" s="1"/>
  <c r="I211" i="18" s="1"/>
  <c r="K212" i="18"/>
  <c r="J212" i="18"/>
  <c r="J211" i="18" s="1"/>
  <c r="K211" i="18"/>
  <c r="L209" i="18"/>
  <c r="K209" i="18"/>
  <c r="J209" i="18"/>
  <c r="J208" i="18" s="1"/>
  <c r="I209" i="18"/>
  <c r="I208" i="18" s="1"/>
  <c r="L208" i="18"/>
  <c r="K208" i="18"/>
  <c r="L204" i="18"/>
  <c r="K204" i="18"/>
  <c r="K203" i="18" s="1"/>
  <c r="J204" i="18"/>
  <c r="I204" i="18"/>
  <c r="I203" i="18" s="1"/>
  <c r="L203" i="18"/>
  <c r="J203" i="18"/>
  <c r="L198" i="18"/>
  <c r="L197" i="18" s="1"/>
  <c r="K198" i="18"/>
  <c r="K197" i="18" s="1"/>
  <c r="J198" i="18"/>
  <c r="I198" i="18"/>
  <c r="I197" i="18" s="1"/>
  <c r="J197" i="18"/>
  <c r="L193" i="18"/>
  <c r="L192" i="18" s="1"/>
  <c r="K193" i="18"/>
  <c r="J193" i="18"/>
  <c r="J192" i="18" s="1"/>
  <c r="I193" i="18"/>
  <c r="I192" i="18" s="1"/>
  <c r="K192" i="18"/>
  <c r="L190" i="18"/>
  <c r="K190" i="18"/>
  <c r="K189" i="18" s="1"/>
  <c r="K188" i="18" s="1"/>
  <c r="K187" i="18" s="1"/>
  <c r="J190" i="18"/>
  <c r="I190" i="18"/>
  <c r="L189" i="18"/>
  <c r="J189" i="18"/>
  <c r="I189" i="18"/>
  <c r="J188" i="18"/>
  <c r="L182" i="18"/>
  <c r="L181" i="18" s="1"/>
  <c r="K182" i="18"/>
  <c r="J182" i="18"/>
  <c r="J181" i="18" s="1"/>
  <c r="I182" i="18"/>
  <c r="I181" i="18" s="1"/>
  <c r="K181" i="18"/>
  <c r="L177" i="18"/>
  <c r="K177" i="18"/>
  <c r="K176" i="18" s="1"/>
  <c r="J177" i="18"/>
  <c r="I177" i="18"/>
  <c r="I176" i="18" s="1"/>
  <c r="L176" i="18"/>
  <c r="J176" i="18"/>
  <c r="J175" i="18" s="1"/>
  <c r="L173" i="18"/>
  <c r="L172" i="18" s="1"/>
  <c r="L171" i="18" s="1"/>
  <c r="K173" i="18"/>
  <c r="J173" i="18"/>
  <c r="I173" i="18"/>
  <c r="I172" i="18" s="1"/>
  <c r="I171" i="18" s="1"/>
  <c r="K172" i="18"/>
  <c r="J172" i="18"/>
  <c r="J171" i="18" s="1"/>
  <c r="K171" i="18"/>
  <c r="L168" i="18"/>
  <c r="K168" i="18"/>
  <c r="K167" i="18" s="1"/>
  <c r="J168" i="18"/>
  <c r="I168" i="18"/>
  <c r="I167" i="18" s="1"/>
  <c r="L167" i="18"/>
  <c r="J167" i="18"/>
  <c r="L163" i="18"/>
  <c r="L162" i="18" s="1"/>
  <c r="L161" i="18" s="1"/>
  <c r="L160" i="18" s="1"/>
  <c r="K163" i="18"/>
  <c r="J163" i="18"/>
  <c r="I163" i="18"/>
  <c r="I162" i="18" s="1"/>
  <c r="K162" i="18"/>
  <c r="J162" i="18"/>
  <c r="J161" i="18"/>
  <c r="J160" i="18" s="1"/>
  <c r="L157" i="18"/>
  <c r="K157" i="18"/>
  <c r="J157" i="18"/>
  <c r="J156" i="18" s="1"/>
  <c r="J155" i="18" s="1"/>
  <c r="I157" i="18"/>
  <c r="I156" i="18" s="1"/>
  <c r="I155" i="18" s="1"/>
  <c r="L156" i="18"/>
  <c r="L155" i="18" s="1"/>
  <c r="K156" i="18"/>
  <c r="K155" i="18"/>
  <c r="K141" i="18" s="1"/>
  <c r="L153" i="18"/>
  <c r="K153" i="18"/>
  <c r="K152" i="18" s="1"/>
  <c r="J153" i="18"/>
  <c r="I153" i="18"/>
  <c r="L152" i="18"/>
  <c r="J152" i="18"/>
  <c r="I152" i="18"/>
  <c r="L149" i="18"/>
  <c r="K149" i="18"/>
  <c r="J149" i="18"/>
  <c r="J148" i="18" s="1"/>
  <c r="J147" i="18" s="1"/>
  <c r="I149" i="18"/>
  <c r="L148" i="18"/>
  <c r="K148" i="18"/>
  <c r="I148" i="18"/>
  <c r="I147" i="18" s="1"/>
  <c r="L147" i="18"/>
  <c r="K147" i="18"/>
  <c r="L144" i="18"/>
  <c r="K144" i="18"/>
  <c r="J144" i="18"/>
  <c r="J143" i="18" s="1"/>
  <c r="I144" i="18"/>
  <c r="I143" i="18" s="1"/>
  <c r="I142" i="18" s="1"/>
  <c r="I141" i="18" s="1"/>
  <c r="L143" i="18"/>
  <c r="L142" i="18" s="1"/>
  <c r="K143" i="18"/>
  <c r="K142" i="18"/>
  <c r="J142" i="18"/>
  <c r="L139" i="18"/>
  <c r="K139" i="18"/>
  <c r="K138" i="18" s="1"/>
  <c r="K137" i="18" s="1"/>
  <c r="J139" i="18"/>
  <c r="J138" i="18" s="1"/>
  <c r="J137" i="18" s="1"/>
  <c r="I139" i="18"/>
  <c r="L138" i="18"/>
  <c r="I138" i="18"/>
  <c r="I137" i="18" s="1"/>
  <c r="L137" i="18"/>
  <c r="L135" i="18"/>
  <c r="K135" i="18"/>
  <c r="J135" i="18"/>
  <c r="J134" i="18" s="1"/>
  <c r="I135" i="18"/>
  <c r="I134" i="18" s="1"/>
  <c r="I133" i="18" s="1"/>
  <c r="L134" i="18"/>
  <c r="K134" i="18"/>
  <c r="L133" i="18"/>
  <c r="K133" i="18"/>
  <c r="J133" i="18"/>
  <c r="L131" i="18"/>
  <c r="K131" i="18"/>
  <c r="J131" i="18"/>
  <c r="I131" i="18"/>
  <c r="I130" i="18" s="1"/>
  <c r="I129" i="18" s="1"/>
  <c r="L130" i="18"/>
  <c r="K130" i="18"/>
  <c r="K129" i="18" s="1"/>
  <c r="J130" i="18"/>
  <c r="L129" i="18"/>
  <c r="J129" i="18"/>
  <c r="L127" i="18"/>
  <c r="K127" i="18"/>
  <c r="K126" i="18" s="1"/>
  <c r="K125" i="18" s="1"/>
  <c r="J127" i="18"/>
  <c r="J126" i="18" s="1"/>
  <c r="J125" i="18" s="1"/>
  <c r="I127" i="18"/>
  <c r="L126" i="18"/>
  <c r="I126" i="18"/>
  <c r="I125" i="18" s="1"/>
  <c r="L125" i="18"/>
  <c r="L123" i="18"/>
  <c r="L122" i="18" s="1"/>
  <c r="L121" i="18" s="1"/>
  <c r="K123" i="18"/>
  <c r="J123" i="18"/>
  <c r="J122" i="18" s="1"/>
  <c r="J121" i="18" s="1"/>
  <c r="I123" i="18"/>
  <c r="I122" i="18" s="1"/>
  <c r="I121" i="18" s="1"/>
  <c r="K122" i="18"/>
  <c r="K121" i="18"/>
  <c r="L118" i="18"/>
  <c r="K118" i="18"/>
  <c r="J118" i="18"/>
  <c r="J117" i="18" s="1"/>
  <c r="J116" i="18" s="1"/>
  <c r="I118" i="18"/>
  <c r="I117" i="18" s="1"/>
  <c r="I116" i="18" s="1"/>
  <c r="L117" i="18"/>
  <c r="L116" i="18" s="1"/>
  <c r="K117" i="18"/>
  <c r="K116" i="18"/>
  <c r="L115" i="18"/>
  <c r="L112" i="18"/>
  <c r="K112" i="18"/>
  <c r="K111" i="18" s="1"/>
  <c r="J112" i="18"/>
  <c r="J111" i="18" s="1"/>
  <c r="I112" i="18"/>
  <c r="I111" i="18" s="1"/>
  <c r="L111" i="18"/>
  <c r="L108" i="18"/>
  <c r="L107" i="18" s="1"/>
  <c r="L106" i="18" s="1"/>
  <c r="K108" i="18"/>
  <c r="K107" i="18" s="1"/>
  <c r="J108" i="18"/>
  <c r="J107" i="18" s="1"/>
  <c r="J106" i="18" s="1"/>
  <c r="I108" i="18"/>
  <c r="I107" i="18" s="1"/>
  <c r="K106" i="18"/>
  <c r="L103" i="18"/>
  <c r="K103" i="18"/>
  <c r="J103" i="18"/>
  <c r="J102" i="18" s="1"/>
  <c r="J101" i="18" s="1"/>
  <c r="I103" i="18"/>
  <c r="I102" i="18" s="1"/>
  <c r="I101" i="18" s="1"/>
  <c r="L102" i="18"/>
  <c r="L101" i="18" s="1"/>
  <c r="K102" i="18"/>
  <c r="K101" i="18" s="1"/>
  <c r="L98" i="18"/>
  <c r="L97" i="18" s="1"/>
  <c r="L96" i="18" s="1"/>
  <c r="K98" i="18"/>
  <c r="K97" i="18" s="1"/>
  <c r="K96" i="18" s="1"/>
  <c r="J98" i="18"/>
  <c r="I98" i="18"/>
  <c r="I97" i="18" s="1"/>
  <c r="I96" i="18" s="1"/>
  <c r="J97" i="18"/>
  <c r="J96" i="18" s="1"/>
  <c r="J95" i="18"/>
  <c r="L91" i="18"/>
  <c r="K91" i="18"/>
  <c r="J91" i="18"/>
  <c r="I91" i="18"/>
  <c r="I90" i="18" s="1"/>
  <c r="I89" i="18" s="1"/>
  <c r="I88" i="18" s="1"/>
  <c r="L90" i="18"/>
  <c r="L89" i="18" s="1"/>
  <c r="L88" i="18" s="1"/>
  <c r="K90" i="18"/>
  <c r="K89" i="18" s="1"/>
  <c r="K88" i="18" s="1"/>
  <c r="J90" i="18"/>
  <c r="J89" i="18"/>
  <c r="J88" i="18" s="1"/>
  <c r="L86" i="18"/>
  <c r="K86" i="18"/>
  <c r="J86" i="18"/>
  <c r="J85" i="18" s="1"/>
  <c r="J84" i="18" s="1"/>
  <c r="I86" i="18"/>
  <c r="I85" i="18" s="1"/>
  <c r="I84" i="18" s="1"/>
  <c r="L85" i="18"/>
  <c r="L84" i="18" s="1"/>
  <c r="K85" i="18"/>
  <c r="K84" i="18"/>
  <c r="L80" i="18"/>
  <c r="L79" i="18" s="1"/>
  <c r="K80" i="18"/>
  <c r="J80" i="18"/>
  <c r="I80" i="18"/>
  <c r="I79" i="18" s="1"/>
  <c r="K79" i="18"/>
  <c r="J79" i="18"/>
  <c r="L75" i="18"/>
  <c r="K75" i="18"/>
  <c r="J75" i="18"/>
  <c r="I75" i="18"/>
  <c r="I74" i="18" s="1"/>
  <c r="L74" i="18"/>
  <c r="K74" i="18"/>
  <c r="K68" i="18" s="1"/>
  <c r="K67" i="18" s="1"/>
  <c r="J74" i="18"/>
  <c r="L70" i="18"/>
  <c r="K70" i="18"/>
  <c r="J70" i="18"/>
  <c r="J69" i="18" s="1"/>
  <c r="I70" i="18"/>
  <c r="I69" i="18" s="1"/>
  <c r="L69" i="18"/>
  <c r="L68" i="18" s="1"/>
  <c r="L67" i="18" s="1"/>
  <c r="K69" i="18"/>
  <c r="J68" i="18"/>
  <c r="J67" i="18" s="1"/>
  <c r="L50" i="18"/>
  <c r="L49" i="18" s="1"/>
  <c r="L48" i="18" s="1"/>
  <c r="L47" i="18" s="1"/>
  <c r="K50" i="18"/>
  <c r="K49" i="18" s="1"/>
  <c r="K48" i="18" s="1"/>
  <c r="K47" i="18" s="1"/>
  <c r="J50" i="18"/>
  <c r="J49" i="18" s="1"/>
  <c r="J48" i="18" s="1"/>
  <c r="J47" i="18" s="1"/>
  <c r="I50" i="18"/>
  <c r="I49" i="18" s="1"/>
  <c r="I48" i="18" s="1"/>
  <c r="I47" i="18" s="1"/>
  <c r="L45" i="18"/>
  <c r="L44" i="18" s="1"/>
  <c r="L43" i="18" s="1"/>
  <c r="K45" i="18"/>
  <c r="K44" i="18" s="1"/>
  <c r="K43" i="18" s="1"/>
  <c r="J45" i="18"/>
  <c r="J44" i="18" s="1"/>
  <c r="J43" i="18" s="1"/>
  <c r="I45" i="18"/>
  <c r="I44" i="18" s="1"/>
  <c r="I43" i="18" s="1"/>
  <c r="L41" i="18"/>
  <c r="K41" i="18"/>
  <c r="J41" i="18"/>
  <c r="I41" i="18"/>
  <c r="L39" i="18"/>
  <c r="L38" i="18" s="1"/>
  <c r="L37" i="18" s="1"/>
  <c r="K39" i="18"/>
  <c r="J39" i="18"/>
  <c r="I39" i="18"/>
  <c r="K38" i="18"/>
  <c r="K37" i="18" s="1"/>
  <c r="J38" i="18"/>
  <c r="J37" i="18"/>
  <c r="K36" i="18"/>
  <c r="L367" i="17"/>
  <c r="L366" i="17" s="1"/>
  <c r="K367" i="17"/>
  <c r="K366" i="17" s="1"/>
  <c r="J367" i="17"/>
  <c r="I367" i="17"/>
  <c r="I366" i="17" s="1"/>
  <c r="J366" i="17"/>
  <c r="L364" i="17"/>
  <c r="L363" i="17" s="1"/>
  <c r="K364" i="17"/>
  <c r="J364" i="17"/>
  <c r="I364" i="17"/>
  <c r="K363" i="17"/>
  <c r="J363" i="17"/>
  <c r="I363" i="17"/>
  <c r="L361" i="17"/>
  <c r="K361" i="17"/>
  <c r="J361" i="17"/>
  <c r="I361" i="17"/>
  <c r="I360" i="17" s="1"/>
  <c r="L360" i="17"/>
  <c r="K360" i="17"/>
  <c r="J360" i="17"/>
  <c r="L357" i="17"/>
  <c r="K357" i="17"/>
  <c r="J357" i="17"/>
  <c r="J356" i="17" s="1"/>
  <c r="I357" i="17"/>
  <c r="L356" i="17"/>
  <c r="K356" i="17"/>
  <c r="I356" i="17"/>
  <c r="L353" i="17"/>
  <c r="L352" i="17" s="1"/>
  <c r="K353" i="17"/>
  <c r="J353" i="17"/>
  <c r="I353" i="17"/>
  <c r="K352" i="17"/>
  <c r="J352" i="17"/>
  <c r="I352" i="17"/>
  <c r="L349" i="17"/>
  <c r="K349" i="17"/>
  <c r="K348" i="17" s="1"/>
  <c r="J349" i="17"/>
  <c r="I349" i="17"/>
  <c r="L348" i="17"/>
  <c r="L338" i="17" s="1"/>
  <c r="J348" i="17"/>
  <c r="I348" i="17"/>
  <c r="L345" i="17"/>
  <c r="K345" i="17"/>
  <c r="J345" i="17"/>
  <c r="I345" i="17"/>
  <c r="L342" i="17"/>
  <c r="K342" i="17"/>
  <c r="J342" i="17"/>
  <c r="I342" i="17"/>
  <c r="P340" i="17"/>
  <c r="O340" i="17"/>
  <c r="N340" i="17"/>
  <c r="M340" i="17"/>
  <c r="L340" i="17"/>
  <c r="K340" i="17"/>
  <c r="J340" i="17"/>
  <c r="J339" i="17" s="1"/>
  <c r="I340" i="17"/>
  <c r="I339" i="17" s="1"/>
  <c r="L339" i="17"/>
  <c r="K339" i="17"/>
  <c r="L335" i="17"/>
  <c r="K335" i="17"/>
  <c r="J335" i="17"/>
  <c r="I335" i="17"/>
  <c r="I334" i="17" s="1"/>
  <c r="L334" i="17"/>
  <c r="K334" i="17"/>
  <c r="J334" i="17"/>
  <c r="L332" i="17"/>
  <c r="K332" i="17"/>
  <c r="K331" i="17" s="1"/>
  <c r="J332" i="17"/>
  <c r="J331" i="17" s="1"/>
  <c r="I332" i="17"/>
  <c r="L331" i="17"/>
  <c r="I331" i="17"/>
  <c r="L329" i="17"/>
  <c r="L328" i="17" s="1"/>
  <c r="K329" i="17"/>
  <c r="J329" i="17"/>
  <c r="I329" i="17"/>
  <c r="K328" i="17"/>
  <c r="J328" i="17"/>
  <c r="I328" i="17"/>
  <c r="L325" i="17"/>
  <c r="K325" i="17"/>
  <c r="J325" i="17"/>
  <c r="I325" i="17"/>
  <c r="I324" i="17" s="1"/>
  <c r="L324" i="17"/>
  <c r="K324" i="17"/>
  <c r="J324" i="17"/>
  <c r="L321" i="17"/>
  <c r="K321" i="17"/>
  <c r="K320" i="17" s="1"/>
  <c r="J321" i="17"/>
  <c r="J320" i="17" s="1"/>
  <c r="I321" i="17"/>
  <c r="L320" i="17"/>
  <c r="I320" i="17"/>
  <c r="L317" i="17"/>
  <c r="L316" i="17" s="1"/>
  <c r="L306" i="17" s="1"/>
  <c r="K317" i="17"/>
  <c r="J317" i="17"/>
  <c r="I317" i="17"/>
  <c r="K316" i="17"/>
  <c r="J316" i="17"/>
  <c r="I316" i="17"/>
  <c r="L313" i="17"/>
  <c r="K313" i="17"/>
  <c r="J313" i="17"/>
  <c r="I313" i="17"/>
  <c r="L310" i="17"/>
  <c r="K310" i="17"/>
  <c r="J310" i="17"/>
  <c r="I310" i="17"/>
  <c r="L308" i="17"/>
  <c r="K308" i="17"/>
  <c r="K307" i="17" s="1"/>
  <c r="J308" i="17"/>
  <c r="J307" i="17" s="1"/>
  <c r="J306" i="17" s="1"/>
  <c r="I308" i="17"/>
  <c r="L307" i="17"/>
  <c r="I307" i="17"/>
  <c r="L302" i="17"/>
  <c r="K302" i="17"/>
  <c r="J302" i="17"/>
  <c r="I302" i="17"/>
  <c r="L301" i="17"/>
  <c r="K301" i="17"/>
  <c r="J301" i="17"/>
  <c r="I301" i="17"/>
  <c r="L299" i="17"/>
  <c r="K299" i="17"/>
  <c r="J299" i="17"/>
  <c r="J298" i="17" s="1"/>
  <c r="I299" i="17"/>
  <c r="I298" i="17" s="1"/>
  <c r="L298" i="17"/>
  <c r="K298" i="17"/>
  <c r="L296" i="17"/>
  <c r="K296" i="17"/>
  <c r="K295" i="17" s="1"/>
  <c r="J296" i="17"/>
  <c r="J295" i="17" s="1"/>
  <c r="I296" i="17"/>
  <c r="I295" i="17" s="1"/>
  <c r="L295" i="17"/>
  <c r="L292" i="17"/>
  <c r="L291" i="17" s="1"/>
  <c r="K292" i="17"/>
  <c r="K291" i="17" s="1"/>
  <c r="J292" i="17"/>
  <c r="I292" i="17"/>
  <c r="J291" i="17"/>
  <c r="I291" i="17"/>
  <c r="L288" i="17"/>
  <c r="K288" i="17"/>
  <c r="J288" i="17"/>
  <c r="I288" i="17"/>
  <c r="I287" i="17" s="1"/>
  <c r="L287" i="17"/>
  <c r="K287" i="17"/>
  <c r="J287" i="17"/>
  <c r="L284" i="17"/>
  <c r="K284" i="17"/>
  <c r="J284" i="17"/>
  <c r="I284" i="17"/>
  <c r="I283" i="17" s="1"/>
  <c r="L283" i="17"/>
  <c r="K283" i="17"/>
  <c r="J283" i="17"/>
  <c r="L280" i="17"/>
  <c r="K280" i="17"/>
  <c r="J280" i="17"/>
  <c r="I280" i="17"/>
  <c r="L277" i="17"/>
  <c r="K277" i="17"/>
  <c r="J277" i="17"/>
  <c r="I277" i="17"/>
  <c r="L275" i="17"/>
  <c r="L274" i="17" s="1"/>
  <c r="K275" i="17"/>
  <c r="J275" i="17"/>
  <c r="I275" i="17"/>
  <c r="K274" i="17"/>
  <c r="K273" i="17" s="1"/>
  <c r="J274" i="17"/>
  <c r="I274" i="17"/>
  <c r="L270" i="17"/>
  <c r="L269" i="17" s="1"/>
  <c r="K270" i="17"/>
  <c r="K269" i="17" s="1"/>
  <c r="J270" i="17"/>
  <c r="I270" i="17"/>
  <c r="J269" i="17"/>
  <c r="I269" i="17"/>
  <c r="L267" i="17"/>
  <c r="L266" i="17" s="1"/>
  <c r="K267" i="17"/>
  <c r="J267" i="17"/>
  <c r="I267" i="17"/>
  <c r="I266" i="17" s="1"/>
  <c r="K266" i="17"/>
  <c r="J266" i="17"/>
  <c r="L264" i="17"/>
  <c r="K264" i="17"/>
  <c r="J264" i="17"/>
  <c r="I264" i="17"/>
  <c r="I263" i="17" s="1"/>
  <c r="L263" i="17"/>
  <c r="K263" i="17"/>
  <c r="J263" i="17"/>
  <c r="L260" i="17"/>
  <c r="K260" i="17"/>
  <c r="J260" i="17"/>
  <c r="I260" i="17"/>
  <c r="I259" i="17" s="1"/>
  <c r="L259" i="17"/>
  <c r="K259" i="17"/>
  <c r="J259" i="17"/>
  <c r="L256" i="17"/>
  <c r="K256" i="17"/>
  <c r="J256" i="17"/>
  <c r="J255" i="17" s="1"/>
  <c r="I256" i="17"/>
  <c r="I255" i="17" s="1"/>
  <c r="L255" i="17"/>
  <c r="K255" i="17"/>
  <c r="L252" i="17"/>
  <c r="K252" i="17"/>
  <c r="K251" i="17" s="1"/>
  <c r="J252" i="17"/>
  <c r="J251" i="17" s="1"/>
  <c r="J241" i="17" s="1"/>
  <c r="I252" i="17"/>
  <c r="I251" i="17" s="1"/>
  <c r="L251" i="17"/>
  <c r="L248" i="17"/>
  <c r="K248" i="17"/>
  <c r="J248" i="17"/>
  <c r="I248" i="17"/>
  <c r="L245" i="17"/>
  <c r="K245" i="17"/>
  <c r="J245" i="17"/>
  <c r="I245" i="17"/>
  <c r="L243" i="17"/>
  <c r="K243" i="17"/>
  <c r="J243" i="17"/>
  <c r="I243" i="17"/>
  <c r="I242" i="17" s="1"/>
  <c r="L242" i="17"/>
  <c r="L241" i="17" s="1"/>
  <c r="K242" i="17"/>
  <c r="J242" i="17"/>
  <c r="L236" i="17"/>
  <c r="K236" i="17"/>
  <c r="J236" i="17"/>
  <c r="I236" i="17"/>
  <c r="I235" i="17" s="1"/>
  <c r="I234" i="17" s="1"/>
  <c r="L235" i="17"/>
  <c r="K235" i="17"/>
  <c r="J235" i="17"/>
  <c r="L234" i="17"/>
  <c r="K234" i="17"/>
  <c r="J234" i="17"/>
  <c r="L232" i="17"/>
  <c r="K232" i="17"/>
  <c r="J232" i="17"/>
  <c r="I232" i="17"/>
  <c r="I231" i="17" s="1"/>
  <c r="I230" i="17" s="1"/>
  <c r="L231" i="17"/>
  <c r="K231" i="17"/>
  <c r="K230" i="17" s="1"/>
  <c r="J231" i="17"/>
  <c r="L230" i="17"/>
  <c r="J230" i="17"/>
  <c r="P223" i="17"/>
  <c r="O223" i="17"/>
  <c r="N223" i="17"/>
  <c r="M223" i="17"/>
  <c r="L223" i="17"/>
  <c r="K223" i="17"/>
  <c r="K222" i="17" s="1"/>
  <c r="J223" i="17"/>
  <c r="J222" i="17" s="1"/>
  <c r="I223" i="17"/>
  <c r="I222" i="17" s="1"/>
  <c r="L222" i="17"/>
  <c r="L220" i="17"/>
  <c r="L219" i="17" s="1"/>
  <c r="L218" i="17" s="1"/>
  <c r="K220" i="17"/>
  <c r="K219" i="17" s="1"/>
  <c r="J220" i="17"/>
  <c r="J219" i="17" s="1"/>
  <c r="J218" i="17" s="1"/>
  <c r="I220" i="17"/>
  <c r="I219" i="17" s="1"/>
  <c r="K218" i="17"/>
  <c r="L213" i="17"/>
  <c r="K213" i="17"/>
  <c r="J213" i="17"/>
  <c r="J212" i="17" s="1"/>
  <c r="J211" i="17" s="1"/>
  <c r="I213" i="17"/>
  <c r="I212" i="17" s="1"/>
  <c r="I211" i="17" s="1"/>
  <c r="L212" i="17"/>
  <c r="L211" i="17" s="1"/>
  <c r="K212" i="17"/>
  <c r="K211" i="17"/>
  <c r="L209" i="17"/>
  <c r="L208" i="17" s="1"/>
  <c r="K209" i="17"/>
  <c r="K208" i="17" s="1"/>
  <c r="J209" i="17"/>
  <c r="I209" i="17"/>
  <c r="J208" i="17"/>
  <c r="I208" i="17"/>
  <c r="L204" i="17"/>
  <c r="K204" i="17"/>
  <c r="J204" i="17"/>
  <c r="I204" i="17"/>
  <c r="I203" i="17" s="1"/>
  <c r="L203" i="17"/>
  <c r="L188" i="17" s="1"/>
  <c r="L187" i="17" s="1"/>
  <c r="K203" i="17"/>
  <c r="J203" i="17"/>
  <c r="L198" i="17"/>
  <c r="K198" i="17"/>
  <c r="J198" i="17"/>
  <c r="J197" i="17" s="1"/>
  <c r="I198" i="17"/>
  <c r="I197" i="17" s="1"/>
  <c r="L197" i="17"/>
  <c r="K197" i="17"/>
  <c r="L193" i="17"/>
  <c r="K193" i="17"/>
  <c r="J193" i="17"/>
  <c r="J192" i="17" s="1"/>
  <c r="I193" i="17"/>
  <c r="I192" i="17" s="1"/>
  <c r="L192" i="17"/>
  <c r="K192" i="17"/>
  <c r="L190" i="17"/>
  <c r="K190" i="17"/>
  <c r="K189" i="17" s="1"/>
  <c r="K188" i="17" s="1"/>
  <c r="J190" i="17"/>
  <c r="I190" i="17"/>
  <c r="I189" i="17" s="1"/>
  <c r="L189" i="17"/>
  <c r="J189" i="17"/>
  <c r="L182" i="17"/>
  <c r="K182" i="17"/>
  <c r="J182" i="17"/>
  <c r="I182" i="17"/>
  <c r="I181" i="17" s="1"/>
  <c r="L181" i="17"/>
  <c r="K181" i="17"/>
  <c r="J181" i="17"/>
  <c r="L177" i="17"/>
  <c r="K177" i="17"/>
  <c r="J177" i="17"/>
  <c r="J176" i="17" s="1"/>
  <c r="J175" i="17" s="1"/>
  <c r="J170" i="17" s="1"/>
  <c r="I177" i="17"/>
  <c r="I176" i="17" s="1"/>
  <c r="L176" i="17"/>
  <c r="L175" i="17" s="1"/>
  <c r="K176" i="17"/>
  <c r="K175" i="17"/>
  <c r="L173" i="17"/>
  <c r="K173" i="17"/>
  <c r="K172" i="17" s="1"/>
  <c r="K171" i="17" s="1"/>
  <c r="J173" i="17"/>
  <c r="I173" i="17"/>
  <c r="I172" i="17" s="1"/>
  <c r="I171" i="17" s="1"/>
  <c r="L172" i="17"/>
  <c r="L171" i="17" s="1"/>
  <c r="J172" i="17"/>
  <c r="J171" i="17"/>
  <c r="L170" i="17"/>
  <c r="L168" i="17"/>
  <c r="L167" i="17" s="1"/>
  <c r="L161" i="17" s="1"/>
  <c r="L160" i="17" s="1"/>
  <c r="K168" i="17"/>
  <c r="J168" i="17"/>
  <c r="I168" i="17"/>
  <c r="I167" i="17" s="1"/>
  <c r="K167" i="17"/>
  <c r="J167" i="17"/>
  <c r="L163" i="17"/>
  <c r="K163" i="17"/>
  <c r="K162" i="17" s="1"/>
  <c r="J163" i="17"/>
  <c r="J162" i="17" s="1"/>
  <c r="J161" i="17" s="1"/>
  <c r="J160" i="17" s="1"/>
  <c r="I163" i="17"/>
  <c r="I162" i="17" s="1"/>
  <c r="L162" i="17"/>
  <c r="K161" i="17"/>
  <c r="K160" i="17" s="1"/>
  <c r="L157" i="17"/>
  <c r="L156" i="17" s="1"/>
  <c r="K157" i="17"/>
  <c r="K156" i="17" s="1"/>
  <c r="K155" i="17" s="1"/>
  <c r="J157" i="17"/>
  <c r="I157" i="17"/>
  <c r="I156" i="17" s="1"/>
  <c r="I155" i="17" s="1"/>
  <c r="J156" i="17"/>
  <c r="L155" i="17"/>
  <c r="L141" i="17" s="1"/>
  <c r="J155" i="17"/>
  <c r="L153" i="17"/>
  <c r="K153" i="17"/>
  <c r="J153" i="17"/>
  <c r="I153" i="17"/>
  <c r="I152" i="17" s="1"/>
  <c r="L152" i="17"/>
  <c r="K152" i="17"/>
  <c r="J152" i="17"/>
  <c r="L149" i="17"/>
  <c r="K149" i="17"/>
  <c r="J149" i="17"/>
  <c r="J148" i="17" s="1"/>
  <c r="J147" i="17" s="1"/>
  <c r="I149" i="17"/>
  <c r="I148" i="17" s="1"/>
  <c r="I147" i="17" s="1"/>
  <c r="L148" i="17"/>
  <c r="K148" i="17"/>
  <c r="L147" i="17"/>
  <c r="K147" i="17"/>
  <c r="L144" i="17"/>
  <c r="K144" i="17"/>
  <c r="J144" i="17"/>
  <c r="I144" i="17"/>
  <c r="I143" i="17" s="1"/>
  <c r="I142" i="17" s="1"/>
  <c r="L143" i="17"/>
  <c r="L142" i="17" s="1"/>
  <c r="K143" i="17"/>
  <c r="K142" i="17" s="1"/>
  <c r="K141" i="17" s="1"/>
  <c r="J143" i="17"/>
  <c r="J142" i="17"/>
  <c r="J141" i="17" s="1"/>
  <c r="L139" i="17"/>
  <c r="K139" i="17"/>
  <c r="J139" i="17"/>
  <c r="J138" i="17" s="1"/>
  <c r="J137" i="17" s="1"/>
  <c r="J115" i="17" s="1"/>
  <c r="I139" i="17"/>
  <c r="I138" i="17" s="1"/>
  <c r="I137" i="17" s="1"/>
  <c r="L138" i="17"/>
  <c r="K138" i="17"/>
  <c r="L137" i="17"/>
  <c r="K137" i="17"/>
  <c r="L135" i="17"/>
  <c r="K135" i="17"/>
  <c r="J135" i="17"/>
  <c r="I135" i="17"/>
  <c r="I134" i="17" s="1"/>
  <c r="I133" i="17" s="1"/>
  <c r="L134" i="17"/>
  <c r="L133" i="17" s="1"/>
  <c r="K134" i="17"/>
  <c r="K133" i="17" s="1"/>
  <c r="J134" i="17"/>
  <c r="J133" i="17"/>
  <c r="L131" i="17"/>
  <c r="L130" i="17" s="1"/>
  <c r="K131" i="17"/>
  <c r="K130" i="17" s="1"/>
  <c r="K129" i="17" s="1"/>
  <c r="J131" i="17"/>
  <c r="I131" i="17"/>
  <c r="I130" i="17" s="1"/>
  <c r="I129" i="17" s="1"/>
  <c r="J130" i="17"/>
  <c r="J129" i="17" s="1"/>
  <c r="L129" i="17"/>
  <c r="L127" i="17"/>
  <c r="K127" i="17"/>
  <c r="J127" i="17"/>
  <c r="J126" i="17" s="1"/>
  <c r="J125" i="17" s="1"/>
  <c r="I127" i="17"/>
  <c r="I126" i="17" s="1"/>
  <c r="I125" i="17" s="1"/>
  <c r="L126" i="17"/>
  <c r="K126" i="17"/>
  <c r="L125" i="17"/>
  <c r="K125" i="17"/>
  <c r="L123" i="17"/>
  <c r="K123" i="17"/>
  <c r="K122" i="17" s="1"/>
  <c r="K121" i="17" s="1"/>
  <c r="J123" i="17"/>
  <c r="I123" i="17"/>
  <c r="I122" i="17" s="1"/>
  <c r="I121" i="17" s="1"/>
  <c r="L122" i="17"/>
  <c r="L121" i="17" s="1"/>
  <c r="J122" i="17"/>
  <c r="J121" i="17"/>
  <c r="L118" i="17"/>
  <c r="L117" i="17" s="1"/>
  <c r="L116" i="17" s="1"/>
  <c r="L115" i="17" s="1"/>
  <c r="K118" i="17"/>
  <c r="J118" i="17"/>
  <c r="I118" i="17"/>
  <c r="I117" i="17" s="1"/>
  <c r="I116" i="17" s="1"/>
  <c r="K117" i="17"/>
  <c r="K116" i="17" s="1"/>
  <c r="J117" i="17"/>
  <c r="J116" i="17" s="1"/>
  <c r="L112" i="17"/>
  <c r="K112" i="17"/>
  <c r="J112" i="17"/>
  <c r="J111" i="17" s="1"/>
  <c r="J106" i="17" s="1"/>
  <c r="I112" i="17"/>
  <c r="I111" i="17" s="1"/>
  <c r="L111" i="17"/>
  <c r="K111" i="17"/>
  <c r="L108" i="17"/>
  <c r="K108" i="17"/>
  <c r="K107" i="17" s="1"/>
  <c r="J108" i="17"/>
  <c r="I108" i="17"/>
  <c r="I107" i="17" s="1"/>
  <c r="L107" i="17"/>
  <c r="L106" i="17" s="1"/>
  <c r="J107" i="17"/>
  <c r="L103" i="17"/>
  <c r="L102" i="17" s="1"/>
  <c r="L101" i="17" s="1"/>
  <c r="L95" i="17" s="1"/>
  <c r="K103" i="17"/>
  <c r="J103" i="17"/>
  <c r="I103" i="17"/>
  <c r="I102" i="17" s="1"/>
  <c r="I101" i="17" s="1"/>
  <c r="K102" i="17"/>
  <c r="K101" i="17" s="1"/>
  <c r="J102" i="17"/>
  <c r="J101" i="17" s="1"/>
  <c r="L98" i="17"/>
  <c r="K98" i="17"/>
  <c r="J98" i="17"/>
  <c r="J97" i="17" s="1"/>
  <c r="J96" i="17" s="1"/>
  <c r="I98" i="17"/>
  <c r="I97" i="17" s="1"/>
  <c r="I96" i="17" s="1"/>
  <c r="L97" i="17"/>
  <c r="K97" i="17"/>
  <c r="L96" i="17"/>
  <c r="K96" i="17"/>
  <c r="L91" i="17"/>
  <c r="K91" i="17"/>
  <c r="K90" i="17" s="1"/>
  <c r="K89" i="17" s="1"/>
  <c r="K88" i="17" s="1"/>
  <c r="J91" i="17"/>
  <c r="I91" i="17"/>
  <c r="I90" i="17" s="1"/>
  <c r="I89" i="17" s="1"/>
  <c r="I88" i="17" s="1"/>
  <c r="L90" i="17"/>
  <c r="J90" i="17"/>
  <c r="L89" i="17"/>
  <c r="L88" i="17" s="1"/>
  <c r="J89" i="17"/>
  <c r="J88" i="17" s="1"/>
  <c r="L86" i="17"/>
  <c r="L85" i="17" s="1"/>
  <c r="L84" i="17" s="1"/>
  <c r="K86" i="17"/>
  <c r="J86" i="17"/>
  <c r="I86" i="17"/>
  <c r="I85" i="17" s="1"/>
  <c r="I84" i="17" s="1"/>
  <c r="K85" i="17"/>
  <c r="J85" i="17"/>
  <c r="J84" i="17" s="1"/>
  <c r="K84" i="17"/>
  <c r="L80" i="17"/>
  <c r="K80" i="17"/>
  <c r="J80" i="17"/>
  <c r="J79" i="17" s="1"/>
  <c r="J68" i="17" s="1"/>
  <c r="J67" i="17" s="1"/>
  <c r="I80" i="17"/>
  <c r="I79" i="17" s="1"/>
  <c r="L79" i="17"/>
  <c r="K79" i="17"/>
  <c r="L75" i="17"/>
  <c r="K75" i="17"/>
  <c r="K74" i="17" s="1"/>
  <c r="J75" i="17"/>
  <c r="I75" i="17"/>
  <c r="L74" i="17"/>
  <c r="J74" i="17"/>
  <c r="I74" i="17"/>
  <c r="L70" i="17"/>
  <c r="K70" i="17"/>
  <c r="J70" i="17"/>
  <c r="I70" i="17"/>
  <c r="I69" i="17" s="1"/>
  <c r="L69" i="17"/>
  <c r="L68" i="17" s="1"/>
  <c r="L67" i="17" s="1"/>
  <c r="K69" i="17"/>
  <c r="K68" i="17" s="1"/>
  <c r="K67" i="17" s="1"/>
  <c r="J69" i="17"/>
  <c r="L50" i="17"/>
  <c r="K50" i="17"/>
  <c r="K49" i="17" s="1"/>
  <c r="K48" i="17" s="1"/>
  <c r="K47" i="17" s="1"/>
  <c r="J50" i="17"/>
  <c r="I50" i="17"/>
  <c r="I49" i="17" s="1"/>
  <c r="I48" i="17" s="1"/>
  <c r="I47" i="17" s="1"/>
  <c r="L49" i="17"/>
  <c r="L48" i="17" s="1"/>
  <c r="J49" i="17"/>
  <c r="J48" i="17"/>
  <c r="J47" i="17" s="1"/>
  <c r="L47" i="17"/>
  <c r="L45" i="17"/>
  <c r="L44" i="17" s="1"/>
  <c r="L43" i="17" s="1"/>
  <c r="L36" i="17" s="1"/>
  <c r="K45" i="17"/>
  <c r="J45" i="17"/>
  <c r="J44" i="17" s="1"/>
  <c r="J43" i="17" s="1"/>
  <c r="I45" i="17"/>
  <c r="I44" i="17" s="1"/>
  <c r="I43" i="17" s="1"/>
  <c r="K44" i="17"/>
  <c r="K43" i="17"/>
  <c r="L41" i="17"/>
  <c r="K41" i="17"/>
  <c r="J41" i="17"/>
  <c r="I41" i="17"/>
  <c r="L39" i="17"/>
  <c r="K39" i="17"/>
  <c r="J39" i="17"/>
  <c r="J38" i="17" s="1"/>
  <c r="J37" i="17" s="1"/>
  <c r="I39" i="17"/>
  <c r="L38" i="17"/>
  <c r="K38" i="17"/>
  <c r="K37" i="17" s="1"/>
  <c r="K36" i="17" s="1"/>
  <c r="L37" i="17"/>
  <c r="L367" i="16"/>
  <c r="K367" i="16"/>
  <c r="K366" i="16" s="1"/>
  <c r="J367" i="16"/>
  <c r="I367" i="16"/>
  <c r="L366" i="16"/>
  <c r="J366" i="16"/>
  <c r="I366" i="16"/>
  <c r="L364" i="16"/>
  <c r="L363" i="16" s="1"/>
  <c r="K364" i="16"/>
  <c r="J364" i="16"/>
  <c r="I364" i="16"/>
  <c r="K363" i="16"/>
  <c r="J363" i="16"/>
  <c r="I363" i="16"/>
  <c r="L361" i="16"/>
  <c r="K361" i="16"/>
  <c r="K360" i="16" s="1"/>
  <c r="J361" i="16"/>
  <c r="I361" i="16"/>
  <c r="I360" i="16" s="1"/>
  <c r="L360" i="16"/>
  <c r="J360" i="16"/>
  <c r="L357" i="16"/>
  <c r="K357" i="16"/>
  <c r="K356" i="16" s="1"/>
  <c r="J357" i="16"/>
  <c r="I357" i="16"/>
  <c r="I356" i="16" s="1"/>
  <c r="L356" i="16"/>
  <c r="J356" i="16"/>
  <c r="L353" i="16"/>
  <c r="L352" i="16" s="1"/>
  <c r="K353" i="16"/>
  <c r="J353" i="16"/>
  <c r="I353" i="16"/>
  <c r="K352" i="16"/>
  <c r="J352" i="16"/>
  <c r="I352" i="16"/>
  <c r="L349" i="16"/>
  <c r="K349" i="16"/>
  <c r="J349" i="16"/>
  <c r="I349" i="16"/>
  <c r="L348" i="16"/>
  <c r="L338" i="16" s="1"/>
  <c r="K348" i="16"/>
  <c r="J348" i="16"/>
  <c r="I348" i="16"/>
  <c r="L345" i="16"/>
  <c r="K345" i="16"/>
  <c r="J345" i="16"/>
  <c r="I345" i="16"/>
  <c r="L342" i="16"/>
  <c r="K342" i="16"/>
  <c r="J342" i="16"/>
  <c r="I342" i="16"/>
  <c r="P340" i="16"/>
  <c r="O340" i="16"/>
  <c r="N340" i="16"/>
  <c r="M340" i="16"/>
  <c r="L340" i="16"/>
  <c r="K340" i="16"/>
  <c r="J340" i="16"/>
  <c r="J339" i="16" s="1"/>
  <c r="J338" i="16" s="1"/>
  <c r="I340" i="16"/>
  <c r="I339" i="16" s="1"/>
  <c r="L339" i="16"/>
  <c r="K339" i="16"/>
  <c r="L335" i="16"/>
  <c r="K335" i="16"/>
  <c r="J335" i="16"/>
  <c r="I335" i="16"/>
  <c r="I334" i="16" s="1"/>
  <c r="L334" i="16"/>
  <c r="K334" i="16"/>
  <c r="J334" i="16"/>
  <c r="L332" i="16"/>
  <c r="K332" i="16"/>
  <c r="K331" i="16" s="1"/>
  <c r="J332" i="16"/>
  <c r="J331" i="16" s="1"/>
  <c r="I332" i="16"/>
  <c r="L331" i="16"/>
  <c r="I331" i="16"/>
  <c r="L329" i="16"/>
  <c r="L328" i="16" s="1"/>
  <c r="K329" i="16"/>
  <c r="J329" i="16"/>
  <c r="I329" i="16"/>
  <c r="K328" i="16"/>
  <c r="J328" i="16"/>
  <c r="I328" i="16"/>
  <c r="L325" i="16"/>
  <c r="K325" i="16"/>
  <c r="J325" i="16"/>
  <c r="I325" i="16"/>
  <c r="I324" i="16" s="1"/>
  <c r="L324" i="16"/>
  <c r="K324" i="16"/>
  <c r="J324" i="16"/>
  <c r="L321" i="16"/>
  <c r="K321" i="16"/>
  <c r="K320" i="16" s="1"/>
  <c r="J321" i="16"/>
  <c r="J320" i="16" s="1"/>
  <c r="I321" i="16"/>
  <c r="L320" i="16"/>
  <c r="I320" i="16"/>
  <c r="L317" i="16"/>
  <c r="L316" i="16" s="1"/>
  <c r="K317" i="16"/>
  <c r="J317" i="16"/>
  <c r="I317" i="16"/>
  <c r="K316" i="16"/>
  <c r="J316" i="16"/>
  <c r="I316" i="16"/>
  <c r="L313" i="16"/>
  <c r="K313" i="16"/>
  <c r="J313" i="16"/>
  <c r="I313" i="16"/>
  <c r="I307" i="16" s="1"/>
  <c r="L310" i="16"/>
  <c r="K310" i="16"/>
  <c r="J310" i="16"/>
  <c r="I310" i="16"/>
  <c r="L308" i="16"/>
  <c r="K308" i="16"/>
  <c r="K307" i="16" s="1"/>
  <c r="K306" i="16" s="1"/>
  <c r="J308" i="16"/>
  <c r="J307" i="16" s="1"/>
  <c r="I308" i="16"/>
  <c r="L307" i="16"/>
  <c r="L302" i="16"/>
  <c r="L301" i="16" s="1"/>
  <c r="K302" i="16"/>
  <c r="J302" i="16"/>
  <c r="I302" i="16"/>
  <c r="K301" i="16"/>
  <c r="J301" i="16"/>
  <c r="I301" i="16"/>
  <c r="L299" i="16"/>
  <c r="K299" i="16"/>
  <c r="J299" i="16"/>
  <c r="I299" i="16"/>
  <c r="I298" i="16" s="1"/>
  <c r="L298" i="16"/>
  <c r="K298" i="16"/>
  <c r="J298" i="16"/>
  <c r="L296" i="16"/>
  <c r="K296" i="16"/>
  <c r="K295" i="16" s="1"/>
  <c r="J296" i="16"/>
  <c r="I296" i="16"/>
  <c r="L295" i="16"/>
  <c r="J295" i="16"/>
  <c r="I295" i="16"/>
  <c r="L292" i="16"/>
  <c r="K292" i="16"/>
  <c r="J292" i="16"/>
  <c r="I292" i="16"/>
  <c r="L291" i="16"/>
  <c r="K291" i="16"/>
  <c r="J291" i="16"/>
  <c r="I291" i="16"/>
  <c r="L288" i="16"/>
  <c r="K288" i="16"/>
  <c r="J288" i="16"/>
  <c r="J287" i="16" s="1"/>
  <c r="I288" i="16"/>
  <c r="I287" i="16" s="1"/>
  <c r="L287" i="16"/>
  <c r="K287" i="16"/>
  <c r="L284" i="16"/>
  <c r="K284" i="16"/>
  <c r="K283" i="16" s="1"/>
  <c r="K273" i="16" s="1"/>
  <c r="J284" i="16"/>
  <c r="I284" i="16"/>
  <c r="L283" i="16"/>
  <c r="J283" i="16"/>
  <c r="I283" i="16"/>
  <c r="L280" i="16"/>
  <c r="K280" i="16"/>
  <c r="J280" i="16"/>
  <c r="I280" i="16"/>
  <c r="L277" i="16"/>
  <c r="K277" i="16"/>
  <c r="J277" i="16"/>
  <c r="I277" i="16"/>
  <c r="L275" i="16"/>
  <c r="K275" i="16"/>
  <c r="J275" i="16"/>
  <c r="I275" i="16"/>
  <c r="I274" i="16" s="1"/>
  <c r="L274" i="16"/>
  <c r="L273" i="16" s="1"/>
  <c r="K274" i="16"/>
  <c r="J274" i="16"/>
  <c r="J273" i="16"/>
  <c r="L270" i="16"/>
  <c r="K270" i="16"/>
  <c r="J270" i="16"/>
  <c r="I270" i="16"/>
  <c r="I269" i="16" s="1"/>
  <c r="L269" i="16"/>
  <c r="K269" i="16"/>
  <c r="J269" i="16"/>
  <c r="L267" i="16"/>
  <c r="K267" i="16"/>
  <c r="K266" i="16" s="1"/>
  <c r="J267" i="16"/>
  <c r="J266" i="16" s="1"/>
  <c r="I267" i="16"/>
  <c r="L266" i="16"/>
  <c r="I266" i="16"/>
  <c r="L264" i="16"/>
  <c r="L263" i="16" s="1"/>
  <c r="K264" i="16"/>
  <c r="J264" i="16"/>
  <c r="I264" i="16"/>
  <c r="K263" i="16"/>
  <c r="J263" i="16"/>
  <c r="I263" i="16"/>
  <c r="L260" i="16"/>
  <c r="K260" i="16"/>
  <c r="J260" i="16"/>
  <c r="I260" i="16"/>
  <c r="I259" i="16" s="1"/>
  <c r="L259" i="16"/>
  <c r="K259" i="16"/>
  <c r="J259" i="16"/>
  <c r="L256" i="16"/>
  <c r="K256" i="16"/>
  <c r="K255" i="16" s="1"/>
  <c r="J256" i="16"/>
  <c r="J255" i="16" s="1"/>
  <c r="I256" i="16"/>
  <c r="L255" i="16"/>
  <c r="I255" i="16"/>
  <c r="L252" i="16"/>
  <c r="L251" i="16" s="1"/>
  <c r="L241" i="16" s="1"/>
  <c r="L240" i="16" s="1"/>
  <c r="K252" i="16"/>
  <c r="J252" i="16"/>
  <c r="I252" i="16"/>
  <c r="K251" i="16"/>
  <c r="J251" i="16"/>
  <c r="I251" i="16"/>
  <c r="L248" i="16"/>
  <c r="K248" i="16"/>
  <c r="J248" i="16"/>
  <c r="I248" i="16"/>
  <c r="L245" i="16"/>
  <c r="K245" i="16"/>
  <c r="J245" i="16"/>
  <c r="I245" i="16"/>
  <c r="L243" i="16"/>
  <c r="L242" i="16" s="1"/>
  <c r="K243" i="16"/>
  <c r="K242" i="16" s="1"/>
  <c r="K241" i="16" s="1"/>
  <c r="K240" i="16" s="1"/>
  <c r="J243" i="16"/>
  <c r="J242" i="16" s="1"/>
  <c r="I243" i="16"/>
  <c r="I242" i="16"/>
  <c r="L236" i="16"/>
  <c r="K236" i="16"/>
  <c r="J236" i="16"/>
  <c r="I236" i="16"/>
  <c r="I235" i="16" s="1"/>
  <c r="I234" i="16" s="1"/>
  <c r="L235" i="16"/>
  <c r="L234" i="16" s="1"/>
  <c r="K235" i="16"/>
  <c r="J235" i="16"/>
  <c r="K234" i="16"/>
  <c r="J234" i="16"/>
  <c r="L232" i="16"/>
  <c r="K232" i="16"/>
  <c r="J232" i="16"/>
  <c r="I232" i="16"/>
  <c r="I231" i="16" s="1"/>
  <c r="I230" i="16" s="1"/>
  <c r="L231" i="16"/>
  <c r="L230" i="16" s="1"/>
  <c r="K231" i="16"/>
  <c r="J231" i="16"/>
  <c r="K230" i="16"/>
  <c r="J230" i="16"/>
  <c r="P223" i="16"/>
  <c r="O223" i="16"/>
  <c r="N223" i="16"/>
  <c r="M223" i="16"/>
  <c r="L223" i="16"/>
  <c r="L222" i="16" s="1"/>
  <c r="K223" i="16"/>
  <c r="J223" i="16"/>
  <c r="I223" i="16"/>
  <c r="K222" i="16"/>
  <c r="K218" i="16" s="1"/>
  <c r="J222" i="16"/>
  <c r="I222" i="16"/>
  <c r="L220" i="16"/>
  <c r="K220" i="16"/>
  <c r="J220" i="16"/>
  <c r="I220" i="16"/>
  <c r="I219" i="16" s="1"/>
  <c r="I218" i="16" s="1"/>
  <c r="L219" i="16"/>
  <c r="L218" i="16" s="1"/>
  <c r="K219" i="16"/>
  <c r="J219" i="16"/>
  <c r="J218" i="16"/>
  <c r="L213" i="16"/>
  <c r="K213" i="16"/>
  <c r="J213" i="16"/>
  <c r="I213" i="16"/>
  <c r="I212" i="16" s="1"/>
  <c r="I211" i="16" s="1"/>
  <c r="L212" i="16"/>
  <c r="L211" i="16" s="1"/>
  <c r="K212" i="16"/>
  <c r="J212" i="16"/>
  <c r="K211" i="16"/>
  <c r="J211" i="16"/>
  <c r="L209" i="16"/>
  <c r="K209" i="16"/>
  <c r="K208" i="16" s="1"/>
  <c r="J209" i="16"/>
  <c r="I209" i="16"/>
  <c r="I208" i="16" s="1"/>
  <c r="L208" i="16"/>
  <c r="J208" i="16"/>
  <c r="L204" i="16"/>
  <c r="K204" i="16"/>
  <c r="K203" i="16" s="1"/>
  <c r="J204" i="16"/>
  <c r="J203" i="16" s="1"/>
  <c r="I204" i="16"/>
  <c r="L203" i="16"/>
  <c r="I203" i="16"/>
  <c r="L198" i="16"/>
  <c r="L197" i="16" s="1"/>
  <c r="L188" i="16" s="1"/>
  <c r="L187" i="16" s="1"/>
  <c r="K198" i="16"/>
  <c r="J198" i="16"/>
  <c r="I198" i="16"/>
  <c r="K197" i="16"/>
  <c r="J197" i="16"/>
  <c r="I197" i="16"/>
  <c r="L193" i="16"/>
  <c r="K193" i="16"/>
  <c r="J193" i="16"/>
  <c r="I193" i="16"/>
  <c r="I192" i="16" s="1"/>
  <c r="L192" i="16"/>
  <c r="K192" i="16"/>
  <c r="J192" i="16"/>
  <c r="L190" i="16"/>
  <c r="K190" i="16"/>
  <c r="K189" i="16" s="1"/>
  <c r="J190" i="16"/>
  <c r="J189" i="16" s="1"/>
  <c r="I190" i="16"/>
  <c r="L189" i="16"/>
  <c r="I189" i="16"/>
  <c r="L182" i="16"/>
  <c r="L181" i="16" s="1"/>
  <c r="K182" i="16"/>
  <c r="K181" i="16" s="1"/>
  <c r="J182" i="16"/>
  <c r="I182" i="16"/>
  <c r="J181" i="16"/>
  <c r="J175" i="16" s="1"/>
  <c r="I181" i="16"/>
  <c r="L177" i="16"/>
  <c r="K177" i="16"/>
  <c r="J177" i="16"/>
  <c r="I177" i="16"/>
  <c r="L176" i="16"/>
  <c r="L175" i="16" s="1"/>
  <c r="K176" i="16"/>
  <c r="J176" i="16"/>
  <c r="I176" i="16"/>
  <c r="I175" i="16"/>
  <c r="L173" i="16"/>
  <c r="K173" i="16"/>
  <c r="J173" i="16"/>
  <c r="I173" i="16"/>
  <c r="L172" i="16"/>
  <c r="L171" i="16" s="1"/>
  <c r="K172" i="16"/>
  <c r="K171" i="16" s="1"/>
  <c r="J172" i="16"/>
  <c r="I172" i="16"/>
  <c r="J171" i="16"/>
  <c r="I171" i="16"/>
  <c r="I170" i="16" s="1"/>
  <c r="L168" i="16"/>
  <c r="L167" i="16" s="1"/>
  <c r="K168" i="16"/>
  <c r="K167" i="16" s="1"/>
  <c r="J168" i="16"/>
  <c r="I168" i="16"/>
  <c r="J167" i="16"/>
  <c r="I167" i="16"/>
  <c r="I161" i="16" s="1"/>
  <c r="I160" i="16" s="1"/>
  <c r="L163" i="16"/>
  <c r="K163" i="16"/>
  <c r="J163" i="16"/>
  <c r="I163" i="16"/>
  <c r="L162" i="16"/>
  <c r="K162" i="16"/>
  <c r="K161" i="16" s="1"/>
  <c r="K160" i="16" s="1"/>
  <c r="J162" i="16"/>
  <c r="I162" i="16"/>
  <c r="J161" i="16"/>
  <c r="J160" i="16" s="1"/>
  <c r="L157" i="16"/>
  <c r="L156" i="16" s="1"/>
  <c r="L155" i="16" s="1"/>
  <c r="K157" i="16"/>
  <c r="K156" i="16" s="1"/>
  <c r="K155" i="16" s="1"/>
  <c r="J157" i="16"/>
  <c r="I157" i="16"/>
  <c r="J156" i="16"/>
  <c r="J155" i="16" s="1"/>
  <c r="I156" i="16"/>
  <c r="I155" i="16" s="1"/>
  <c r="L153" i="16"/>
  <c r="L152" i="16" s="1"/>
  <c r="K153" i="16"/>
  <c r="K152" i="16" s="1"/>
  <c r="J153" i="16"/>
  <c r="I153" i="16"/>
  <c r="J152" i="16"/>
  <c r="I152" i="16"/>
  <c r="L149" i="16"/>
  <c r="K149" i="16"/>
  <c r="J149" i="16"/>
  <c r="I149" i="16"/>
  <c r="L148" i="16"/>
  <c r="L147" i="16" s="1"/>
  <c r="K148" i="16"/>
  <c r="K147" i="16" s="1"/>
  <c r="J148" i="16"/>
  <c r="I148" i="16"/>
  <c r="J147" i="16"/>
  <c r="I147" i="16"/>
  <c r="L144" i="16"/>
  <c r="K144" i="16"/>
  <c r="J144" i="16"/>
  <c r="I144" i="16"/>
  <c r="L143" i="16"/>
  <c r="L142" i="16" s="1"/>
  <c r="K143" i="16"/>
  <c r="K142" i="16" s="1"/>
  <c r="J143" i="16"/>
  <c r="I143" i="16"/>
  <c r="J142" i="16"/>
  <c r="I142" i="16"/>
  <c r="I141" i="16" s="1"/>
  <c r="L139" i="16"/>
  <c r="L138" i="16" s="1"/>
  <c r="L137" i="16" s="1"/>
  <c r="K139" i="16"/>
  <c r="K138" i="16" s="1"/>
  <c r="J139" i="16"/>
  <c r="J138" i="16" s="1"/>
  <c r="J137" i="16" s="1"/>
  <c r="I139" i="16"/>
  <c r="I138" i="16"/>
  <c r="I137" i="16" s="1"/>
  <c r="K137" i="16"/>
  <c r="L135" i="16"/>
  <c r="K135" i="16"/>
  <c r="J135" i="16"/>
  <c r="J134" i="16" s="1"/>
  <c r="J133" i="16" s="1"/>
  <c r="I135" i="16"/>
  <c r="I134" i="16" s="1"/>
  <c r="I133" i="16" s="1"/>
  <c r="L134" i="16"/>
  <c r="K134" i="16"/>
  <c r="L133" i="16"/>
  <c r="K133" i="16"/>
  <c r="L131" i="16"/>
  <c r="K131" i="16"/>
  <c r="J131" i="16"/>
  <c r="J130" i="16" s="1"/>
  <c r="J129" i="16" s="1"/>
  <c r="I131" i="16"/>
  <c r="I130" i="16" s="1"/>
  <c r="I129" i="16" s="1"/>
  <c r="L130" i="16"/>
  <c r="K130" i="16"/>
  <c r="L129" i="16"/>
  <c r="K129" i="16"/>
  <c r="L127" i="16"/>
  <c r="K127" i="16"/>
  <c r="J127" i="16"/>
  <c r="J126" i="16" s="1"/>
  <c r="J125" i="16" s="1"/>
  <c r="I127" i="16"/>
  <c r="I126" i="16" s="1"/>
  <c r="I125" i="16" s="1"/>
  <c r="L126" i="16"/>
  <c r="K126" i="16"/>
  <c r="L125" i="16"/>
  <c r="K125" i="16"/>
  <c r="L123" i="16"/>
  <c r="K123" i="16"/>
  <c r="J123" i="16"/>
  <c r="J122" i="16" s="1"/>
  <c r="J121" i="16" s="1"/>
  <c r="I123" i="16"/>
  <c r="I122" i="16" s="1"/>
  <c r="I121" i="16" s="1"/>
  <c r="L122" i="16"/>
  <c r="K122" i="16"/>
  <c r="L121" i="16"/>
  <c r="K121" i="16"/>
  <c r="L118" i="16"/>
  <c r="K118" i="16"/>
  <c r="J118" i="16"/>
  <c r="J117" i="16" s="1"/>
  <c r="J116" i="16" s="1"/>
  <c r="I118" i="16"/>
  <c r="I117" i="16" s="1"/>
  <c r="I116" i="16" s="1"/>
  <c r="I115" i="16" s="1"/>
  <c r="L117" i="16"/>
  <c r="K117" i="16"/>
  <c r="L116" i="16"/>
  <c r="K116" i="16"/>
  <c r="L112" i="16"/>
  <c r="L111" i="16" s="1"/>
  <c r="K112" i="16"/>
  <c r="J112" i="16"/>
  <c r="I112" i="16"/>
  <c r="K111" i="16"/>
  <c r="J111" i="16"/>
  <c r="I111" i="16"/>
  <c r="L108" i="16"/>
  <c r="K108" i="16"/>
  <c r="K107" i="16" s="1"/>
  <c r="K106" i="16" s="1"/>
  <c r="J108" i="16"/>
  <c r="I108" i="16"/>
  <c r="I107" i="16" s="1"/>
  <c r="I106" i="16" s="1"/>
  <c r="L107" i="16"/>
  <c r="J107" i="16"/>
  <c r="J106" i="16"/>
  <c r="L103" i="16"/>
  <c r="K103" i="16"/>
  <c r="J103" i="16"/>
  <c r="I103" i="16"/>
  <c r="I102" i="16" s="1"/>
  <c r="I101" i="16" s="1"/>
  <c r="L102" i="16"/>
  <c r="L101" i="16" s="1"/>
  <c r="K102" i="16"/>
  <c r="J102" i="16"/>
  <c r="K101" i="16"/>
  <c r="J101" i="16"/>
  <c r="L98" i="16"/>
  <c r="K98" i="16"/>
  <c r="J98" i="16"/>
  <c r="I98" i="16"/>
  <c r="I97" i="16" s="1"/>
  <c r="I96" i="16" s="1"/>
  <c r="L97" i="16"/>
  <c r="L96" i="16" s="1"/>
  <c r="K97" i="16"/>
  <c r="J97" i="16"/>
  <c r="J96" i="16" s="1"/>
  <c r="K96" i="16"/>
  <c r="L91" i="16"/>
  <c r="K91" i="16"/>
  <c r="J91" i="16"/>
  <c r="I91" i="16"/>
  <c r="I90" i="16" s="1"/>
  <c r="I89" i="16" s="1"/>
  <c r="I88" i="16" s="1"/>
  <c r="L90" i="16"/>
  <c r="L89" i="16" s="1"/>
  <c r="L88" i="16" s="1"/>
  <c r="K90" i="16"/>
  <c r="J90" i="16"/>
  <c r="K89" i="16"/>
  <c r="K88" i="16" s="1"/>
  <c r="J89" i="16"/>
  <c r="J88" i="16" s="1"/>
  <c r="L86" i="16"/>
  <c r="L85" i="16" s="1"/>
  <c r="L84" i="16" s="1"/>
  <c r="K86" i="16"/>
  <c r="J86" i="16"/>
  <c r="J85" i="16" s="1"/>
  <c r="J84" i="16" s="1"/>
  <c r="I86" i="16"/>
  <c r="K85" i="16"/>
  <c r="K84" i="16" s="1"/>
  <c r="I85" i="16"/>
  <c r="I84" i="16" s="1"/>
  <c r="L80" i="16"/>
  <c r="K80" i="16"/>
  <c r="K79" i="16" s="1"/>
  <c r="J80" i="16"/>
  <c r="J79" i="16" s="1"/>
  <c r="I80" i="16"/>
  <c r="L79" i="16"/>
  <c r="I79" i="16"/>
  <c r="L75" i="16"/>
  <c r="L74" i="16" s="1"/>
  <c r="K75" i="16"/>
  <c r="K74" i="16" s="1"/>
  <c r="J75" i="16"/>
  <c r="J74" i="16" s="1"/>
  <c r="I75" i="16"/>
  <c r="I74" i="16"/>
  <c r="L70" i="16"/>
  <c r="L69" i="16" s="1"/>
  <c r="L68" i="16" s="1"/>
  <c r="L67" i="16" s="1"/>
  <c r="K70" i="16"/>
  <c r="J70" i="16"/>
  <c r="J69" i="16" s="1"/>
  <c r="I70" i="16"/>
  <c r="K69" i="16"/>
  <c r="I69" i="16"/>
  <c r="I68" i="16" s="1"/>
  <c r="I67" i="16"/>
  <c r="L50" i="16"/>
  <c r="K50" i="16"/>
  <c r="J50" i="16"/>
  <c r="J49" i="16" s="1"/>
  <c r="J48" i="16" s="1"/>
  <c r="J47" i="16" s="1"/>
  <c r="I50" i="16"/>
  <c r="L49" i="16"/>
  <c r="L48" i="16" s="1"/>
  <c r="L47" i="16" s="1"/>
  <c r="K49" i="16"/>
  <c r="K48" i="16" s="1"/>
  <c r="I49" i="16"/>
  <c r="I48" i="16" s="1"/>
  <c r="I47" i="16" s="1"/>
  <c r="K47" i="16"/>
  <c r="L45" i="16"/>
  <c r="K45" i="16"/>
  <c r="K44" i="16" s="1"/>
  <c r="K43" i="16" s="1"/>
  <c r="J45" i="16"/>
  <c r="I45" i="16"/>
  <c r="I44" i="16" s="1"/>
  <c r="I43" i="16" s="1"/>
  <c r="L44" i="16"/>
  <c r="L43" i="16" s="1"/>
  <c r="J44" i="16"/>
  <c r="J43" i="16" s="1"/>
  <c r="L41" i="16"/>
  <c r="K41" i="16"/>
  <c r="J41" i="16"/>
  <c r="I41" i="16"/>
  <c r="L39" i="16"/>
  <c r="K39" i="16"/>
  <c r="K38" i="16" s="1"/>
  <c r="J39" i="16"/>
  <c r="J38" i="16" s="1"/>
  <c r="J37" i="16" s="1"/>
  <c r="J36" i="16" s="1"/>
  <c r="I39" i="16"/>
  <c r="L38" i="16"/>
  <c r="I38" i="16"/>
  <c r="I37" i="16" s="1"/>
  <c r="L37" i="16"/>
  <c r="L36" i="16" s="1"/>
  <c r="K37" i="16"/>
  <c r="L370" i="55" l="1"/>
  <c r="K240" i="55"/>
  <c r="I370" i="55"/>
  <c r="K305" i="55"/>
  <c r="L186" i="16"/>
  <c r="K186" i="19"/>
  <c r="K187" i="22"/>
  <c r="K240" i="18"/>
  <c r="K186" i="18" s="1"/>
  <c r="K36" i="16"/>
  <c r="L106" i="16"/>
  <c r="L95" i="16" s="1"/>
  <c r="J115" i="16"/>
  <c r="J141" i="16"/>
  <c r="L161" i="16"/>
  <c r="L160" i="16" s="1"/>
  <c r="J170" i="16"/>
  <c r="I273" i="16"/>
  <c r="J36" i="17"/>
  <c r="L35" i="17"/>
  <c r="J188" i="17"/>
  <c r="J187" i="17" s="1"/>
  <c r="K306" i="17"/>
  <c r="J338" i="17"/>
  <c r="J305" i="17" s="1"/>
  <c r="L175" i="18"/>
  <c r="K338" i="18"/>
  <c r="J68" i="19"/>
  <c r="J67" i="19" s="1"/>
  <c r="J115" i="19"/>
  <c r="L161" i="19"/>
  <c r="L160" i="19" s="1"/>
  <c r="K175" i="19"/>
  <c r="K170" i="19" s="1"/>
  <c r="K68" i="20"/>
  <c r="K67" i="20" s="1"/>
  <c r="K35" i="20" s="1"/>
  <c r="K95" i="20"/>
  <c r="L106" i="20"/>
  <c r="K115" i="20"/>
  <c r="L175" i="20"/>
  <c r="L170" i="20" s="1"/>
  <c r="K338" i="20"/>
  <c r="L36" i="22"/>
  <c r="I141" i="22"/>
  <c r="L240" i="22"/>
  <c r="L273" i="22"/>
  <c r="K115" i="21"/>
  <c r="K95" i="24"/>
  <c r="J187" i="18"/>
  <c r="K175" i="16"/>
  <c r="K170" i="16" s="1"/>
  <c r="K115" i="17"/>
  <c r="K187" i="17"/>
  <c r="L273" i="17"/>
  <c r="L240" i="17" s="1"/>
  <c r="L186" i="17" s="1"/>
  <c r="J141" i="18"/>
  <c r="L241" i="18"/>
  <c r="L68" i="19"/>
  <c r="L67" i="19" s="1"/>
  <c r="K115" i="19"/>
  <c r="K35" i="19" s="1"/>
  <c r="K370" i="19" s="1"/>
  <c r="L218" i="19"/>
  <c r="L187" i="19" s="1"/>
  <c r="L186" i="19" s="1"/>
  <c r="J106" i="20"/>
  <c r="K241" i="20"/>
  <c r="K240" i="20" s="1"/>
  <c r="J273" i="20"/>
  <c r="J240" i="20" s="1"/>
  <c r="L273" i="20"/>
  <c r="L338" i="20"/>
  <c r="L188" i="22"/>
  <c r="L187" i="22" s="1"/>
  <c r="I241" i="22"/>
  <c r="J273" i="22"/>
  <c r="K338" i="22"/>
  <c r="K305" i="22" s="1"/>
  <c r="K170" i="21"/>
  <c r="K240" i="24"/>
  <c r="K305" i="16"/>
  <c r="K68" i="16"/>
  <c r="K67" i="16" s="1"/>
  <c r="K115" i="16"/>
  <c r="J188" i="16"/>
  <c r="J187" i="16" s="1"/>
  <c r="J186" i="16" s="1"/>
  <c r="I36" i="16"/>
  <c r="I95" i="16"/>
  <c r="K188" i="16"/>
  <c r="K187" i="16" s="1"/>
  <c r="K186" i="16" s="1"/>
  <c r="I241" i="16"/>
  <c r="I240" i="16" s="1"/>
  <c r="L306" i="16"/>
  <c r="L305" i="16" s="1"/>
  <c r="J95" i="17"/>
  <c r="J240" i="17"/>
  <c r="J273" i="17"/>
  <c r="I306" i="17"/>
  <c r="K338" i="17"/>
  <c r="J36" i="18"/>
  <c r="L36" i="18"/>
  <c r="L35" i="18" s="1"/>
  <c r="J115" i="18"/>
  <c r="L188" i="18"/>
  <c r="L187" i="18" s="1"/>
  <c r="L273" i="18"/>
  <c r="J35" i="19"/>
  <c r="L95" i="20"/>
  <c r="L115" i="20"/>
  <c r="K188" i="20"/>
  <c r="K187" i="20" s="1"/>
  <c r="J188" i="20"/>
  <c r="J187" i="20" s="1"/>
  <c r="L241" i="20"/>
  <c r="L240" i="20" s="1"/>
  <c r="L186" i="20" s="1"/>
  <c r="K273" i="20"/>
  <c r="L306" i="20"/>
  <c r="L305" i="20" s="1"/>
  <c r="J95" i="22"/>
  <c r="K218" i="22"/>
  <c r="L305" i="22"/>
  <c r="K141" i="16"/>
  <c r="K338" i="16"/>
  <c r="K95" i="17"/>
  <c r="K35" i="17" s="1"/>
  <c r="K106" i="17"/>
  <c r="K170" i="17"/>
  <c r="K241" i="17"/>
  <c r="K240" i="17" s="1"/>
  <c r="K95" i="18"/>
  <c r="K35" i="18" s="1"/>
  <c r="K370" i="18" s="1"/>
  <c r="K175" i="18"/>
  <c r="K170" i="18" s="1"/>
  <c r="J241" i="18"/>
  <c r="J240" i="18" s="1"/>
  <c r="J273" i="18"/>
  <c r="K305" i="18"/>
  <c r="J273" i="19"/>
  <c r="J240" i="19" s="1"/>
  <c r="K305" i="19"/>
  <c r="J141" i="20"/>
  <c r="K306" i="20"/>
  <c r="K305" i="20" s="1"/>
  <c r="J338" i="20"/>
  <c r="J305" i="20" s="1"/>
  <c r="K95" i="22"/>
  <c r="K35" i="22" s="1"/>
  <c r="J187" i="22"/>
  <c r="K241" i="22"/>
  <c r="K240" i="22" s="1"/>
  <c r="I273" i="22"/>
  <c r="I306" i="22"/>
  <c r="L36" i="21"/>
  <c r="K95" i="21"/>
  <c r="K35" i="21" s="1"/>
  <c r="L115" i="21"/>
  <c r="K115" i="18"/>
  <c r="J170" i="18"/>
  <c r="K95" i="16"/>
  <c r="L115" i="16"/>
  <c r="L35" i="16" s="1"/>
  <c r="L370" i="16" s="1"/>
  <c r="L141" i="16"/>
  <c r="L170" i="16"/>
  <c r="I188" i="16"/>
  <c r="I187" i="16" s="1"/>
  <c r="J241" i="16"/>
  <c r="J240" i="16" s="1"/>
  <c r="J306" i="16"/>
  <c r="J305" i="16" s="1"/>
  <c r="L305" i="17"/>
  <c r="L95" i="18"/>
  <c r="L141" i="18"/>
  <c r="K161" i="18"/>
  <c r="K160" i="18" s="1"/>
  <c r="L170" i="18"/>
  <c r="J218" i="18"/>
  <c r="L338" i="18"/>
  <c r="L305" i="18" s="1"/>
  <c r="L35" i="19"/>
  <c r="K95" i="19"/>
  <c r="J188" i="19"/>
  <c r="J187" i="19" s="1"/>
  <c r="L241" i="19"/>
  <c r="L240" i="19" s="1"/>
  <c r="L306" i="19"/>
  <c r="L305" i="19" s="1"/>
  <c r="J306" i="19"/>
  <c r="J305" i="19" s="1"/>
  <c r="K338" i="19"/>
  <c r="J95" i="20"/>
  <c r="J35" i="20" s="1"/>
  <c r="J115" i="20"/>
  <c r="J218" i="20"/>
  <c r="L95" i="22"/>
  <c r="L115" i="22"/>
  <c r="I161" i="22"/>
  <c r="I160" i="22" s="1"/>
  <c r="L170" i="22"/>
  <c r="J240" i="22"/>
  <c r="L338" i="22"/>
  <c r="J36" i="21"/>
  <c r="J35" i="21" s="1"/>
  <c r="L68" i="21"/>
  <c r="L67" i="21" s="1"/>
  <c r="L106" i="21"/>
  <c r="L95" i="21" s="1"/>
  <c r="L305" i="24"/>
  <c r="L338" i="25"/>
  <c r="L305" i="25" s="1"/>
  <c r="J186" i="30"/>
  <c r="I306" i="19"/>
  <c r="I188" i="20"/>
  <c r="I338" i="20"/>
  <c r="I106" i="22"/>
  <c r="I95" i="22" s="1"/>
  <c r="J273" i="21"/>
  <c r="L306" i="21"/>
  <c r="J306" i="21"/>
  <c r="L273" i="23"/>
  <c r="K273" i="23"/>
  <c r="K240" i="23" s="1"/>
  <c r="I188" i="24"/>
  <c r="K95" i="25"/>
  <c r="J175" i="25"/>
  <c r="J188" i="25"/>
  <c r="J187" i="25" s="1"/>
  <c r="K273" i="25"/>
  <c r="K338" i="25"/>
  <c r="J36" i="26"/>
  <c r="K273" i="26"/>
  <c r="J273" i="26"/>
  <c r="K170" i="27"/>
  <c r="L175" i="27"/>
  <c r="L241" i="27"/>
  <c r="L240" i="27" s="1"/>
  <c r="L186" i="27" s="1"/>
  <c r="J305" i="27"/>
  <c r="K338" i="27"/>
  <c r="K305" i="27" s="1"/>
  <c r="L338" i="27"/>
  <c r="J36" i="28"/>
  <c r="J35" i="28" s="1"/>
  <c r="K36" i="28"/>
  <c r="L68" i="28"/>
  <c r="L67" i="28" s="1"/>
  <c r="J95" i="28"/>
  <c r="L186" i="28"/>
  <c r="L240" i="28"/>
  <c r="L175" i="21"/>
  <c r="L170" i="21" s="1"/>
  <c r="I38" i="17"/>
  <c r="I37" i="17" s="1"/>
  <c r="I36" i="17" s="1"/>
  <c r="I68" i="17"/>
  <c r="I67" i="17" s="1"/>
  <c r="I38" i="18"/>
  <c r="I37" i="18" s="1"/>
  <c r="I36" i="18" s="1"/>
  <c r="I38" i="19"/>
  <c r="I37" i="19" s="1"/>
  <c r="I38" i="21"/>
  <c r="I37" i="21" s="1"/>
  <c r="I36" i="21" s="1"/>
  <c r="K175" i="21"/>
  <c r="K95" i="23"/>
  <c r="K115" i="23"/>
  <c r="L115" i="23"/>
  <c r="L141" i="23"/>
  <c r="L35" i="23" s="1"/>
  <c r="L161" i="23"/>
  <c r="L160" i="23" s="1"/>
  <c r="L306" i="23"/>
  <c r="L305" i="23" s="1"/>
  <c r="J188" i="24"/>
  <c r="I187" i="24"/>
  <c r="L273" i="24"/>
  <c r="J307" i="24"/>
  <c r="J306" i="24" s="1"/>
  <c r="K36" i="25"/>
  <c r="L36" i="25"/>
  <c r="K68" i="25"/>
  <c r="K67" i="25" s="1"/>
  <c r="K115" i="25"/>
  <c r="J68" i="26"/>
  <c r="J67" i="26" s="1"/>
  <c r="J95" i="26"/>
  <c r="L240" i="26"/>
  <c r="K241" i="26"/>
  <c r="J306" i="26"/>
  <c r="J305" i="26" s="1"/>
  <c r="K187" i="27"/>
  <c r="J95" i="16"/>
  <c r="I218" i="18"/>
  <c r="I273" i="19"/>
  <c r="I241" i="20"/>
  <c r="L188" i="21"/>
  <c r="L187" i="21" s="1"/>
  <c r="J241" i="21"/>
  <c r="L338" i="21"/>
  <c r="K68" i="23"/>
  <c r="K67" i="23" s="1"/>
  <c r="K188" i="23"/>
  <c r="K187" i="23" s="1"/>
  <c r="K218" i="23"/>
  <c r="L241" i="23"/>
  <c r="I306" i="23"/>
  <c r="K306" i="23"/>
  <c r="K305" i="23" s="1"/>
  <c r="L95" i="24"/>
  <c r="K141" i="24"/>
  <c r="J161" i="24"/>
  <c r="J160" i="24" s="1"/>
  <c r="K306" i="24"/>
  <c r="K305" i="24" s="1"/>
  <c r="L170" i="25"/>
  <c r="K188" i="25"/>
  <c r="K187" i="25" s="1"/>
  <c r="J273" i="25"/>
  <c r="J240" i="25" s="1"/>
  <c r="K306" i="25"/>
  <c r="K305" i="25" s="1"/>
  <c r="K68" i="26"/>
  <c r="K67" i="26" s="1"/>
  <c r="L95" i="26"/>
  <c r="K106" i="26"/>
  <c r="K95" i="26" s="1"/>
  <c r="J115" i="26"/>
  <c r="J170" i="26"/>
  <c r="J188" i="26"/>
  <c r="J187" i="26" s="1"/>
  <c r="J241" i="26"/>
  <c r="J240" i="26" s="1"/>
  <c r="K306" i="26"/>
  <c r="K305" i="26" s="1"/>
  <c r="J338" i="26"/>
  <c r="K68" i="27"/>
  <c r="K67" i="27" s="1"/>
  <c r="K141" i="27"/>
  <c r="J241" i="27"/>
  <c r="J240" i="27" s="1"/>
  <c r="L95" i="28"/>
  <c r="L35" i="28" s="1"/>
  <c r="L370" i="28" s="1"/>
  <c r="L240" i="24"/>
  <c r="L186" i="24" s="1"/>
  <c r="I306" i="16"/>
  <c r="I338" i="16"/>
  <c r="I188" i="17"/>
  <c r="I338" i="17"/>
  <c r="I106" i="20"/>
  <c r="I95" i="20" s="1"/>
  <c r="J35" i="22"/>
  <c r="I338" i="22"/>
  <c r="K141" i="21"/>
  <c r="K218" i="21"/>
  <c r="K187" i="21" s="1"/>
  <c r="K186" i="21" s="1"/>
  <c r="K241" i="21"/>
  <c r="K240" i="21" s="1"/>
  <c r="J338" i="21"/>
  <c r="K35" i="23"/>
  <c r="L175" i="23"/>
  <c r="L170" i="23" s="1"/>
  <c r="L338" i="23"/>
  <c r="L115" i="24"/>
  <c r="L35" i="24" s="1"/>
  <c r="L370" i="24" s="1"/>
  <c r="J141" i="24"/>
  <c r="J241" i="24"/>
  <c r="J273" i="24"/>
  <c r="J338" i="24"/>
  <c r="J305" i="24" s="1"/>
  <c r="J95" i="25"/>
  <c r="J170" i="25"/>
  <c r="J35" i="25" s="1"/>
  <c r="J338" i="25"/>
  <c r="J305" i="25" s="1"/>
  <c r="L106" i="26"/>
  <c r="J35" i="27"/>
  <c r="K36" i="27"/>
  <c r="K35" i="27" s="1"/>
  <c r="L115" i="27"/>
  <c r="L35" i="27" s="1"/>
  <c r="L370" i="27" s="1"/>
  <c r="L170" i="27"/>
  <c r="J188" i="27"/>
  <c r="J187" i="27" s="1"/>
  <c r="K241" i="27"/>
  <c r="K240" i="27" s="1"/>
  <c r="K95" i="28"/>
  <c r="K115" i="28"/>
  <c r="L115" i="28"/>
  <c r="L240" i="30"/>
  <c r="I106" i="18"/>
  <c r="J338" i="22"/>
  <c r="J305" i="22" s="1"/>
  <c r="J186" i="22" s="1"/>
  <c r="J187" i="21"/>
  <c r="K36" i="24"/>
  <c r="K115" i="24"/>
  <c r="K188" i="24"/>
  <c r="K187" i="24" s="1"/>
  <c r="K186" i="24" s="1"/>
  <c r="K273" i="24"/>
  <c r="L241" i="25"/>
  <c r="L240" i="25" s="1"/>
  <c r="K241" i="25"/>
  <c r="K240" i="25" s="1"/>
  <c r="L175" i="26"/>
  <c r="L170" i="26" s="1"/>
  <c r="L35" i="26" s="1"/>
  <c r="L370" i="26" s="1"/>
  <c r="L187" i="26"/>
  <c r="L186" i="26" s="1"/>
  <c r="L305" i="27"/>
  <c r="J370" i="30"/>
  <c r="J240" i="28"/>
  <c r="J305" i="28"/>
  <c r="K35" i="31"/>
  <c r="L170" i="32"/>
  <c r="L95" i="34"/>
  <c r="L35" i="34" s="1"/>
  <c r="K35" i="39"/>
  <c r="I161" i="23"/>
  <c r="I160" i="23" s="1"/>
  <c r="I175" i="23"/>
  <c r="I170" i="23" s="1"/>
  <c r="I273" i="24"/>
  <c r="I307" i="27"/>
  <c r="L273" i="28"/>
  <c r="K306" i="28"/>
  <c r="L170" i="29"/>
  <c r="K175" i="29"/>
  <c r="K170" i="29" s="1"/>
  <c r="J241" i="29"/>
  <c r="J240" i="29" s="1"/>
  <c r="L68" i="30"/>
  <c r="L67" i="30" s="1"/>
  <c r="L35" i="30" s="1"/>
  <c r="L370" i="30" s="1"/>
  <c r="K106" i="30"/>
  <c r="L115" i="30"/>
  <c r="K170" i="30"/>
  <c r="L95" i="33"/>
  <c r="K187" i="33"/>
  <c r="K305" i="33"/>
  <c r="J306" i="34"/>
  <c r="I141" i="23"/>
  <c r="I338" i="25"/>
  <c r="I115" i="26"/>
  <c r="I115" i="27"/>
  <c r="I273" i="27"/>
  <c r="J36" i="29"/>
  <c r="K188" i="29"/>
  <c r="K187" i="29" s="1"/>
  <c r="K338" i="29"/>
  <c r="K305" i="29" s="1"/>
  <c r="J240" i="30"/>
  <c r="J305" i="30"/>
  <c r="L273" i="33"/>
  <c r="I115" i="24"/>
  <c r="J187" i="24"/>
  <c r="L115" i="29"/>
  <c r="J141" i="29"/>
  <c r="L240" i="29"/>
  <c r="L186" i="29" s="1"/>
  <c r="K36" i="30"/>
  <c r="L273" i="30"/>
  <c r="L187" i="32"/>
  <c r="K273" i="33"/>
  <c r="J35" i="34"/>
  <c r="J175" i="23"/>
  <c r="J170" i="23" s="1"/>
  <c r="J35" i="23" s="1"/>
  <c r="J370" i="23" s="1"/>
  <c r="I338" i="23"/>
  <c r="J115" i="24"/>
  <c r="I307" i="25"/>
  <c r="I306" i="25" s="1"/>
  <c r="I305" i="25" s="1"/>
  <c r="I95" i="26"/>
  <c r="I38" i="27"/>
  <c r="I37" i="27" s="1"/>
  <c r="I95" i="27"/>
  <c r="I338" i="27"/>
  <c r="I38" i="28"/>
  <c r="I37" i="28" s="1"/>
  <c r="I36" i="28" s="1"/>
  <c r="J188" i="28"/>
  <c r="J187" i="28" s="1"/>
  <c r="J186" i="28" s="1"/>
  <c r="K188" i="28"/>
  <c r="K218" i="28"/>
  <c r="K273" i="28"/>
  <c r="K240" i="28" s="1"/>
  <c r="J273" i="28"/>
  <c r="L306" i="28"/>
  <c r="L305" i="28" s="1"/>
  <c r="K338" i="28"/>
  <c r="J95" i="29"/>
  <c r="K106" i="29"/>
  <c r="K95" i="29" s="1"/>
  <c r="K35" i="29" s="1"/>
  <c r="J115" i="29"/>
  <c r="J187" i="29"/>
  <c r="J338" i="29"/>
  <c r="I68" i="30"/>
  <c r="I67" i="30" s="1"/>
  <c r="K115" i="30"/>
  <c r="K161" i="30"/>
  <c r="K160" i="30" s="1"/>
  <c r="L305" i="31"/>
  <c r="J35" i="35"/>
  <c r="L187" i="35"/>
  <c r="K240" i="35"/>
  <c r="J338" i="34"/>
  <c r="L141" i="36"/>
  <c r="J338" i="23"/>
  <c r="J305" i="23" s="1"/>
  <c r="J186" i="23" s="1"/>
  <c r="J68" i="24"/>
  <c r="J67" i="24" s="1"/>
  <c r="J106" i="24"/>
  <c r="J95" i="24" s="1"/>
  <c r="L141" i="28"/>
  <c r="K170" i="28"/>
  <c r="L106" i="29"/>
  <c r="L95" i="29" s="1"/>
  <c r="L35" i="29" s="1"/>
  <c r="J161" i="29"/>
  <c r="J160" i="29" s="1"/>
  <c r="K241" i="29"/>
  <c r="K240" i="29" s="1"/>
  <c r="J306" i="29"/>
  <c r="J305" i="29" s="1"/>
  <c r="L306" i="29"/>
  <c r="L305" i="29" s="1"/>
  <c r="I38" i="30"/>
  <c r="I37" i="30" s="1"/>
  <c r="I36" i="30" s="1"/>
  <c r="K95" i="30"/>
  <c r="L188" i="30"/>
  <c r="L187" i="30" s="1"/>
  <c r="L186" i="30" s="1"/>
  <c r="L240" i="32"/>
  <c r="K305" i="35"/>
  <c r="I161" i="29"/>
  <c r="I160" i="29" s="1"/>
  <c r="L141" i="31"/>
  <c r="L175" i="31"/>
  <c r="L170" i="31" s="1"/>
  <c r="L188" i="31"/>
  <c r="L241" i="31"/>
  <c r="L338" i="31"/>
  <c r="L306" i="32"/>
  <c r="L338" i="32"/>
  <c r="I338" i="32"/>
  <c r="I305" i="32" s="1"/>
  <c r="K115" i="33"/>
  <c r="L188" i="33"/>
  <c r="L187" i="33" s="1"/>
  <c r="K241" i="33"/>
  <c r="L338" i="33"/>
  <c r="L305" i="33" s="1"/>
  <c r="J338" i="33"/>
  <c r="K115" i="35"/>
  <c r="K35" i="35" s="1"/>
  <c r="K370" i="35" s="1"/>
  <c r="J141" i="35"/>
  <c r="L161" i="35"/>
  <c r="L160" i="35" s="1"/>
  <c r="I170" i="35"/>
  <c r="L241" i="35"/>
  <c r="L240" i="35" s="1"/>
  <c r="K273" i="35"/>
  <c r="L306" i="35"/>
  <c r="L305" i="35" s="1"/>
  <c r="L106" i="34"/>
  <c r="J273" i="34"/>
  <c r="I338" i="28"/>
  <c r="I115" i="29"/>
  <c r="I241" i="29"/>
  <c r="I307" i="29"/>
  <c r="I306" i="29" s="1"/>
  <c r="K306" i="30"/>
  <c r="K305" i="30" s="1"/>
  <c r="K186" i="30" s="1"/>
  <c r="J338" i="30"/>
  <c r="I241" i="31"/>
  <c r="K106" i="32"/>
  <c r="K95" i="32" s="1"/>
  <c r="L175" i="32"/>
  <c r="L36" i="33"/>
  <c r="L35" i="33" s="1"/>
  <c r="K106" i="33"/>
  <c r="K95" i="33" s="1"/>
  <c r="K35" i="33" s="1"/>
  <c r="J188" i="33"/>
  <c r="J187" i="33" s="1"/>
  <c r="L241" i="33"/>
  <c r="J273" i="33"/>
  <c r="J240" i="33" s="1"/>
  <c r="K106" i="35"/>
  <c r="K95" i="35" s="1"/>
  <c r="K170" i="35"/>
  <c r="J188" i="35"/>
  <c r="J187" i="35" s="1"/>
  <c r="L273" i="35"/>
  <c r="L115" i="34"/>
  <c r="L141" i="34"/>
  <c r="L338" i="34"/>
  <c r="J35" i="36"/>
  <c r="J370" i="36" s="1"/>
  <c r="K95" i="36"/>
  <c r="K141" i="39"/>
  <c r="K241" i="39"/>
  <c r="K240" i="39" s="1"/>
  <c r="K186" i="39" s="1"/>
  <c r="I218" i="30"/>
  <c r="K115" i="31"/>
  <c r="J170" i="33"/>
  <c r="L115" i="35"/>
  <c r="K187" i="34"/>
  <c r="L240" i="34"/>
  <c r="L186" i="34" s="1"/>
  <c r="K35" i="36"/>
  <c r="L95" i="36"/>
  <c r="I161" i="28"/>
  <c r="I160" i="28" s="1"/>
  <c r="I38" i="29"/>
  <c r="I37" i="29" s="1"/>
  <c r="I95" i="29"/>
  <c r="I175" i="29"/>
  <c r="I188" i="29"/>
  <c r="I187" i="29" s="1"/>
  <c r="I161" i="30"/>
  <c r="I160" i="30" s="1"/>
  <c r="L36" i="31"/>
  <c r="L115" i="31"/>
  <c r="I175" i="31"/>
  <c r="K218" i="31"/>
  <c r="K187" i="31" s="1"/>
  <c r="K186" i="31" s="1"/>
  <c r="L273" i="31"/>
  <c r="K306" i="31"/>
  <c r="K305" i="31" s="1"/>
  <c r="K68" i="32"/>
  <c r="K67" i="32" s="1"/>
  <c r="L115" i="32"/>
  <c r="L35" i="32" s="1"/>
  <c r="L141" i="32"/>
  <c r="K218" i="32"/>
  <c r="K187" i="32" s="1"/>
  <c r="K186" i="32" s="1"/>
  <c r="J95" i="33"/>
  <c r="J273" i="35"/>
  <c r="J240" i="35" s="1"/>
  <c r="J241" i="34"/>
  <c r="J240" i="34" s="1"/>
  <c r="L306" i="34"/>
  <c r="L305" i="34" s="1"/>
  <c r="L36" i="36"/>
  <c r="L35" i="36" s="1"/>
  <c r="K338" i="30"/>
  <c r="I36" i="31"/>
  <c r="J188" i="31"/>
  <c r="J187" i="31" s="1"/>
  <c r="L218" i="31"/>
  <c r="J338" i="31"/>
  <c r="I115" i="32"/>
  <c r="I175" i="32"/>
  <c r="J36" i="33"/>
  <c r="K161" i="33"/>
  <c r="K160" i="33" s="1"/>
  <c r="J306" i="33"/>
  <c r="L68" i="35"/>
  <c r="L67" i="35" s="1"/>
  <c r="L35" i="35" s="1"/>
  <c r="K188" i="35"/>
  <c r="K187" i="35" s="1"/>
  <c r="K186" i="35" s="1"/>
  <c r="J218" i="35"/>
  <c r="K68" i="34"/>
  <c r="K67" i="34" s="1"/>
  <c r="K95" i="34"/>
  <c r="K241" i="34"/>
  <c r="K240" i="34" s="1"/>
  <c r="K68" i="36"/>
  <c r="K67" i="36" s="1"/>
  <c r="K305" i="36"/>
  <c r="I306" i="37"/>
  <c r="K187" i="36"/>
  <c r="L218" i="36"/>
  <c r="L187" i="36" s="1"/>
  <c r="K241" i="36"/>
  <c r="L273" i="36"/>
  <c r="L306" i="36"/>
  <c r="L305" i="36" s="1"/>
  <c r="I68" i="37"/>
  <c r="I67" i="37" s="1"/>
  <c r="I35" i="37" s="1"/>
  <c r="I187" i="37"/>
  <c r="K241" i="37"/>
  <c r="K240" i="37" s="1"/>
  <c r="L35" i="39"/>
  <c r="L115" i="39"/>
  <c r="L305" i="39"/>
  <c r="L170" i="40"/>
  <c r="I106" i="32"/>
  <c r="I161" i="33"/>
  <c r="I160" i="33" s="1"/>
  <c r="L241" i="36"/>
  <c r="L95" i="37"/>
  <c r="L35" i="37" s="1"/>
  <c r="L370" i="37" s="1"/>
  <c r="L141" i="37"/>
  <c r="I170" i="37"/>
  <c r="J218" i="37"/>
  <c r="I273" i="37"/>
  <c r="I240" i="37" s="1"/>
  <c r="I338" i="37"/>
  <c r="I106" i="39"/>
  <c r="K273" i="39"/>
  <c r="L106" i="40"/>
  <c r="L95" i="40" s="1"/>
  <c r="L35" i="40" s="1"/>
  <c r="L115" i="40"/>
  <c r="I338" i="30"/>
  <c r="I273" i="32"/>
  <c r="J307" i="32"/>
  <c r="I175" i="33"/>
  <c r="I170" i="33" s="1"/>
  <c r="I35" i="33" s="1"/>
  <c r="I188" i="33"/>
  <c r="I38" i="35"/>
  <c r="I37" i="35" s="1"/>
  <c r="I115" i="36"/>
  <c r="I338" i="36"/>
  <c r="K95" i="37"/>
  <c r="K35" i="37" s="1"/>
  <c r="K370" i="37" s="1"/>
  <c r="K106" i="37"/>
  <c r="J115" i="37"/>
  <c r="K218" i="37"/>
  <c r="K187" i="37" s="1"/>
  <c r="K186" i="37" s="1"/>
  <c r="L68" i="39"/>
  <c r="L67" i="39" s="1"/>
  <c r="J106" i="39"/>
  <c r="J95" i="39" s="1"/>
  <c r="L273" i="39"/>
  <c r="L240" i="39" s="1"/>
  <c r="L186" i="39" s="1"/>
  <c r="K68" i="40"/>
  <c r="K67" i="40" s="1"/>
  <c r="L188" i="40"/>
  <c r="L187" i="40" s="1"/>
  <c r="K188" i="40"/>
  <c r="K187" i="40" s="1"/>
  <c r="K186" i="40" s="1"/>
  <c r="L241" i="40"/>
  <c r="K273" i="41"/>
  <c r="J306" i="41"/>
  <c r="K338" i="41"/>
  <c r="K305" i="41" s="1"/>
  <c r="I106" i="31"/>
  <c r="I95" i="31" s="1"/>
  <c r="I218" i="31"/>
  <c r="I95" i="32"/>
  <c r="I241" i="32"/>
  <c r="J273" i="32"/>
  <c r="I115" i="34"/>
  <c r="I141" i="34"/>
  <c r="K273" i="36"/>
  <c r="K115" i="37"/>
  <c r="K170" i="37"/>
  <c r="L188" i="37"/>
  <c r="L187" i="37" s="1"/>
  <c r="L186" i="37" s="1"/>
  <c r="L241" i="37"/>
  <c r="L240" i="37" s="1"/>
  <c r="K306" i="37"/>
  <c r="K305" i="37" s="1"/>
  <c r="I36" i="40"/>
  <c r="J68" i="40"/>
  <c r="J67" i="40" s="1"/>
  <c r="J35" i="40" s="1"/>
  <c r="I68" i="31"/>
  <c r="I67" i="31" s="1"/>
  <c r="J106" i="31"/>
  <c r="J95" i="31" s="1"/>
  <c r="J218" i="31"/>
  <c r="J95" i="32"/>
  <c r="J141" i="32"/>
  <c r="I338" i="35"/>
  <c r="I36" i="34"/>
  <c r="I161" i="34"/>
  <c r="I160" i="34" s="1"/>
  <c r="I273" i="34"/>
  <c r="I95" i="36"/>
  <c r="I161" i="36"/>
  <c r="I160" i="36" s="1"/>
  <c r="L115" i="37"/>
  <c r="I141" i="37"/>
  <c r="J161" i="37"/>
  <c r="J160" i="37" s="1"/>
  <c r="L306" i="37"/>
  <c r="L305" i="37" s="1"/>
  <c r="K106" i="40"/>
  <c r="K95" i="40" s="1"/>
  <c r="K35" i="40" s="1"/>
  <c r="K370" i="40" s="1"/>
  <c r="J36" i="41"/>
  <c r="I175" i="36"/>
  <c r="J241" i="37"/>
  <c r="I38" i="39"/>
  <c r="I37" i="39" s="1"/>
  <c r="I36" i="39" s="1"/>
  <c r="I161" i="39"/>
  <c r="I160" i="39" s="1"/>
  <c r="I273" i="39"/>
  <c r="J115" i="40"/>
  <c r="I175" i="40"/>
  <c r="I170" i="40" s="1"/>
  <c r="I35" i="40" s="1"/>
  <c r="L36" i="38"/>
  <c r="L106" i="38"/>
  <c r="L95" i="38" s="1"/>
  <c r="I141" i="38"/>
  <c r="I35" i="38" s="1"/>
  <c r="L141" i="38"/>
  <c r="K175" i="38"/>
  <c r="K170" i="38" s="1"/>
  <c r="K35" i="38" s="1"/>
  <c r="K370" i="38" s="1"/>
  <c r="L241" i="38"/>
  <c r="L240" i="38" s="1"/>
  <c r="I273" i="38"/>
  <c r="L338" i="38"/>
  <c r="L305" i="38" s="1"/>
  <c r="K36" i="41"/>
  <c r="J95" i="41"/>
  <c r="L95" i="41"/>
  <c r="J161" i="41"/>
  <c r="J160" i="41" s="1"/>
  <c r="L170" i="41"/>
  <c r="J188" i="41"/>
  <c r="J187" i="41" s="1"/>
  <c r="K241" i="41"/>
  <c r="K240" i="41" s="1"/>
  <c r="K186" i="41" s="1"/>
  <c r="L306" i="41"/>
  <c r="L305" i="41" s="1"/>
  <c r="L95" i="43"/>
  <c r="J106" i="37"/>
  <c r="J115" i="39"/>
  <c r="I141" i="39"/>
  <c r="I307" i="39"/>
  <c r="L273" i="40"/>
  <c r="I305" i="40"/>
  <c r="J338" i="40"/>
  <c r="K188" i="38"/>
  <c r="K187" i="38" s="1"/>
  <c r="K186" i="38" s="1"/>
  <c r="L218" i="38"/>
  <c r="L187" i="38" s="1"/>
  <c r="L186" i="38" s="1"/>
  <c r="L141" i="41"/>
  <c r="J273" i="41"/>
  <c r="J240" i="41" s="1"/>
  <c r="J305" i="43"/>
  <c r="J141" i="37"/>
  <c r="J175" i="37"/>
  <c r="J188" i="37"/>
  <c r="J187" i="37" s="1"/>
  <c r="J141" i="39"/>
  <c r="I95" i="40"/>
  <c r="K170" i="40"/>
  <c r="J241" i="40"/>
  <c r="J36" i="38"/>
  <c r="J35" i="38" s="1"/>
  <c r="L68" i="38"/>
  <c r="L67" i="38" s="1"/>
  <c r="K141" i="38"/>
  <c r="J241" i="38"/>
  <c r="J240" i="38" s="1"/>
  <c r="J186" i="38" s="1"/>
  <c r="K306" i="38"/>
  <c r="K305" i="38" s="1"/>
  <c r="L36" i="41"/>
  <c r="K95" i="41"/>
  <c r="J115" i="41"/>
  <c r="J170" i="41"/>
  <c r="K175" i="41"/>
  <c r="K170" i="41" s="1"/>
  <c r="L188" i="41"/>
  <c r="L187" i="41" s="1"/>
  <c r="L338" i="41"/>
  <c r="J241" i="39"/>
  <c r="J240" i="39" s="1"/>
  <c r="J273" i="39"/>
  <c r="J95" i="40"/>
  <c r="I141" i="40"/>
  <c r="I170" i="38"/>
  <c r="L170" i="38"/>
  <c r="I187" i="38"/>
  <c r="I241" i="38"/>
  <c r="I240" i="38" s="1"/>
  <c r="I306" i="38"/>
  <c r="I305" i="38" s="1"/>
  <c r="K115" i="41"/>
  <c r="L241" i="41"/>
  <c r="L240" i="41" s="1"/>
  <c r="J338" i="41"/>
  <c r="I161" i="40"/>
  <c r="I160" i="40" s="1"/>
  <c r="J175" i="40"/>
  <c r="J170" i="40" s="1"/>
  <c r="I188" i="40"/>
  <c r="I187" i="40" s="1"/>
  <c r="I186" i="40" s="1"/>
  <c r="I218" i="40"/>
  <c r="I273" i="40"/>
  <c r="I68" i="42"/>
  <c r="I67" i="42" s="1"/>
  <c r="I273" i="42"/>
  <c r="J306" i="42"/>
  <c r="J338" i="42"/>
  <c r="J68" i="43"/>
  <c r="J67" i="43" s="1"/>
  <c r="J35" i="43" s="1"/>
  <c r="J370" i="43" s="1"/>
  <c r="J218" i="43"/>
  <c r="J187" i="43" s="1"/>
  <c r="J186" i="43" s="1"/>
  <c r="J273" i="43"/>
  <c r="J240" i="43" s="1"/>
  <c r="L170" i="44"/>
  <c r="L115" i="46"/>
  <c r="L187" i="46"/>
  <c r="J161" i="40"/>
  <c r="J160" i="40" s="1"/>
  <c r="I241" i="40"/>
  <c r="I240" i="40" s="1"/>
  <c r="I106" i="41"/>
  <c r="J68" i="42"/>
  <c r="J67" i="42" s="1"/>
  <c r="K95" i="42"/>
  <c r="K188" i="42"/>
  <c r="K187" i="42" s="1"/>
  <c r="K241" i="42"/>
  <c r="K240" i="42" s="1"/>
  <c r="J141" i="43"/>
  <c r="K241" i="43"/>
  <c r="K273" i="43"/>
  <c r="J338" i="43"/>
  <c r="K95" i="44"/>
  <c r="K35" i="44" s="1"/>
  <c r="K115" i="44"/>
  <c r="K141" i="44"/>
  <c r="J170" i="44"/>
  <c r="L188" i="44"/>
  <c r="L187" i="44" s="1"/>
  <c r="J306" i="45"/>
  <c r="J305" i="45" s="1"/>
  <c r="J68" i="47"/>
  <c r="J67" i="47" s="1"/>
  <c r="J35" i="47" s="1"/>
  <c r="J370" i="47" s="1"/>
  <c r="J306" i="40"/>
  <c r="I338" i="40"/>
  <c r="I68" i="41"/>
  <c r="I67" i="41" s="1"/>
  <c r="I175" i="41"/>
  <c r="I273" i="41"/>
  <c r="I36" i="42"/>
  <c r="I35" i="42" s="1"/>
  <c r="L141" i="42"/>
  <c r="L35" i="42" s="1"/>
  <c r="L170" i="42"/>
  <c r="L187" i="42"/>
  <c r="L240" i="42"/>
  <c r="J115" i="43"/>
  <c r="K188" i="43"/>
  <c r="K187" i="43" s="1"/>
  <c r="K306" i="43"/>
  <c r="K305" i="43" s="1"/>
  <c r="L115" i="44"/>
  <c r="J36" i="42"/>
  <c r="K35" i="42"/>
  <c r="J106" i="42"/>
  <c r="J95" i="42" s="1"/>
  <c r="I241" i="42"/>
  <c r="I240" i="42" s="1"/>
  <c r="L305" i="42"/>
  <c r="J95" i="43"/>
  <c r="J115" i="44"/>
  <c r="J35" i="44" s="1"/>
  <c r="K188" i="44"/>
  <c r="K187" i="44" s="1"/>
  <c r="K241" i="44"/>
  <c r="K240" i="44" s="1"/>
  <c r="J35" i="45"/>
  <c r="I38" i="41"/>
  <c r="I37" i="41" s="1"/>
  <c r="I36" i="41" s="1"/>
  <c r="J188" i="42"/>
  <c r="J187" i="42" s="1"/>
  <c r="J241" i="42"/>
  <c r="J240" i="42" s="1"/>
  <c r="J273" i="42"/>
  <c r="K306" i="42"/>
  <c r="K305" i="42" s="1"/>
  <c r="K95" i="43"/>
  <c r="K35" i="43" s="1"/>
  <c r="K106" i="43"/>
  <c r="L115" i="43"/>
  <c r="L35" i="43" s="1"/>
  <c r="L370" i="43" s="1"/>
  <c r="L273" i="43"/>
  <c r="L240" i="43" s="1"/>
  <c r="L186" i="43" s="1"/>
  <c r="L36" i="44"/>
  <c r="L68" i="44"/>
  <c r="L67" i="44" s="1"/>
  <c r="L241" i="44"/>
  <c r="L240" i="44" s="1"/>
  <c r="K240" i="45"/>
  <c r="K240" i="46"/>
  <c r="I141" i="44"/>
  <c r="L338" i="44"/>
  <c r="L305" i="44" s="1"/>
  <c r="L36" i="45"/>
  <c r="L35" i="45" s="1"/>
  <c r="K141" i="45"/>
  <c r="L273" i="45"/>
  <c r="L306" i="45"/>
  <c r="L305" i="45" s="1"/>
  <c r="L36" i="46"/>
  <c r="L35" i="46" s="1"/>
  <c r="L141" i="46"/>
  <c r="K170" i="46"/>
  <c r="K188" i="46"/>
  <c r="K187" i="46" s="1"/>
  <c r="L241" i="46"/>
  <c r="J240" i="47"/>
  <c r="J186" i="47" s="1"/>
  <c r="J187" i="48"/>
  <c r="J240" i="48"/>
  <c r="J240" i="50"/>
  <c r="I68" i="43"/>
  <c r="I67" i="43" s="1"/>
  <c r="I241" i="44"/>
  <c r="K115" i="45"/>
  <c r="K161" i="45"/>
  <c r="K160" i="45" s="1"/>
  <c r="L175" i="45"/>
  <c r="J273" i="45"/>
  <c r="J240" i="45" s="1"/>
  <c r="K338" i="45"/>
  <c r="K141" i="46"/>
  <c r="J161" i="46"/>
  <c r="J160" i="46" s="1"/>
  <c r="K273" i="46"/>
  <c r="K306" i="46"/>
  <c r="K305" i="46" s="1"/>
  <c r="L338" i="46"/>
  <c r="L305" i="46" s="1"/>
  <c r="J95" i="48"/>
  <c r="I273" i="44"/>
  <c r="J306" i="44"/>
  <c r="J305" i="44" s="1"/>
  <c r="J186" i="44" s="1"/>
  <c r="L170" i="45"/>
  <c r="J188" i="45"/>
  <c r="J187" i="45" s="1"/>
  <c r="K306" i="45"/>
  <c r="K305" i="45" s="1"/>
  <c r="L338" i="45"/>
  <c r="J95" i="46"/>
  <c r="J241" i="46"/>
  <c r="J240" i="46" s="1"/>
  <c r="J186" i="46" s="1"/>
  <c r="L273" i="46"/>
  <c r="K35" i="49"/>
  <c r="I175" i="43"/>
  <c r="K306" i="44"/>
  <c r="K305" i="44" s="1"/>
  <c r="K36" i="45"/>
  <c r="K95" i="45"/>
  <c r="J141" i="45"/>
  <c r="K175" i="45"/>
  <c r="K170" i="45" s="1"/>
  <c r="K188" i="45"/>
  <c r="K187" i="45" s="1"/>
  <c r="L141" i="48"/>
  <c r="I338" i="42"/>
  <c r="I305" i="42" s="1"/>
  <c r="I186" i="42" s="1"/>
  <c r="I141" i="43"/>
  <c r="I68" i="44"/>
  <c r="I67" i="44" s="1"/>
  <c r="L188" i="45"/>
  <c r="L187" i="45" s="1"/>
  <c r="L186" i="45" s="1"/>
  <c r="L241" i="45"/>
  <c r="L240" i="45" s="1"/>
  <c r="J338" i="45"/>
  <c r="J36" i="46"/>
  <c r="K115" i="46"/>
  <c r="K35" i="46" s="1"/>
  <c r="J141" i="46"/>
  <c r="L35" i="47"/>
  <c r="L68" i="47"/>
  <c r="L67" i="47" s="1"/>
  <c r="K240" i="47"/>
  <c r="J170" i="48"/>
  <c r="L170" i="48"/>
  <c r="L240" i="48"/>
  <c r="I273" i="48"/>
  <c r="I240" i="48" s="1"/>
  <c r="J305" i="54"/>
  <c r="K338" i="54"/>
  <c r="I161" i="45"/>
  <c r="I160" i="45" s="1"/>
  <c r="L115" i="47"/>
  <c r="J161" i="47"/>
  <c r="J160" i="47" s="1"/>
  <c r="L241" i="47"/>
  <c r="L240" i="47" s="1"/>
  <c r="J273" i="47"/>
  <c r="L306" i="47"/>
  <c r="L305" i="47" s="1"/>
  <c r="J338" i="47"/>
  <c r="K161" i="48"/>
  <c r="K160" i="48" s="1"/>
  <c r="K170" i="48"/>
  <c r="J273" i="48"/>
  <c r="K273" i="48"/>
  <c r="J36" i="50"/>
  <c r="J141" i="50"/>
  <c r="I38" i="47"/>
  <c r="I37" i="47" s="1"/>
  <c r="I36" i="47" s="1"/>
  <c r="K95" i="47"/>
  <c r="K35" i="47" s="1"/>
  <c r="I141" i="47"/>
  <c r="I175" i="47"/>
  <c r="I170" i="47" s="1"/>
  <c r="K188" i="47"/>
  <c r="K187" i="47" s="1"/>
  <c r="I35" i="48"/>
  <c r="K95" i="48"/>
  <c r="J106" i="48"/>
  <c r="K115" i="48"/>
  <c r="L188" i="48"/>
  <c r="L187" i="48" s="1"/>
  <c r="K36" i="50"/>
  <c r="J186" i="50"/>
  <c r="L95" i="47"/>
  <c r="J175" i="47"/>
  <c r="J170" i="47" s="1"/>
  <c r="L188" i="47"/>
  <c r="L187" i="47" s="1"/>
  <c r="J306" i="47"/>
  <c r="J305" i="47" s="1"/>
  <c r="J35" i="48"/>
  <c r="L95" i="48"/>
  <c r="L35" i="48" s="1"/>
  <c r="L115" i="48"/>
  <c r="I188" i="48"/>
  <c r="I187" i="48" s="1"/>
  <c r="K241" i="48"/>
  <c r="K95" i="49"/>
  <c r="L241" i="49"/>
  <c r="L240" i="49" s="1"/>
  <c r="L186" i="49" s="1"/>
  <c r="J115" i="50"/>
  <c r="I68" i="45"/>
  <c r="I67" i="45" s="1"/>
  <c r="I218" i="45"/>
  <c r="I241" i="45"/>
  <c r="I218" i="47"/>
  <c r="I187" i="47" s="1"/>
  <c r="I186" i="47" s="1"/>
  <c r="K273" i="47"/>
  <c r="K36" i="48"/>
  <c r="J141" i="48"/>
  <c r="K305" i="49"/>
  <c r="K186" i="49" s="1"/>
  <c r="K141" i="50"/>
  <c r="I141" i="48"/>
  <c r="I95" i="49"/>
  <c r="L141" i="49"/>
  <c r="K170" i="49"/>
  <c r="K95" i="50"/>
  <c r="L241" i="50"/>
  <c r="L240" i="50" s="1"/>
  <c r="K273" i="50"/>
  <c r="K240" i="50" s="1"/>
  <c r="J240" i="51"/>
  <c r="L305" i="51"/>
  <c r="J36" i="52"/>
  <c r="I161" i="48"/>
  <c r="I160" i="48" s="1"/>
  <c r="L170" i="49"/>
  <c r="K338" i="49"/>
  <c r="L115" i="50"/>
  <c r="L35" i="51"/>
  <c r="K141" i="51"/>
  <c r="L36" i="49"/>
  <c r="L35" i="49" s="1"/>
  <c r="L306" i="49"/>
  <c r="L305" i="49" s="1"/>
  <c r="J338" i="49"/>
  <c r="L36" i="50"/>
  <c r="L35" i="50" s="1"/>
  <c r="K338" i="50"/>
  <c r="L338" i="50"/>
  <c r="L305" i="50" s="1"/>
  <c r="L186" i="50" s="1"/>
  <c r="L307" i="48"/>
  <c r="L306" i="48" s="1"/>
  <c r="L305" i="48" s="1"/>
  <c r="K115" i="50"/>
  <c r="K306" i="50"/>
  <c r="K305" i="50" s="1"/>
  <c r="L170" i="51"/>
  <c r="J141" i="49"/>
  <c r="I170" i="49"/>
  <c r="I241" i="49"/>
  <c r="I240" i="49" s="1"/>
  <c r="I141" i="50"/>
  <c r="J161" i="50"/>
  <c r="J160" i="50" s="1"/>
  <c r="J175" i="50"/>
  <c r="J170" i="50" s="1"/>
  <c r="I36" i="51"/>
  <c r="K106" i="51"/>
  <c r="K161" i="51"/>
  <c r="K160" i="51" s="1"/>
  <c r="K175" i="51"/>
  <c r="K170" i="51" s="1"/>
  <c r="K188" i="51"/>
  <c r="J218" i="51"/>
  <c r="L273" i="51"/>
  <c r="K36" i="52"/>
  <c r="K35" i="54"/>
  <c r="J36" i="49"/>
  <c r="I115" i="49"/>
  <c r="K188" i="50"/>
  <c r="K187" i="50" s="1"/>
  <c r="J273" i="50"/>
  <c r="J141" i="51"/>
  <c r="L188" i="51"/>
  <c r="L187" i="51" s="1"/>
  <c r="L241" i="51"/>
  <c r="J273" i="51"/>
  <c r="L36" i="52"/>
  <c r="K68" i="52"/>
  <c r="K67" i="52" s="1"/>
  <c r="L240" i="52"/>
  <c r="J273" i="49"/>
  <c r="K95" i="51"/>
  <c r="K35" i="51" s="1"/>
  <c r="J115" i="51"/>
  <c r="J170" i="51"/>
  <c r="J305" i="51"/>
  <c r="J240" i="54"/>
  <c r="L95" i="50"/>
  <c r="J95" i="51"/>
  <c r="J35" i="51" s="1"/>
  <c r="J370" i="51" s="1"/>
  <c r="J188" i="51"/>
  <c r="J187" i="51" s="1"/>
  <c r="J186" i="51" s="1"/>
  <c r="K218" i="51"/>
  <c r="I307" i="49"/>
  <c r="I306" i="49" s="1"/>
  <c r="K273" i="51"/>
  <c r="K240" i="51" s="1"/>
  <c r="J338" i="51"/>
  <c r="L95" i="52"/>
  <c r="K161" i="52"/>
  <c r="K160" i="52" s="1"/>
  <c r="K273" i="52"/>
  <c r="K240" i="52" s="1"/>
  <c r="K186" i="52" s="1"/>
  <c r="J115" i="54"/>
  <c r="K306" i="54"/>
  <c r="K305" i="54" s="1"/>
  <c r="I306" i="54"/>
  <c r="K338" i="51"/>
  <c r="K305" i="51" s="1"/>
  <c r="J115" i="52"/>
  <c r="L338" i="51"/>
  <c r="L141" i="52"/>
  <c r="K170" i="52"/>
  <c r="J241" i="52"/>
  <c r="J240" i="52" s="1"/>
  <c r="I95" i="54"/>
  <c r="I35" i="54" s="1"/>
  <c r="K141" i="54"/>
  <c r="J187" i="54"/>
  <c r="J186" i="54" s="1"/>
  <c r="K240" i="54"/>
  <c r="I175" i="50"/>
  <c r="I170" i="50" s="1"/>
  <c r="I115" i="51"/>
  <c r="L68" i="52"/>
  <c r="L67" i="52" s="1"/>
  <c r="J161" i="52"/>
  <c r="J160" i="52" s="1"/>
  <c r="L188" i="52"/>
  <c r="L187" i="52" s="1"/>
  <c r="L273" i="52"/>
  <c r="J273" i="54"/>
  <c r="I115" i="54"/>
  <c r="J141" i="54"/>
  <c r="K170" i="54"/>
  <c r="K188" i="54"/>
  <c r="K187" i="54" s="1"/>
  <c r="I338" i="51"/>
  <c r="I38" i="52"/>
  <c r="I37" i="52" s="1"/>
  <c r="L36" i="54"/>
  <c r="J35" i="54"/>
  <c r="J370" i="54" s="1"/>
  <c r="J161" i="54"/>
  <c r="J160" i="54" s="1"/>
  <c r="I170" i="54"/>
  <c r="L307" i="54"/>
  <c r="I95" i="52"/>
  <c r="I188" i="54"/>
  <c r="I187" i="54" s="1"/>
  <c r="I306" i="52"/>
  <c r="J95" i="54"/>
  <c r="I241" i="54"/>
  <c r="I240" i="54" s="1"/>
  <c r="L241" i="54"/>
  <c r="I273" i="54"/>
  <c r="I338" i="54"/>
  <c r="I141" i="52"/>
  <c r="I188" i="52"/>
  <c r="J338" i="52"/>
  <c r="J305" i="52" s="1"/>
  <c r="L68" i="54"/>
  <c r="L67" i="54" s="1"/>
  <c r="L218" i="54"/>
  <c r="L338" i="54"/>
  <c r="L273" i="54"/>
  <c r="L240" i="54" s="1"/>
  <c r="L141" i="54"/>
  <c r="L175" i="54"/>
  <c r="L170" i="54" s="1"/>
  <c r="L188" i="54"/>
  <c r="L187" i="54" s="1"/>
  <c r="L106" i="54"/>
  <c r="L95" i="54" s="1"/>
  <c r="L115" i="54"/>
  <c r="L306" i="54"/>
  <c r="L305" i="54" s="1"/>
  <c r="I36" i="52"/>
  <c r="I68" i="52"/>
  <c r="I67" i="52" s="1"/>
  <c r="I161" i="52"/>
  <c r="I160" i="52" s="1"/>
  <c r="I175" i="52"/>
  <c r="I170" i="52" s="1"/>
  <c r="I241" i="52"/>
  <c r="I338" i="52"/>
  <c r="I305" i="52" s="1"/>
  <c r="I218" i="52"/>
  <c r="I187" i="52" s="1"/>
  <c r="I273" i="52"/>
  <c r="I273" i="51"/>
  <c r="I68" i="51"/>
  <c r="I67" i="51" s="1"/>
  <c r="I141" i="51"/>
  <c r="I161" i="51"/>
  <c r="I160" i="51" s="1"/>
  <c r="I170" i="51"/>
  <c r="I306" i="51"/>
  <c r="I188" i="51"/>
  <c r="I187" i="51" s="1"/>
  <c r="I218" i="51"/>
  <c r="I241" i="51"/>
  <c r="I240" i="51" s="1"/>
  <c r="I68" i="50"/>
  <c r="I67" i="50" s="1"/>
  <c r="I161" i="50"/>
  <c r="I160" i="50" s="1"/>
  <c r="I338" i="50"/>
  <c r="I305" i="50" s="1"/>
  <c r="I188" i="50"/>
  <c r="I218" i="50"/>
  <c r="I241" i="50"/>
  <c r="I273" i="50"/>
  <c r="I106" i="50"/>
  <c r="I95" i="50" s="1"/>
  <c r="I115" i="50"/>
  <c r="J106" i="49"/>
  <c r="J95" i="49" s="1"/>
  <c r="J35" i="49" s="1"/>
  <c r="J115" i="49"/>
  <c r="J188" i="49"/>
  <c r="J187" i="49" s="1"/>
  <c r="J306" i="49"/>
  <c r="J305" i="49" s="1"/>
  <c r="I68" i="49"/>
  <c r="I67" i="49" s="1"/>
  <c r="I141" i="49"/>
  <c r="I188" i="49"/>
  <c r="I187" i="49" s="1"/>
  <c r="J241" i="49"/>
  <c r="J240" i="49" s="1"/>
  <c r="I338" i="49"/>
  <c r="I305" i="49" s="1"/>
  <c r="I338" i="48"/>
  <c r="I305" i="48" s="1"/>
  <c r="I338" i="46"/>
  <c r="I218" i="46"/>
  <c r="I273" i="46"/>
  <c r="I306" i="46"/>
  <c r="I36" i="46"/>
  <c r="I241" i="46"/>
  <c r="I240" i="46" s="1"/>
  <c r="I68" i="46"/>
  <c r="I67" i="46" s="1"/>
  <c r="I106" i="46"/>
  <c r="I95" i="46" s="1"/>
  <c r="I115" i="46"/>
  <c r="I175" i="46"/>
  <c r="I170" i="46" s="1"/>
  <c r="I188" i="46"/>
  <c r="I240" i="45"/>
  <c r="I95" i="45"/>
  <c r="I141" i="45"/>
  <c r="I115" i="45"/>
  <c r="I35" i="45" s="1"/>
  <c r="I170" i="45"/>
  <c r="I273" i="45"/>
  <c r="I306" i="45"/>
  <c r="I338" i="45"/>
  <c r="I188" i="45"/>
  <c r="I187" i="45" s="1"/>
  <c r="I161" i="44"/>
  <c r="I160" i="44" s="1"/>
  <c r="I338" i="44"/>
  <c r="I95" i="44"/>
  <c r="I188" i="44"/>
  <c r="I36" i="44"/>
  <c r="I106" i="44"/>
  <c r="I115" i="44"/>
  <c r="I175" i="44"/>
  <c r="I170" i="44" s="1"/>
  <c r="I218" i="44"/>
  <c r="I306" i="44"/>
  <c r="I305" i="44" s="1"/>
  <c r="I106" i="43"/>
  <c r="I95" i="43" s="1"/>
  <c r="I115" i="43"/>
  <c r="I161" i="43"/>
  <c r="I160" i="43" s="1"/>
  <c r="I170" i="43"/>
  <c r="I241" i="43"/>
  <c r="I240" i="43" s="1"/>
  <c r="I306" i="43"/>
  <c r="I305" i="43" s="1"/>
  <c r="I188" i="43"/>
  <c r="I187" i="43" s="1"/>
  <c r="I338" i="43"/>
  <c r="I338" i="41"/>
  <c r="I161" i="41"/>
  <c r="I160" i="41" s="1"/>
  <c r="I170" i="41"/>
  <c r="I241" i="41"/>
  <c r="I240" i="41" s="1"/>
  <c r="I306" i="41"/>
  <c r="I95" i="41"/>
  <c r="I115" i="41"/>
  <c r="I188" i="41"/>
  <c r="I187" i="41" s="1"/>
  <c r="J188" i="40"/>
  <c r="J187" i="40" s="1"/>
  <c r="J240" i="40"/>
  <c r="J305" i="40"/>
  <c r="I68" i="40"/>
  <c r="I67" i="40" s="1"/>
  <c r="J141" i="40"/>
  <c r="I115" i="40"/>
  <c r="I95" i="39"/>
  <c r="J68" i="39"/>
  <c r="J67" i="39" s="1"/>
  <c r="I170" i="39"/>
  <c r="J175" i="39"/>
  <c r="J170" i="39" s="1"/>
  <c r="J188" i="39"/>
  <c r="J187" i="39" s="1"/>
  <c r="I306" i="39"/>
  <c r="I338" i="39"/>
  <c r="J338" i="39"/>
  <c r="I115" i="39"/>
  <c r="I241" i="39"/>
  <c r="I240" i="39" s="1"/>
  <c r="J306" i="39"/>
  <c r="J68" i="37"/>
  <c r="J67" i="37" s="1"/>
  <c r="J35" i="37" s="1"/>
  <c r="J170" i="37"/>
  <c r="J338" i="37"/>
  <c r="J95" i="37"/>
  <c r="J273" i="37"/>
  <c r="J240" i="37" s="1"/>
  <c r="J306" i="37"/>
  <c r="I273" i="36"/>
  <c r="I36" i="36"/>
  <c r="I68" i="36"/>
  <c r="I67" i="36" s="1"/>
  <c r="I170" i="36"/>
  <c r="I241" i="36"/>
  <c r="I240" i="36" s="1"/>
  <c r="I188" i="36"/>
  <c r="I187" i="36" s="1"/>
  <c r="I306" i="36"/>
  <c r="I305" i="36" s="1"/>
  <c r="I241" i="34"/>
  <c r="I240" i="34" s="1"/>
  <c r="I306" i="34"/>
  <c r="I305" i="34" s="1"/>
  <c r="I338" i="34"/>
  <c r="I68" i="34"/>
  <c r="I67" i="34" s="1"/>
  <c r="I95" i="34"/>
  <c r="I175" i="34"/>
  <c r="I170" i="34" s="1"/>
  <c r="I188" i="34"/>
  <c r="I187" i="34" s="1"/>
  <c r="I36" i="35"/>
  <c r="I68" i="35"/>
  <c r="I67" i="35" s="1"/>
  <c r="I141" i="35"/>
  <c r="I95" i="35"/>
  <c r="I188" i="35"/>
  <c r="I218" i="35"/>
  <c r="I241" i="35"/>
  <c r="I273" i="35"/>
  <c r="I106" i="35"/>
  <c r="I115" i="35"/>
  <c r="I306" i="35"/>
  <c r="I305" i="35" s="1"/>
  <c r="I68" i="33"/>
  <c r="I67" i="33" s="1"/>
  <c r="I141" i="33"/>
  <c r="I306" i="33"/>
  <c r="I218" i="33"/>
  <c r="I273" i="33"/>
  <c r="I187" i="33"/>
  <c r="I95" i="33"/>
  <c r="I115" i="33"/>
  <c r="I241" i="33"/>
  <c r="I240" i="33" s="1"/>
  <c r="I338" i="33"/>
  <c r="J115" i="32"/>
  <c r="I188" i="32"/>
  <c r="I187" i="32" s="1"/>
  <c r="J170" i="32"/>
  <c r="J175" i="32"/>
  <c r="J241" i="32"/>
  <c r="J240" i="32" s="1"/>
  <c r="J306" i="32"/>
  <c r="J218" i="32"/>
  <c r="J187" i="32" s="1"/>
  <c r="I240" i="32"/>
  <c r="J36" i="32"/>
  <c r="I141" i="32"/>
  <c r="I161" i="32"/>
  <c r="I160" i="32" s="1"/>
  <c r="I170" i="32"/>
  <c r="J338" i="32"/>
  <c r="I240" i="31"/>
  <c r="I170" i="31"/>
  <c r="I338" i="31"/>
  <c r="I115" i="31"/>
  <c r="J161" i="31"/>
  <c r="J160" i="31" s="1"/>
  <c r="J175" i="31"/>
  <c r="J170" i="31" s="1"/>
  <c r="I273" i="31"/>
  <c r="I306" i="31"/>
  <c r="J115" i="31"/>
  <c r="J141" i="31"/>
  <c r="I188" i="31"/>
  <c r="I187" i="31" s="1"/>
  <c r="J273" i="31"/>
  <c r="J240" i="31" s="1"/>
  <c r="J186" i="31" s="1"/>
  <c r="J306" i="31"/>
  <c r="J305" i="31" s="1"/>
  <c r="I106" i="30"/>
  <c r="I95" i="30" s="1"/>
  <c r="I115" i="30"/>
  <c r="I141" i="30"/>
  <c r="I305" i="30"/>
  <c r="I175" i="30"/>
  <c r="I170" i="30" s="1"/>
  <c r="I188" i="30"/>
  <c r="I241" i="30"/>
  <c r="I240" i="30" s="1"/>
  <c r="I273" i="29"/>
  <c r="I240" i="29" s="1"/>
  <c r="I36" i="29"/>
  <c r="I68" i="29"/>
  <c r="I67" i="29" s="1"/>
  <c r="I170" i="29"/>
  <c r="I141" i="29"/>
  <c r="I338" i="29"/>
  <c r="I305" i="29" s="1"/>
  <c r="I306" i="28"/>
  <c r="I305" i="28" s="1"/>
  <c r="I141" i="28"/>
  <c r="I218" i="28"/>
  <c r="I241" i="28"/>
  <c r="I68" i="28"/>
  <c r="I67" i="28" s="1"/>
  <c r="I175" i="28"/>
  <c r="I170" i="28" s="1"/>
  <c r="I188" i="28"/>
  <c r="I106" i="28"/>
  <c r="I95" i="28" s="1"/>
  <c r="I115" i="28"/>
  <c r="I273" i="28"/>
  <c r="I141" i="27"/>
  <c r="I161" i="27"/>
  <c r="I160" i="27" s="1"/>
  <c r="I306" i="27"/>
  <c r="I305" i="27" s="1"/>
  <c r="I36" i="27"/>
  <c r="I68" i="27"/>
  <c r="I67" i="27" s="1"/>
  <c r="I175" i="27"/>
  <c r="I170" i="27" s="1"/>
  <c r="I188" i="27"/>
  <c r="I187" i="27" s="1"/>
  <c r="I218" i="27"/>
  <c r="I241" i="27"/>
  <c r="I240" i="27" s="1"/>
  <c r="I68" i="26"/>
  <c r="I67" i="26" s="1"/>
  <c r="I35" i="26" s="1"/>
  <c r="I141" i="26"/>
  <c r="I161" i="26"/>
  <c r="I160" i="26" s="1"/>
  <c r="I218" i="26"/>
  <c r="I241" i="26"/>
  <c r="I170" i="26"/>
  <c r="I273" i="26"/>
  <c r="I338" i="26"/>
  <c r="I188" i="26"/>
  <c r="I306" i="26"/>
  <c r="I305" i="26" s="1"/>
  <c r="I36" i="25"/>
  <c r="I106" i="25"/>
  <c r="I95" i="25" s="1"/>
  <c r="I218" i="25"/>
  <c r="I241" i="25"/>
  <c r="I68" i="25"/>
  <c r="I67" i="25" s="1"/>
  <c r="I175" i="25"/>
  <c r="I170" i="25" s="1"/>
  <c r="I188" i="25"/>
  <c r="I273" i="25"/>
  <c r="I338" i="24"/>
  <c r="I241" i="24"/>
  <c r="I240" i="24" s="1"/>
  <c r="I306" i="24"/>
  <c r="J36" i="24"/>
  <c r="I68" i="24"/>
  <c r="I67" i="24" s="1"/>
  <c r="I106" i="24"/>
  <c r="I95" i="24" s="1"/>
  <c r="I305" i="23"/>
  <c r="I36" i="23"/>
  <c r="I68" i="23"/>
  <c r="I67" i="23" s="1"/>
  <c r="I95" i="23"/>
  <c r="I273" i="23"/>
  <c r="I115" i="23"/>
  <c r="I188" i="23"/>
  <c r="I218" i="23"/>
  <c r="I241" i="23"/>
  <c r="I188" i="21"/>
  <c r="I175" i="21"/>
  <c r="I170" i="21" s="1"/>
  <c r="I218" i="21"/>
  <c r="I241" i="21"/>
  <c r="I306" i="21"/>
  <c r="I68" i="21"/>
  <c r="I67" i="21" s="1"/>
  <c r="I338" i="21"/>
  <c r="I106" i="21"/>
  <c r="I95" i="21" s="1"/>
  <c r="I115" i="21"/>
  <c r="I141" i="21"/>
  <c r="I161" i="21"/>
  <c r="I160" i="21" s="1"/>
  <c r="I273" i="21"/>
  <c r="J370" i="22"/>
  <c r="I68" i="22"/>
  <c r="I67" i="22" s="1"/>
  <c r="I115" i="22"/>
  <c r="I35" i="22"/>
  <c r="I141" i="20"/>
  <c r="I175" i="20"/>
  <c r="I170" i="20" s="1"/>
  <c r="I36" i="20"/>
  <c r="I68" i="20"/>
  <c r="I67" i="20" s="1"/>
  <c r="I115" i="20"/>
  <c r="I218" i="20"/>
  <c r="I187" i="20" s="1"/>
  <c r="I306" i="20"/>
  <c r="I305" i="20" s="1"/>
  <c r="I273" i="20"/>
  <c r="I240" i="20" s="1"/>
  <c r="I141" i="19"/>
  <c r="I161" i="19"/>
  <c r="I160" i="19" s="1"/>
  <c r="I106" i="19"/>
  <c r="I95" i="19" s="1"/>
  <c r="I188" i="19"/>
  <c r="I338" i="19"/>
  <c r="I305" i="19" s="1"/>
  <c r="I36" i="19"/>
  <c r="I115" i="19"/>
  <c r="I175" i="19"/>
  <c r="I170" i="19" s="1"/>
  <c r="I218" i="19"/>
  <c r="I241" i="19"/>
  <c r="I240" i="19" s="1"/>
  <c r="I68" i="18"/>
  <c r="I67" i="18" s="1"/>
  <c r="I175" i="18"/>
  <c r="I170" i="18" s="1"/>
  <c r="I188" i="18"/>
  <c r="I187" i="18" s="1"/>
  <c r="I161" i="18"/>
  <c r="I160" i="18" s="1"/>
  <c r="I338" i="18"/>
  <c r="I306" i="18"/>
  <c r="I95" i="18"/>
  <c r="I115" i="18"/>
  <c r="I35" i="18" s="1"/>
  <c r="I241" i="18"/>
  <c r="I240" i="18" s="1"/>
  <c r="I175" i="17"/>
  <c r="I170" i="17" s="1"/>
  <c r="I218" i="17"/>
  <c r="I187" i="17" s="1"/>
  <c r="I241" i="17"/>
  <c r="I305" i="17"/>
  <c r="I106" i="17"/>
  <c r="I95" i="17" s="1"/>
  <c r="I35" i="17" s="1"/>
  <c r="I115" i="17"/>
  <c r="I141" i="17"/>
  <c r="I161" i="17"/>
  <c r="I160" i="17" s="1"/>
  <c r="I273" i="17"/>
  <c r="J35" i="16"/>
  <c r="J370" i="16" s="1"/>
  <c r="J68" i="16"/>
  <c r="J67" i="16" s="1"/>
  <c r="I35" i="16"/>
  <c r="I305" i="16"/>
  <c r="I186" i="16" s="1"/>
  <c r="L367" i="15"/>
  <c r="K367" i="15"/>
  <c r="K366" i="15" s="1"/>
  <c r="J367" i="15"/>
  <c r="J366" i="15" s="1"/>
  <c r="I367" i="15"/>
  <c r="L366" i="15"/>
  <c r="I366" i="15"/>
  <c r="L364" i="15"/>
  <c r="L363" i="15" s="1"/>
  <c r="K364" i="15"/>
  <c r="J364" i="15"/>
  <c r="I364" i="15"/>
  <c r="I363" i="15" s="1"/>
  <c r="K363" i="15"/>
  <c r="J363" i="15"/>
  <c r="L361" i="15"/>
  <c r="K361" i="15"/>
  <c r="K360" i="15" s="1"/>
  <c r="J361" i="15"/>
  <c r="I361" i="15"/>
  <c r="I360" i="15" s="1"/>
  <c r="L360" i="15"/>
  <c r="J360" i="15"/>
  <c r="L357" i="15"/>
  <c r="K357" i="15"/>
  <c r="K356" i="15" s="1"/>
  <c r="J357" i="15"/>
  <c r="J356" i="15" s="1"/>
  <c r="I357" i="15"/>
  <c r="L356" i="15"/>
  <c r="I356" i="15"/>
  <c r="L353" i="15"/>
  <c r="L352" i="15" s="1"/>
  <c r="K353" i="15"/>
  <c r="J353" i="15"/>
  <c r="I353" i="15"/>
  <c r="I352" i="15" s="1"/>
  <c r="K352" i="15"/>
  <c r="J352" i="15"/>
  <c r="L349" i="15"/>
  <c r="K349" i="15"/>
  <c r="K348" i="15" s="1"/>
  <c r="J349" i="15"/>
  <c r="I349" i="15"/>
  <c r="I348" i="15" s="1"/>
  <c r="L348" i="15"/>
  <c r="L338" i="15" s="1"/>
  <c r="L305" i="15" s="1"/>
  <c r="J348" i="15"/>
  <c r="L345" i="15"/>
  <c r="K345" i="15"/>
  <c r="J345" i="15"/>
  <c r="I345" i="15"/>
  <c r="L342" i="15"/>
  <c r="K342" i="15"/>
  <c r="J342" i="15"/>
  <c r="I342" i="15"/>
  <c r="P340" i="15"/>
  <c r="O340" i="15"/>
  <c r="N340" i="15"/>
  <c r="M340" i="15"/>
  <c r="L340" i="15"/>
  <c r="K340" i="15"/>
  <c r="K339" i="15" s="1"/>
  <c r="K338" i="15" s="1"/>
  <c r="J340" i="15"/>
  <c r="J339" i="15" s="1"/>
  <c r="J338" i="15" s="1"/>
  <c r="I340" i="15"/>
  <c r="L339" i="15"/>
  <c r="I339" i="15"/>
  <c r="L335" i="15"/>
  <c r="K335" i="15"/>
  <c r="K334" i="15" s="1"/>
  <c r="J335" i="15"/>
  <c r="J334" i="15" s="1"/>
  <c r="I335" i="15"/>
  <c r="L334" i="15"/>
  <c r="I334" i="15"/>
  <c r="L332" i="15"/>
  <c r="L331" i="15" s="1"/>
  <c r="K332" i="15"/>
  <c r="J332" i="15"/>
  <c r="I332" i="15"/>
  <c r="I331" i="15" s="1"/>
  <c r="K331" i="15"/>
  <c r="J331" i="15"/>
  <c r="L329" i="15"/>
  <c r="K329" i="15"/>
  <c r="K328" i="15" s="1"/>
  <c r="J329" i="15"/>
  <c r="I329" i="15"/>
  <c r="I328" i="15" s="1"/>
  <c r="L328" i="15"/>
  <c r="J328" i="15"/>
  <c r="L325" i="15"/>
  <c r="K325" i="15"/>
  <c r="K324" i="15" s="1"/>
  <c r="J325" i="15"/>
  <c r="J324" i="15" s="1"/>
  <c r="I325" i="15"/>
  <c r="L324" i="15"/>
  <c r="I324" i="15"/>
  <c r="L321" i="15"/>
  <c r="L320" i="15" s="1"/>
  <c r="K321" i="15"/>
  <c r="J321" i="15"/>
  <c r="I321" i="15"/>
  <c r="I320" i="15" s="1"/>
  <c r="K320" i="15"/>
  <c r="J320" i="15"/>
  <c r="L317" i="15"/>
  <c r="K317" i="15"/>
  <c r="K316" i="15" s="1"/>
  <c r="J317" i="15"/>
  <c r="I317" i="15"/>
  <c r="I316" i="15" s="1"/>
  <c r="L316" i="15"/>
  <c r="J316" i="15"/>
  <c r="L313" i="15"/>
  <c r="K313" i="15"/>
  <c r="J313" i="15"/>
  <c r="J307" i="15" s="1"/>
  <c r="J306" i="15" s="1"/>
  <c r="J305" i="15" s="1"/>
  <c r="I313" i="15"/>
  <c r="L310" i="15"/>
  <c r="K310" i="15"/>
  <c r="J310" i="15"/>
  <c r="I310" i="15"/>
  <c r="L308" i="15"/>
  <c r="L307" i="15" s="1"/>
  <c r="L306" i="15" s="1"/>
  <c r="K308" i="15"/>
  <c r="J308" i="15"/>
  <c r="I308" i="15"/>
  <c r="I307" i="15" s="1"/>
  <c r="K307" i="15"/>
  <c r="L302" i="15"/>
  <c r="K302" i="15"/>
  <c r="K301" i="15" s="1"/>
  <c r="J302" i="15"/>
  <c r="J301" i="15" s="1"/>
  <c r="I302" i="15"/>
  <c r="L301" i="15"/>
  <c r="I301" i="15"/>
  <c r="L299" i="15"/>
  <c r="L298" i="15" s="1"/>
  <c r="K299" i="15"/>
  <c r="J299" i="15"/>
  <c r="I299" i="15"/>
  <c r="I298" i="15" s="1"/>
  <c r="K298" i="15"/>
  <c r="J298" i="15"/>
  <c r="L296" i="15"/>
  <c r="K296" i="15"/>
  <c r="K295" i="15" s="1"/>
  <c r="J296" i="15"/>
  <c r="I296" i="15"/>
  <c r="I295" i="15" s="1"/>
  <c r="L295" i="15"/>
  <c r="J295" i="15"/>
  <c r="L292" i="15"/>
  <c r="K292" i="15"/>
  <c r="K291" i="15" s="1"/>
  <c r="J292" i="15"/>
  <c r="J291" i="15" s="1"/>
  <c r="I292" i="15"/>
  <c r="L291" i="15"/>
  <c r="I291" i="15"/>
  <c r="L288" i="15"/>
  <c r="L287" i="15" s="1"/>
  <c r="K288" i="15"/>
  <c r="J288" i="15"/>
  <c r="I288" i="15"/>
  <c r="I287" i="15" s="1"/>
  <c r="K287" i="15"/>
  <c r="J287" i="15"/>
  <c r="L284" i="15"/>
  <c r="K284" i="15"/>
  <c r="K283" i="15" s="1"/>
  <c r="J284" i="15"/>
  <c r="I284" i="15"/>
  <c r="I283" i="15" s="1"/>
  <c r="L283" i="15"/>
  <c r="J283" i="15"/>
  <c r="L280" i="15"/>
  <c r="K280" i="15"/>
  <c r="J280" i="15"/>
  <c r="I280" i="15"/>
  <c r="L277" i="15"/>
  <c r="K277" i="15"/>
  <c r="J277" i="15"/>
  <c r="I277" i="15"/>
  <c r="L275" i="15"/>
  <c r="L274" i="15" s="1"/>
  <c r="K275" i="15"/>
  <c r="J275" i="15"/>
  <c r="I275" i="15"/>
  <c r="I274" i="15" s="1"/>
  <c r="I273" i="15" s="1"/>
  <c r="K274" i="15"/>
  <c r="K273" i="15" s="1"/>
  <c r="J274" i="15"/>
  <c r="L270" i="15"/>
  <c r="L269" i="15" s="1"/>
  <c r="K270" i="15"/>
  <c r="J270" i="15"/>
  <c r="I270" i="15"/>
  <c r="I269" i="15" s="1"/>
  <c r="K269" i="15"/>
  <c r="J269" i="15"/>
  <c r="L267" i="15"/>
  <c r="K267" i="15"/>
  <c r="K266" i="15" s="1"/>
  <c r="J267" i="15"/>
  <c r="I267" i="15"/>
  <c r="I266" i="15" s="1"/>
  <c r="L266" i="15"/>
  <c r="J266" i="15"/>
  <c r="L264" i="15"/>
  <c r="K264" i="15"/>
  <c r="K263" i="15" s="1"/>
  <c r="J264" i="15"/>
  <c r="J263" i="15" s="1"/>
  <c r="I264" i="15"/>
  <c r="L263" i="15"/>
  <c r="I263" i="15"/>
  <c r="L260" i="15"/>
  <c r="L259" i="15" s="1"/>
  <c r="K260" i="15"/>
  <c r="K259" i="15" s="1"/>
  <c r="J260" i="15"/>
  <c r="I260" i="15"/>
  <c r="J259" i="15"/>
  <c r="I259" i="15"/>
  <c r="L256" i="15"/>
  <c r="K256" i="15"/>
  <c r="J256" i="15"/>
  <c r="J255" i="15" s="1"/>
  <c r="I256" i="15"/>
  <c r="L255" i="15"/>
  <c r="K255" i="15"/>
  <c r="I255" i="15"/>
  <c r="L252" i="15"/>
  <c r="L251" i="15" s="1"/>
  <c r="K252" i="15"/>
  <c r="J252" i="15"/>
  <c r="J251" i="15" s="1"/>
  <c r="I252" i="15"/>
  <c r="I251" i="15" s="1"/>
  <c r="K251" i="15"/>
  <c r="L248" i="15"/>
  <c r="K248" i="15"/>
  <c r="J248" i="15"/>
  <c r="I248" i="15"/>
  <c r="L245" i="15"/>
  <c r="K245" i="15"/>
  <c r="J245" i="15"/>
  <c r="I245" i="15"/>
  <c r="L243" i="15"/>
  <c r="K243" i="15"/>
  <c r="J243" i="15"/>
  <c r="J242" i="15" s="1"/>
  <c r="I243" i="15"/>
  <c r="L242" i="15"/>
  <c r="K242" i="15"/>
  <c r="I242" i="15"/>
  <c r="L236" i="15"/>
  <c r="L235" i="15" s="1"/>
  <c r="L234" i="15" s="1"/>
  <c r="K236" i="15"/>
  <c r="J236" i="15"/>
  <c r="J235" i="15" s="1"/>
  <c r="J234" i="15" s="1"/>
  <c r="I236" i="15"/>
  <c r="I235" i="15" s="1"/>
  <c r="I234" i="15" s="1"/>
  <c r="K235" i="15"/>
  <c r="K234" i="15"/>
  <c r="L232" i="15"/>
  <c r="L231" i="15" s="1"/>
  <c r="L230" i="15" s="1"/>
  <c r="K232" i="15"/>
  <c r="J232" i="15"/>
  <c r="J231" i="15" s="1"/>
  <c r="J230" i="15" s="1"/>
  <c r="I232" i="15"/>
  <c r="I231" i="15" s="1"/>
  <c r="I230" i="15" s="1"/>
  <c r="K231" i="15"/>
  <c r="K230" i="15"/>
  <c r="P223" i="15"/>
  <c r="O223" i="15"/>
  <c r="N223" i="15"/>
  <c r="M223" i="15"/>
  <c r="L223" i="15"/>
  <c r="K223" i="15"/>
  <c r="J223" i="15"/>
  <c r="J222" i="15" s="1"/>
  <c r="I223" i="15"/>
  <c r="L222" i="15"/>
  <c r="K222" i="15"/>
  <c r="I222" i="15"/>
  <c r="L220" i="15"/>
  <c r="L219" i="15" s="1"/>
  <c r="L218" i="15" s="1"/>
  <c r="K220" i="15"/>
  <c r="J220" i="15"/>
  <c r="J219" i="15" s="1"/>
  <c r="I220" i="15"/>
  <c r="I219" i="15" s="1"/>
  <c r="I218" i="15" s="1"/>
  <c r="K219" i="15"/>
  <c r="K218" i="15"/>
  <c r="L213" i="15"/>
  <c r="L212" i="15" s="1"/>
  <c r="L211" i="15" s="1"/>
  <c r="K213" i="15"/>
  <c r="J213" i="15"/>
  <c r="J212" i="15" s="1"/>
  <c r="J211" i="15" s="1"/>
  <c r="I213" i="15"/>
  <c r="I212" i="15" s="1"/>
  <c r="I211" i="15" s="1"/>
  <c r="K212" i="15"/>
  <c r="K211" i="15"/>
  <c r="L209" i="15"/>
  <c r="L208" i="15" s="1"/>
  <c r="K209" i="15"/>
  <c r="J209" i="15"/>
  <c r="J208" i="15" s="1"/>
  <c r="I209" i="15"/>
  <c r="I208" i="15" s="1"/>
  <c r="K208" i="15"/>
  <c r="L204" i="15"/>
  <c r="L203" i="15" s="1"/>
  <c r="K204" i="15"/>
  <c r="K203" i="15" s="1"/>
  <c r="J204" i="15"/>
  <c r="I204" i="15"/>
  <c r="J203" i="15"/>
  <c r="I203" i="15"/>
  <c r="L198" i="15"/>
  <c r="K198" i="15"/>
  <c r="J198" i="15"/>
  <c r="J197" i="15" s="1"/>
  <c r="I198" i="15"/>
  <c r="L197" i="15"/>
  <c r="K197" i="15"/>
  <c r="I197" i="15"/>
  <c r="L193" i="15"/>
  <c r="L192" i="15" s="1"/>
  <c r="K193" i="15"/>
  <c r="J193" i="15"/>
  <c r="J192" i="15" s="1"/>
  <c r="I193" i="15"/>
  <c r="I192" i="15" s="1"/>
  <c r="K192" i="15"/>
  <c r="L190" i="15"/>
  <c r="L189" i="15" s="1"/>
  <c r="K190" i="15"/>
  <c r="K189" i="15" s="1"/>
  <c r="K188" i="15" s="1"/>
  <c r="K187" i="15" s="1"/>
  <c r="J190" i="15"/>
  <c r="I190" i="15"/>
  <c r="J189" i="15"/>
  <c r="I189" i="15"/>
  <c r="I188" i="15" s="1"/>
  <c r="I187" i="15" s="1"/>
  <c r="L182" i="15"/>
  <c r="L181" i="15" s="1"/>
  <c r="K182" i="15"/>
  <c r="J182" i="15"/>
  <c r="I182" i="15"/>
  <c r="I181" i="15" s="1"/>
  <c r="K181" i="15"/>
  <c r="J181" i="15"/>
  <c r="L177" i="15"/>
  <c r="K177" i="15"/>
  <c r="K176" i="15" s="1"/>
  <c r="K175" i="15" s="1"/>
  <c r="J177" i="15"/>
  <c r="I177" i="15"/>
  <c r="I176" i="15" s="1"/>
  <c r="I175" i="15" s="1"/>
  <c r="L176" i="15"/>
  <c r="J176" i="15"/>
  <c r="J175" i="15"/>
  <c r="L173" i="15"/>
  <c r="K173" i="15"/>
  <c r="K172" i="15" s="1"/>
  <c r="K171" i="15" s="1"/>
  <c r="J173" i="15"/>
  <c r="I173" i="15"/>
  <c r="I172" i="15" s="1"/>
  <c r="I171" i="15" s="1"/>
  <c r="I170" i="15" s="1"/>
  <c r="L172" i="15"/>
  <c r="L171" i="15" s="1"/>
  <c r="J172" i="15"/>
  <c r="J171" i="15"/>
  <c r="L168" i="15"/>
  <c r="L167" i="15" s="1"/>
  <c r="K168" i="15"/>
  <c r="J168" i="15"/>
  <c r="I168" i="15"/>
  <c r="I167" i="15" s="1"/>
  <c r="K167" i="15"/>
  <c r="J167" i="15"/>
  <c r="J161" i="15" s="1"/>
  <c r="J160" i="15" s="1"/>
  <c r="L163" i="15"/>
  <c r="K163" i="15"/>
  <c r="K162" i="15" s="1"/>
  <c r="K161" i="15" s="1"/>
  <c r="K160" i="15" s="1"/>
  <c r="J163" i="15"/>
  <c r="I163" i="15"/>
  <c r="I162" i="15" s="1"/>
  <c r="I161" i="15" s="1"/>
  <c r="I160" i="15" s="1"/>
  <c r="L162" i="15"/>
  <c r="L161" i="15" s="1"/>
  <c r="L160" i="15" s="1"/>
  <c r="J162" i="15"/>
  <c r="L157" i="15"/>
  <c r="L156" i="15" s="1"/>
  <c r="L155" i="15" s="1"/>
  <c r="K157" i="15"/>
  <c r="J157" i="15"/>
  <c r="I157" i="15"/>
  <c r="I156" i="15" s="1"/>
  <c r="I155" i="15" s="1"/>
  <c r="K156" i="15"/>
  <c r="K155" i="15" s="1"/>
  <c r="J156" i="15"/>
  <c r="J155" i="15" s="1"/>
  <c r="L153" i="15"/>
  <c r="L152" i="15" s="1"/>
  <c r="K153" i="15"/>
  <c r="J153" i="15"/>
  <c r="I153" i="15"/>
  <c r="I152" i="15" s="1"/>
  <c r="K152" i="15"/>
  <c r="J152" i="15"/>
  <c r="L149" i="15"/>
  <c r="K149" i="15"/>
  <c r="K148" i="15" s="1"/>
  <c r="K147" i="15" s="1"/>
  <c r="J149" i="15"/>
  <c r="I149" i="15"/>
  <c r="I148" i="15" s="1"/>
  <c r="I147" i="15" s="1"/>
  <c r="L148" i="15"/>
  <c r="L147" i="15" s="1"/>
  <c r="J148" i="15"/>
  <c r="J147" i="15"/>
  <c r="L144" i="15"/>
  <c r="K144" i="15"/>
  <c r="K143" i="15" s="1"/>
  <c r="K142" i="15" s="1"/>
  <c r="K141" i="15" s="1"/>
  <c r="J144" i="15"/>
  <c r="I144" i="15"/>
  <c r="I143" i="15" s="1"/>
  <c r="I142" i="15" s="1"/>
  <c r="L143" i="15"/>
  <c r="L142" i="15" s="1"/>
  <c r="J143" i="15"/>
  <c r="J142" i="15"/>
  <c r="J141" i="15" s="1"/>
  <c r="L139" i="15"/>
  <c r="L138" i="15" s="1"/>
  <c r="L137" i="15" s="1"/>
  <c r="K139" i="15"/>
  <c r="J139" i="15"/>
  <c r="I139" i="15"/>
  <c r="I138" i="15" s="1"/>
  <c r="I137" i="15" s="1"/>
  <c r="K138" i="15"/>
  <c r="K137" i="15" s="1"/>
  <c r="J138" i="15"/>
  <c r="J137" i="15" s="1"/>
  <c r="L135" i="15"/>
  <c r="L134" i="15" s="1"/>
  <c r="L133" i="15" s="1"/>
  <c r="K135" i="15"/>
  <c r="J135" i="15"/>
  <c r="I135" i="15"/>
  <c r="I134" i="15" s="1"/>
  <c r="I133" i="15" s="1"/>
  <c r="K134" i="15"/>
  <c r="K133" i="15" s="1"/>
  <c r="J134" i="15"/>
  <c r="J133" i="15" s="1"/>
  <c r="L131" i="15"/>
  <c r="L130" i="15" s="1"/>
  <c r="L129" i="15" s="1"/>
  <c r="K131" i="15"/>
  <c r="J131" i="15"/>
  <c r="I131" i="15"/>
  <c r="I130" i="15" s="1"/>
  <c r="I129" i="15" s="1"/>
  <c r="K130" i="15"/>
  <c r="K129" i="15" s="1"/>
  <c r="J130" i="15"/>
  <c r="J129" i="15" s="1"/>
  <c r="L127" i="15"/>
  <c r="L126" i="15" s="1"/>
  <c r="L125" i="15" s="1"/>
  <c r="K127" i="15"/>
  <c r="J127" i="15"/>
  <c r="I127" i="15"/>
  <c r="I126" i="15" s="1"/>
  <c r="I125" i="15" s="1"/>
  <c r="K126" i="15"/>
  <c r="K125" i="15" s="1"/>
  <c r="J126" i="15"/>
  <c r="J125" i="15" s="1"/>
  <c r="L123" i="15"/>
  <c r="L122" i="15" s="1"/>
  <c r="L121" i="15" s="1"/>
  <c r="K123" i="15"/>
  <c r="J123" i="15"/>
  <c r="I123" i="15"/>
  <c r="I122" i="15" s="1"/>
  <c r="I121" i="15" s="1"/>
  <c r="K122" i="15"/>
  <c r="K121" i="15" s="1"/>
  <c r="J122" i="15"/>
  <c r="J121" i="15" s="1"/>
  <c r="L118" i="15"/>
  <c r="L117" i="15" s="1"/>
  <c r="L116" i="15" s="1"/>
  <c r="K118" i="15"/>
  <c r="J118" i="15"/>
  <c r="I118" i="15"/>
  <c r="I117" i="15" s="1"/>
  <c r="I116" i="15" s="1"/>
  <c r="I115" i="15" s="1"/>
  <c r="K117" i="15"/>
  <c r="K116" i="15" s="1"/>
  <c r="K115" i="15" s="1"/>
  <c r="J117" i="15"/>
  <c r="J116" i="15" s="1"/>
  <c r="J115" i="15" s="1"/>
  <c r="L115" i="15"/>
  <c r="L112" i="15"/>
  <c r="K112" i="15"/>
  <c r="K111" i="15" s="1"/>
  <c r="J112" i="15"/>
  <c r="J111" i="15" s="1"/>
  <c r="I112" i="15"/>
  <c r="L111" i="15"/>
  <c r="I111" i="15"/>
  <c r="L108" i="15"/>
  <c r="L107" i="15" s="1"/>
  <c r="L106" i="15" s="1"/>
  <c r="K108" i="15"/>
  <c r="J108" i="15"/>
  <c r="I108" i="15"/>
  <c r="I107" i="15" s="1"/>
  <c r="I106" i="15" s="1"/>
  <c r="K107" i="15"/>
  <c r="K106" i="15" s="1"/>
  <c r="J107" i="15"/>
  <c r="J106" i="15" s="1"/>
  <c r="L103" i="15"/>
  <c r="L102" i="15" s="1"/>
  <c r="L101" i="15" s="1"/>
  <c r="K103" i="15"/>
  <c r="J103" i="15"/>
  <c r="I103" i="15"/>
  <c r="I102" i="15" s="1"/>
  <c r="I101" i="15" s="1"/>
  <c r="K102" i="15"/>
  <c r="K101" i="15" s="1"/>
  <c r="J102" i="15"/>
  <c r="J101" i="15" s="1"/>
  <c r="L98" i="15"/>
  <c r="L97" i="15" s="1"/>
  <c r="L96" i="15" s="1"/>
  <c r="K98" i="15"/>
  <c r="J98" i="15"/>
  <c r="I98" i="15"/>
  <c r="I97" i="15" s="1"/>
  <c r="I96" i="15" s="1"/>
  <c r="I95" i="15" s="1"/>
  <c r="K97" i="15"/>
  <c r="K96" i="15" s="1"/>
  <c r="K95" i="15" s="1"/>
  <c r="J97" i="15"/>
  <c r="J96" i="15" s="1"/>
  <c r="J95" i="15" s="1"/>
  <c r="L95" i="15"/>
  <c r="L91" i="15"/>
  <c r="K91" i="15"/>
  <c r="K90" i="15" s="1"/>
  <c r="K89" i="15" s="1"/>
  <c r="K88" i="15" s="1"/>
  <c r="J91" i="15"/>
  <c r="J90" i="15" s="1"/>
  <c r="J89" i="15" s="1"/>
  <c r="I91" i="15"/>
  <c r="L90" i="15"/>
  <c r="I90" i="15"/>
  <c r="I89" i="15" s="1"/>
  <c r="I88" i="15" s="1"/>
  <c r="L89" i="15"/>
  <c r="L88" i="15" s="1"/>
  <c r="J88" i="15"/>
  <c r="L86" i="15"/>
  <c r="K86" i="15"/>
  <c r="K85" i="15" s="1"/>
  <c r="K84" i="15" s="1"/>
  <c r="J86" i="15"/>
  <c r="I86" i="15"/>
  <c r="I85" i="15" s="1"/>
  <c r="I84" i="15" s="1"/>
  <c r="L85" i="15"/>
  <c r="L84" i="15" s="1"/>
  <c r="J85" i="15"/>
  <c r="J84" i="15"/>
  <c r="L80" i="15"/>
  <c r="K80" i="15"/>
  <c r="K79" i="15" s="1"/>
  <c r="J80" i="15"/>
  <c r="I80" i="15"/>
  <c r="I79" i="15" s="1"/>
  <c r="L79" i="15"/>
  <c r="J79" i="15"/>
  <c r="L75" i="15"/>
  <c r="K75" i="15"/>
  <c r="K74" i="15" s="1"/>
  <c r="J75" i="15"/>
  <c r="J74" i="15" s="1"/>
  <c r="I75" i="15"/>
  <c r="L74" i="15"/>
  <c r="I74" i="15"/>
  <c r="L70" i="15"/>
  <c r="L69" i="15" s="1"/>
  <c r="L68" i="15" s="1"/>
  <c r="K70" i="15"/>
  <c r="J70" i="15"/>
  <c r="I70" i="15"/>
  <c r="I69" i="15" s="1"/>
  <c r="I68" i="15" s="1"/>
  <c r="I67" i="15" s="1"/>
  <c r="K69" i="15"/>
  <c r="J69" i="15"/>
  <c r="L67" i="15"/>
  <c r="L50" i="15"/>
  <c r="L49" i="15" s="1"/>
  <c r="L48" i="15" s="1"/>
  <c r="L47" i="15" s="1"/>
  <c r="K50" i="15"/>
  <c r="K49" i="15" s="1"/>
  <c r="K48" i="15" s="1"/>
  <c r="K47" i="15" s="1"/>
  <c r="J50" i="15"/>
  <c r="J49" i="15" s="1"/>
  <c r="J48" i="15" s="1"/>
  <c r="I50" i="15"/>
  <c r="I49" i="15"/>
  <c r="I48" i="15" s="1"/>
  <c r="I47" i="15" s="1"/>
  <c r="J47" i="15"/>
  <c r="L45" i="15"/>
  <c r="K45" i="15"/>
  <c r="K44" i="15" s="1"/>
  <c r="K43" i="15" s="1"/>
  <c r="J45" i="15"/>
  <c r="I45" i="15"/>
  <c r="I44" i="15" s="1"/>
  <c r="I43" i="15" s="1"/>
  <c r="L44" i="15"/>
  <c r="L43" i="15" s="1"/>
  <c r="J44" i="15"/>
  <c r="J43" i="15"/>
  <c r="L41" i="15"/>
  <c r="K41" i="15"/>
  <c r="J41" i="15"/>
  <c r="I41" i="15"/>
  <c r="L39" i="15"/>
  <c r="L38" i="15" s="1"/>
  <c r="L37" i="15" s="1"/>
  <c r="K39" i="15"/>
  <c r="J39" i="15"/>
  <c r="I39" i="15"/>
  <c r="I38" i="15" s="1"/>
  <c r="I37" i="15" s="1"/>
  <c r="K38" i="15"/>
  <c r="K37" i="15" s="1"/>
  <c r="K36" i="15" s="1"/>
  <c r="J38" i="15"/>
  <c r="J37" i="15" s="1"/>
  <c r="J36" i="15" s="1"/>
  <c r="L36" i="15"/>
  <c r="L367" i="14"/>
  <c r="K367" i="14"/>
  <c r="K366" i="14" s="1"/>
  <c r="J367" i="14"/>
  <c r="I367" i="14"/>
  <c r="I366" i="14" s="1"/>
  <c r="L366" i="14"/>
  <c r="J366" i="14"/>
  <c r="L364" i="14"/>
  <c r="K364" i="14"/>
  <c r="K363" i="14" s="1"/>
  <c r="J364" i="14"/>
  <c r="J363" i="14" s="1"/>
  <c r="I364" i="14"/>
  <c r="L363" i="14"/>
  <c r="I363" i="14"/>
  <c r="L361" i="14"/>
  <c r="L360" i="14" s="1"/>
  <c r="K361" i="14"/>
  <c r="J361" i="14"/>
  <c r="I361" i="14"/>
  <c r="I360" i="14" s="1"/>
  <c r="K360" i="14"/>
  <c r="J360" i="14"/>
  <c r="L357" i="14"/>
  <c r="K357" i="14"/>
  <c r="K356" i="14" s="1"/>
  <c r="J357" i="14"/>
  <c r="I357" i="14"/>
  <c r="I356" i="14" s="1"/>
  <c r="L356" i="14"/>
  <c r="J356" i="14"/>
  <c r="L353" i="14"/>
  <c r="K353" i="14"/>
  <c r="K352" i="14" s="1"/>
  <c r="J353" i="14"/>
  <c r="J352" i="14" s="1"/>
  <c r="I353" i="14"/>
  <c r="L352" i="14"/>
  <c r="I352" i="14"/>
  <c r="L349" i="14"/>
  <c r="L348" i="14" s="1"/>
  <c r="K349" i="14"/>
  <c r="J349" i="14"/>
  <c r="I349" i="14"/>
  <c r="I348" i="14" s="1"/>
  <c r="K348" i="14"/>
  <c r="J348" i="14"/>
  <c r="J338" i="14" s="1"/>
  <c r="L345" i="14"/>
  <c r="K345" i="14"/>
  <c r="J345" i="14"/>
  <c r="I345" i="14"/>
  <c r="L342" i="14"/>
  <c r="K342" i="14"/>
  <c r="J342" i="14"/>
  <c r="I342" i="14"/>
  <c r="P340" i="14"/>
  <c r="O340" i="14"/>
  <c r="N340" i="14"/>
  <c r="M340" i="14"/>
  <c r="L340" i="14"/>
  <c r="K340" i="14"/>
  <c r="K339" i="14" s="1"/>
  <c r="K338" i="14" s="1"/>
  <c r="J340" i="14"/>
  <c r="I340" i="14"/>
  <c r="I339" i="14" s="1"/>
  <c r="I338" i="14" s="1"/>
  <c r="L339" i="14"/>
  <c r="L338" i="14" s="1"/>
  <c r="J339" i="14"/>
  <c r="L335" i="14"/>
  <c r="K335" i="14"/>
  <c r="K334" i="14" s="1"/>
  <c r="J335" i="14"/>
  <c r="I335" i="14"/>
  <c r="I334" i="14" s="1"/>
  <c r="L334" i="14"/>
  <c r="J334" i="14"/>
  <c r="L332" i="14"/>
  <c r="L331" i="14" s="1"/>
  <c r="K332" i="14"/>
  <c r="J332" i="14"/>
  <c r="J331" i="14" s="1"/>
  <c r="I332" i="14"/>
  <c r="I331" i="14" s="1"/>
  <c r="K331" i="14"/>
  <c r="L329" i="14"/>
  <c r="L328" i="14" s="1"/>
  <c r="K329" i="14"/>
  <c r="K328" i="14" s="1"/>
  <c r="J329" i="14"/>
  <c r="I329" i="14"/>
  <c r="J328" i="14"/>
  <c r="I328" i="14"/>
  <c r="L325" i="14"/>
  <c r="K325" i="14"/>
  <c r="J325" i="14"/>
  <c r="J324" i="14" s="1"/>
  <c r="I325" i="14"/>
  <c r="L324" i="14"/>
  <c r="K324" i="14"/>
  <c r="I324" i="14"/>
  <c r="L321" i="14"/>
  <c r="L320" i="14" s="1"/>
  <c r="K321" i="14"/>
  <c r="J321" i="14"/>
  <c r="J320" i="14" s="1"/>
  <c r="I321" i="14"/>
  <c r="I320" i="14" s="1"/>
  <c r="K320" i="14"/>
  <c r="L317" i="14"/>
  <c r="L316" i="14" s="1"/>
  <c r="K317" i="14"/>
  <c r="K316" i="14" s="1"/>
  <c r="J317" i="14"/>
  <c r="I317" i="14"/>
  <c r="J316" i="14"/>
  <c r="I316" i="14"/>
  <c r="L313" i="14"/>
  <c r="K313" i="14"/>
  <c r="J313" i="14"/>
  <c r="I313" i="14"/>
  <c r="L310" i="14"/>
  <c r="K310" i="14"/>
  <c r="K307" i="14" s="1"/>
  <c r="K306" i="14" s="1"/>
  <c r="K305" i="14" s="1"/>
  <c r="J310" i="14"/>
  <c r="I310" i="14"/>
  <c r="L308" i="14"/>
  <c r="L307" i="14" s="1"/>
  <c r="L306" i="14" s="1"/>
  <c r="K308" i="14"/>
  <c r="J308" i="14"/>
  <c r="J307" i="14" s="1"/>
  <c r="J306" i="14" s="1"/>
  <c r="I308" i="14"/>
  <c r="I307" i="14" s="1"/>
  <c r="L302" i="14"/>
  <c r="L301" i="14" s="1"/>
  <c r="K302" i="14"/>
  <c r="K301" i="14" s="1"/>
  <c r="J302" i="14"/>
  <c r="I302" i="14"/>
  <c r="J301" i="14"/>
  <c r="I301" i="14"/>
  <c r="L299" i="14"/>
  <c r="K299" i="14"/>
  <c r="J299" i="14"/>
  <c r="J298" i="14" s="1"/>
  <c r="I299" i="14"/>
  <c r="L298" i="14"/>
  <c r="K298" i="14"/>
  <c r="I298" i="14"/>
  <c r="L296" i="14"/>
  <c r="L295" i="14" s="1"/>
  <c r="K296" i="14"/>
  <c r="J296" i="14"/>
  <c r="J295" i="14" s="1"/>
  <c r="I296" i="14"/>
  <c r="I295" i="14" s="1"/>
  <c r="K295" i="14"/>
  <c r="L292" i="14"/>
  <c r="L291" i="14" s="1"/>
  <c r="K292" i="14"/>
  <c r="K291" i="14" s="1"/>
  <c r="J292" i="14"/>
  <c r="I292" i="14"/>
  <c r="J291" i="14"/>
  <c r="I291" i="14"/>
  <c r="L288" i="14"/>
  <c r="K288" i="14"/>
  <c r="J288" i="14"/>
  <c r="J287" i="14" s="1"/>
  <c r="I288" i="14"/>
  <c r="L287" i="14"/>
  <c r="K287" i="14"/>
  <c r="I287" i="14"/>
  <c r="L284" i="14"/>
  <c r="L283" i="14" s="1"/>
  <c r="K284" i="14"/>
  <c r="J284" i="14"/>
  <c r="J283" i="14" s="1"/>
  <c r="I284" i="14"/>
  <c r="I283" i="14" s="1"/>
  <c r="K283" i="14"/>
  <c r="L280" i="14"/>
  <c r="K280" i="14"/>
  <c r="J280" i="14"/>
  <c r="I280" i="14"/>
  <c r="L277" i="14"/>
  <c r="K277" i="14"/>
  <c r="J277" i="14"/>
  <c r="I277" i="14"/>
  <c r="L275" i="14"/>
  <c r="K275" i="14"/>
  <c r="J275" i="14"/>
  <c r="J274" i="14" s="1"/>
  <c r="I275" i="14"/>
  <c r="L274" i="14"/>
  <c r="K274" i="14"/>
  <c r="K273" i="14" s="1"/>
  <c r="I274" i="14"/>
  <c r="I273" i="14"/>
  <c r="L270" i="14"/>
  <c r="K270" i="14"/>
  <c r="J270" i="14"/>
  <c r="J269" i="14" s="1"/>
  <c r="I270" i="14"/>
  <c r="L269" i="14"/>
  <c r="K269" i="14"/>
  <c r="I269" i="14"/>
  <c r="L267" i="14"/>
  <c r="L266" i="14" s="1"/>
  <c r="K267" i="14"/>
  <c r="J267" i="14"/>
  <c r="J266" i="14" s="1"/>
  <c r="I267" i="14"/>
  <c r="I266" i="14" s="1"/>
  <c r="K266" i="14"/>
  <c r="L264" i="14"/>
  <c r="L263" i="14" s="1"/>
  <c r="K264" i="14"/>
  <c r="K263" i="14" s="1"/>
  <c r="J264" i="14"/>
  <c r="I264" i="14"/>
  <c r="J263" i="14"/>
  <c r="I263" i="14"/>
  <c r="L260" i="14"/>
  <c r="K260" i="14"/>
  <c r="J260" i="14"/>
  <c r="J259" i="14" s="1"/>
  <c r="I260" i="14"/>
  <c r="L259" i="14"/>
  <c r="K259" i="14"/>
  <c r="I259" i="14"/>
  <c r="L256" i="14"/>
  <c r="L255" i="14" s="1"/>
  <c r="K256" i="14"/>
  <c r="J256" i="14"/>
  <c r="J255" i="14" s="1"/>
  <c r="I256" i="14"/>
  <c r="I255" i="14" s="1"/>
  <c r="K255" i="14"/>
  <c r="L252" i="14"/>
  <c r="L251" i="14" s="1"/>
  <c r="L241" i="14" s="1"/>
  <c r="K252" i="14"/>
  <c r="K251" i="14" s="1"/>
  <c r="K241" i="14" s="1"/>
  <c r="K240" i="14" s="1"/>
  <c r="J252" i="14"/>
  <c r="I252" i="14"/>
  <c r="J251" i="14"/>
  <c r="I251" i="14"/>
  <c r="L248" i="14"/>
  <c r="K248" i="14"/>
  <c r="J248" i="14"/>
  <c r="I248" i="14"/>
  <c r="L245" i="14"/>
  <c r="K245" i="14"/>
  <c r="J245" i="14"/>
  <c r="I245" i="14"/>
  <c r="L243" i="14"/>
  <c r="L242" i="14" s="1"/>
  <c r="K243" i="14"/>
  <c r="J243" i="14"/>
  <c r="J242" i="14" s="1"/>
  <c r="I243" i="14"/>
  <c r="I242" i="14" s="1"/>
  <c r="K242" i="14"/>
  <c r="L236" i="14"/>
  <c r="L235" i="14" s="1"/>
  <c r="L234" i="14" s="1"/>
  <c r="K236" i="14"/>
  <c r="K235" i="14" s="1"/>
  <c r="K234" i="14" s="1"/>
  <c r="J236" i="14"/>
  <c r="I236" i="14"/>
  <c r="J235" i="14"/>
  <c r="J234" i="14" s="1"/>
  <c r="I235" i="14"/>
  <c r="I234" i="14" s="1"/>
  <c r="L232" i="14"/>
  <c r="L231" i="14" s="1"/>
  <c r="L230" i="14" s="1"/>
  <c r="K232" i="14"/>
  <c r="K231" i="14" s="1"/>
  <c r="K230" i="14" s="1"/>
  <c r="J232" i="14"/>
  <c r="I232" i="14"/>
  <c r="J231" i="14"/>
  <c r="J230" i="14" s="1"/>
  <c r="I231" i="14"/>
  <c r="I230" i="14" s="1"/>
  <c r="P223" i="14"/>
  <c r="O223" i="14"/>
  <c r="N223" i="14"/>
  <c r="M223" i="14"/>
  <c r="L223" i="14"/>
  <c r="L222" i="14" s="1"/>
  <c r="K223" i="14"/>
  <c r="J223" i="14"/>
  <c r="J222" i="14" s="1"/>
  <c r="I223" i="14"/>
  <c r="I222" i="14" s="1"/>
  <c r="K222" i="14"/>
  <c r="L220" i="14"/>
  <c r="L219" i="14" s="1"/>
  <c r="L218" i="14" s="1"/>
  <c r="K220" i="14"/>
  <c r="K219" i="14" s="1"/>
  <c r="K218" i="14" s="1"/>
  <c r="J220" i="14"/>
  <c r="I220" i="14"/>
  <c r="J219" i="14"/>
  <c r="I219" i="14"/>
  <c r="I218" i="14" s="1"/>
  <c r="L213" i="14"/>
  <c r="L212" i="14" s="1"/>
  <c r="L211" i="14" s="1"/>
  <c r="K213" i="14"/>
  <c r="K212" i="14" s="1"/>
  <c r="K211" i="14" s="1"/>
  <c r="J213" i="14"/>
  <c r="I213" i="14"/>
  <c r="J212" i="14"/>
  <c r="J211" i="14" s="1"/>
  <c r="I212" i="14"/>
  <c r="I211" i="14" s="1"/>
  <c r="L209" i="14"/>
  <c r="L208" i="14" s="1"/>
  <c r="K209" i="14"/>
  <c r="K208" i="14" s="1"/>
  <c r="J209" i="14"/>
  <c r="I209" i="14"/>
  <c r="J208" i="14"/>
  <c r="I208" i="14"/>
  <c r="L204" i="14"/>
  <c r="K204" i="14"/>
  <c r="J204" i="14"/>
  <c r="J203" i="14" s="1"/>
  <c r="I204" i="14"/>
  <c r="L203" i="14"/>
  <c r="K203" i="14"/>
  <c r="I203" i="14"/>
  <c r="L198" i="14"/>
  <c r="L197" i="14" s="1"/>
  <c r="K198" i="14"/>
  <c r="J198" i="14"/>
  <c r="J197" i="14" s="1"/>
  <c r="I198" i="14"/>
  <c r="I197" i="14" s="1"/>
  <c r="K197" i="14"/>
  <c r="L193" i="14"/>
  <c r="L192" i="14" s="1"/>
  <c r="K193" i="14"/>
  <c r="K192" i="14" s="1"/>
  <c r="J193" i="14"/>
  <c r="I193" i="14"/>
  <c r="J192" i="14"/>
  <c r="J188" i="14" s="1"/>
  <c r="I192" i="14"/>
  <c r="I188" i="14" s="1"/>
  <c r="I187" i="14" s="1"/>
  <c r="L190" i="14"/>
  <c r="K190" i="14"/>
  <c r="J190" i="14"/>
  <c r="J189" i="14" s="1"/>
  <c r="I190" i="14"/>
  <c r="L189" i="14"/>
  <c r="L188" i="14" s="1"/>
  <c r="L187" i="14" s="1"/>
  <c r="K189" i="14"/>
  <c r="K188" i="14" s="1"/>
  <c r="K187" i="14" s="1"/>
  <c r="I189" i="14"/>
  <c r="L182" i="14"/>
  <c r="K182" i="14"/>
  <c r="J182" i="14"/>
  <c r="J181" i="14" s="1"/>
  <c r="I182" i="14"/>
  <c r="L181" i="14"/>
  <c r="K181" i="14"/>
  <c r="K175" i="14" s="1"/>
  <c r="I181" i="14"/>
  <c r="L177" i="14"/>
  <c r="L176" i="14" s="1"/>
  <c r="K177" i="14"/>
  <c r="J177" i="14"/>
  <c r="J176" i="14" s="1"/>
  <c r="I177" i="14"/>
  <c r="I176" i="14" s="1"/>
  <c r="I175" i="14" s="1"/>
  <c r="K176" i="14"/>
  <c r="L175" i="14"/>
  <c r="L173" i="14"/>
  <c r="L172" i="14" s="1"/>
  <c r="K173" i="14"/>
  <c r="J173" i="14"/>
  <c r="J172" i="14" s="1"/>
  <c r="J171" i="14" s="1"/>
  <c r="I173" i="14"/>
  <c r="I172" i="14" s="1"/>
  <c r="I171" i="14" s="1"/>
  <c r="K172" i="14"/>
  <c r="L171" i="14"/>
  <c r="K171" i="14"/>
  <c r="I170" i="14"/>
  <c r="L168" i="14"/>
  <c r="K168" i="14"/>
  <c r="J168" i="14"/>
  <c r="J167" i="14" s="1"/>
  <c r="I168" i="14"/>
  <c r="I167" i="14" s="1"/>
  <c r="L167" i="14"/>
  <c r="K167" i="14"/>
  <c r="L163" i="14"/>
  <c r="K163" i="14"/>
  <c r="K162" i="14" s="1"/>
  <c r="K161" i="14" s="1"/>
  <c r="K160" i="14" s="1"/>
  <c r="J163" i="14"/>
  <c r="J162" i="14" s="1"/>
  <c r="I163" i="14"/>
  <c r="I162" i="14" s="1"/>
  <c r="L162" i="14"/>
  <c r="L161" i="14" s="1"/>
  <c r="L160" i="14" s="1"/>
  <c r="J161" i="14"/>
  <c r="J160" i="14" s="1"/>
  <c r="L157" i="14"/>
  <c r="L156" i="14" s="1"/>
  <c r="L155" i="14" s="1"/>
  <c r="K157" i="14"/>
  <c r="K156" i="14" s="1"/>
  <c r="K155" i="14" s="1"/>
  <c r="J157" i="14"/>
  <c r="J156" i="14" s="1"/>
  <c r="J155" i="14" s="1"/>
  <c r="I157" i="14"/>
  <c r="I156" i="14"/>
  <c r="I155" i="14" s="1"/>
  <c r="L153" i="14"/>
  <c r="K153" i="14"/>
  <c r="K152" i="14" s="1"/>
  <c r="J153" i="14"/>
  <c r="J152" i="14" s="1"/>
  <c r="I153" i="14"/>
  <c r="L152" i="14"/>
  <c r="I152" i="14"/>
  <c r="L149" i="14"/>
  <c r="L148" i="14" s="1"/>
  <c r="L147" i="14" s="1"/>
  <c r="K149" i="14"/>
  <c r="J149" i="14"/>
  <c r="I149" i="14"/>
  <c r="I148" i="14" s="1"/>
  <c r="K148" i="14"/>
  <c r="K147" i="14" s="1"/>
  <c r="J148" i="14"/>
  <c r="J147" i="14" s="1"/>
  <c r="I147" i="14"/>
  <c r="L144" i="14"/>
  <c r="L143" i="14" s="1"/>
  <c r="L142" i="14" s="1"/>
  <c r="L141" i="14" s="1"/>
  <c r="K144" i="14"/>
  <c r="J144" i="14"/>
  <c r="I144" i="14"/>
  <c r="I143" i="14" s="1"/>
  <c r="I142" i="14" s="1"/>
  <c r="I141" i="14" s="1"/>
  <c r="K143" i="14"/>
  <c r="K142" i="14" s="1"/>
  <c r="J143" i="14"/>
  <c r="J142" i="14" s="1"/>
  <c r="J141" i="14" s="1"/>
  <c r="L139" i="14"/>
  <c r="K139" i="14"/>
  <c r="K138" i="14" s="1"/>
  <c r="K137" i="14" s="1"/>
  <c r="J139" i="14"/>
  <c r="J138" i="14" s="1"/>
  <c r="J137" i="14" s="1"/>
  <c r="I139" i="14"/>
  <c r="L138" i="14"/>
  <c r="I138" i="14"/>
  <c r="I137" i="14" s="1"/>
  <c r="L137" i="14"/>
  <c r="L135" i="14"/>
  <c r="K135" i="14"/>
  <c r="K134" i="14" s="1"/>
  <c r="K133" i="14" s="1"/>
  <c r="J135" i="14"/>
  <c r="J134" i="14" s="1"/>
  <c r="J133" i="14" s="1"/>
  <c r="J115" i="14" s="1"/>
  <c r="I135" i="14"/>
  <c r="L134" i="14"/>
  <c r="I134" i="14"/>
  <c r="I133" i="14" s="1"/>
  <c r="L133" i="14"/>
  <c r="L131" i="14"/>
  <c r="K131" i="14"/>
  <c r="K130" i="14" s="1"/>
  <c r="K129" i="14" s="1"/>
  <c r="J131" i="14"/>
  <c r="J130" i="14" s="1"/>
  <c r="J129" i="14" s="1"/>
  <c r="I131" i="14"/>
  <c r="L130" i="14"/>
  <c r="I130" i="14"/>
  <c r="I129" i="14" s="1"/>
  <c r="L129" i="14"/>
  <c r="L127" i="14"/>
  <c r="K127" i="14"/>
  <c r="K126" i="14" s="1"/>
  <c r="K125" i="14" s="1"/>
  <c r="J127" i="14"/>
  <c r="J126" i="14" s="1"/>
  <c r="J125" i="14" s="1"/>
  <c r="I127" i="14"/>
  <c r="L126" i="14"/>
  <c r="I126" i="14"/>
  <c r="I125" i="14" s="1"/>
  <c r="L125" i="14"/>
  <c r="L123" i="14"/>
  <c r="K123" i="14"/>
  <c r="K122" i="14" s="1"/>
  <c r="K121" i="14" s="1"/>
  <c r="K115" i="14" s="1"/>
  <c r="J123" i="14"/>
  <c r="J122" i="14" s="1"/>
  <c r="J121" i="14" s="1"/>
  <c r="I123" i="14"/>
  <c r="L122" i="14"/>
  <c r="I122" i="14"/>
  <c r="I121" i="14" s="1"/>
  <c r="L121" i="14"/>
  <c r="L118" i="14"/>
  <c r="K118" i="14"/>
  <c r="K117" i="14" s="1"/>
  <c r="K116" i="14" s="1"/>
  <c r="J118" i="14"/>
  <c r="J117" i="14" s="1"/>
  <c r="J116" i="14" s="1"/>
  <c r="I118" i="14"/>
  <c r="L117" i="14"/>
  <c r="I117" i="14"/>
  <c r="I116" i="14" s="1"/>
  <c r="L116" i="14"/>
  <c r="L112" i="14"/>
  <c r="K112" i="14"/>
  <c r="K111" i="14" s="1"/>
  <c r="K106" i="14" s="1"/>
  <c r="J112" i="14"/>
  <c r="I112" i="14"/>
  <c r="I111" i="14" s="1"/>
  <c r="L111" i="14"/>
  <c r="J111" i="14"/>
  <c r="L108" i="14"/>
  <c r="L107" i="14" s="1"/>
  <c r="K108" i="14"/>
  <c r="J108" i="14"/>
  <c r="J107" i="14" s="1"/>
  <c r="I108" i="14"/>
  <c r="I107" i="14" s="1"/>
  <c r="I106" i="14" s="1"/>
  <c r="K107" i="14"/>
  <c r="L106" i="14"/>
  <c r="J106" i="14"/>
  <c r="L103" i="14"/>
  <c r="K103" i="14"/>
  <c r="K102" i="14" s="1"/>
  <c r="J103" i="14"/>
  <c r="I103" i="14"/>
  <c r="I102" i="14" s="1"/>
  <c r="I101" i="14" s="1"/>
  <c r="L102" i="14"/>
  <c r="L101" i="14" s="1"/>
  <c r="J102" i="14"/>
  <c r="K101" i="14"/>
  <c r="J101" i="14"/>
  <c r="L98" i="14"/>
  <c r="K98" i="14"/>
  <c r="K97" i="14" s="1"/>
  <c r="J98" i="14"/>
  <c r="I98" i="14"/>
  <c r="I97" i="14" s="1"/>
  <c r="I96" i="14" s="1"/>
  <c r="I95" i="14" s="1"/>
  <c r="L97" i="14"/>
  <c r="L96" i="14" s="1"/>
  <c r="L95" i="14" s="1"/>
  <c r="J97" i="14"/>
  <c r="K96" i="14"/>
  <c r="J96" i="14"/>
  <c r="L91" i="14"/>
  <c r="L90" i="14" s="1"/>
  <c r="L89" i="14" s="1"/>
  <c r="K91" i="14"/>
  <c r="K90" i="14" s="1"/>
  <c r="K89" i="14" s="1"/>
  <c r="J91" i="14"/>
  <c r="I91" i="14"/>
  <c r="J90" i="14"/>
  <c r="J89" i="14" s="1"/>
  <c r="J88" i="14" s="1"/>
  <c r="I90" i="14"/>
  <c r="I89" i="14" s="1"/>
  <c r="I88" i="14" s="1"/>
  <c r="L88" i="14"/>
  <c r="K88" i="14"/>
  <c r="L86" i="14"/>
  <c r="L85" i="14" s="1"/>
  <c r="L84" i="14" s="1"/>
  <c r="K86" i="14"/>
  <c r="J86" i="14"/>
  <c r="J85" i="14" s="1"/>
  <c r="J84" i="14" s="1"/>
  <c r="I86" i="14"/>
  <c r="I85" i="14" s="1"/>
  <c r="I84" i="14" s="1"/>
  <c r="K85" i="14"/>
  <c r="K84" i="14"/>
  <c r="L80" i="14"/>
  <c r="L79" i="14" s="1"/>
  <c r="K80" i="14"/>
  <c r="J80" i="14"/>
  <c r="J79" i="14" s="1"/>
  <c r="I80" i="14"/>
  <c r="I79" i="14" s="1"/>
  <c r="K79" i="14"/>
  <c r="L75" i="14"/>
  <c r="L74" i="14" s="1"/>
  <c r="K75" i="14"/>
  <c r="K74" i="14" s="1"/>
  <c r="J75" i="14"/>
  <c r="I75" i="14"/>
  <c r="J74" i="14"/>
  <c r="J68" i="14" s="1"/>
  <c r="J67" i="14" s="1"/>
  <c r="I74" i="14"/>
  <c r="I68" i="14" s="1"/>
  <c r="I67" i="14" s="1"/>
  <c r="L70" i="14"/>
  <c r="K70" i="14"/>
  <c r="J70" i="14"/>
  <c r="J69" i="14" s="1"/>
  <c r="I70" i="14"/>
  <c r="L69" i="14"/>
  <c r="K69" i="14"/>
  <c r="K68" i="14" s="1"/>
  <c r="K67" i="14" s="1"/>
  <c r="I69" i="14"/>
  <c r="L50" i="14"/>
  <c r="L49" i="14" s="1"/>
  <c r="L48" i="14" s="1"/>
  <c r="K50" i="14"/>
  <c r="K49" i="14" s="1"/>
  <c r="K48" i="14" s="1"/>
  <c r="J50" i="14"/>
  <c r="I50" i="14"/>
  <c r="J49" i="14"/>
  <c r="J48" i="14" s="1"/>
  <c r="J47" i="14" s="1"/>
  <c r="I49" i="14"/>
  <c r="I48" i="14" s="1"/>
  <c r="I47" i="14" s="1"/>
  <c r="L47" i="14"/>
  <c r="K47" i="14"/>
  <c r="L45" i="14"/>
  <c r="L44" i="14" s="1"/>
  <c r="L43" i="14" s="1"/>
  <c r="K45" i="14"/>
  <c r="J45" i="14"/>
  <c r="J44" i="14" s="1"/>
  <c r="J43" i="14" s="1"/>
  <c r="I45" i="14"/>
  <c r="I44" i="14" s="1"/>
  <c r="I43" i="14" s="1"/>
  <c r="K44" i="14"/>
  <c r="K43" i="14"/>
  <c r="L41" i="14"/>
  <c r="K41" i="14"/>
  <c r="J41" i="14"/>
  <c r="I41" i="14"/>
  <c r="I38" i="14" s="1"/>
  <c r="L39" i="14"/>
  <c r="K39" i="14"/>
  <c r="J39" i="14"/>
  <c r="J38" i="14" s="1"/>
  <c r="J37" i="14" s="1"/>
  <c r="J36" i="14" s="1"/>
  <c r="I39" i="14"/>
  <c r="L38" i="14"/>
  <c r="L37" i="14" s="1"/>
  <c r="K38" i="14"/>
  <c r="K37" i="14" s="1"/>
  <c r="I37" i="14"/>
  <c r="I36" i="14" s="1"/>
  <c r="L367" i="13"/>
  <c r="K367" i="13"/>
  <c r="J367" i="13"/>
  <c r="J366" i="13" s="1"/>
  <c r="I367" i="13"/>
  <c r="I366" i="13" s="1"/>
  <c r="L366" i="13"/>
  <c r="K366" i="13"/>
  <c r="L364" i="13"/>
  <c r="L363" i="13" s="1"/>
  <c r="K364" i="13"/>
  <c r="K363" i="13" s="1"/>
  <c r="J364" i="13"/>
  <c r="J363" i="13" s="1"/>
  <c r="I364" i="13"/>
  <c r="I363" i="13" s="1"/>
  <c r="L361" i="13"/>
  <c r="L360" i="13" s="1"/>
  <c r="K361" i="13"/>
  <c r="K360" i="13" s="1"/>
  <c r="J361" i="13"/>
  <c r="I361" i="13"/>
  <c r="J360" i="13"/>
  <c r="I360" i="13"/>
  <c r="I338" i="13" s="1"/>
  <c r="I305" i="13" s="1"/>
  <c r="L357" i="13"/>
  <c r="K357" i="13"/>
  <c r="J357" i="13"/>
  <c r="J356" i="13" s="1"/>
  <c r="I357" i="13"/>
  <c r="I356" i="13" s="1"/>
  <c r="L356" i="13"/>
  <c r="K356" i="13"/>
  <c r="L353" i="13"/>
  <c r="L352" i="13" s="1"/>
  <c r="K353" i="13"/>
  <c r="K352" i="13" s="1"/>
  <c r="J353" i="13"/>
  <c r="J352" i="13" s="1"/>
  <c r="I353" i="13"/>
  <c r="I352" i="13" s="1"/>
  <c r="L349" i="13"/>
  <c r="L348" i="13" s="1"/>
  <c r="K349" i="13"/>
  <c r="K348" i="13" s="1"/>
  <c r="J349" i="13"/>
  <c r="I349" i="13"/>
  <c r="J348" i="13"/>
  <c r="I348" i="13"/>
  <c r="L345" i="13"/>
  <c r="K345" i="13"/>
  <c r="J345" i="13"/>
  <c r="I345" i="13"/>
  <c r="L342" i="13"/>
  <c r="K342" i="13"/>
  <c r="J342" i="13"/>
  <c r="I342" i="13"/>
  <c r="P340" i="13"/>
  <c r="O340" i="13"/>
  <c r="N340" i="13"/>
  <c r="M340" i="13"/>
  <c r="L340" i="13"/>
  <c r="K340" i="13"/>
  <c r="J340" i="13"/>
  <c r="J339" i="13" s="1"/>
  <c r="J338" i="13" s="1"/>
  <c r="I340" i="13"/>
  <c r="I339" i="13" s="1"/>
  <c r="L339" i="13"/>
  <c r="K339" i="13"/>
  <c r="L335" i="13"/>
  <c r="K335" i="13"/>
  <c r="J335" i="13"/>
  <c r="J334" i="13" s="1"/>
  <c r="I335" i="13"/>
  <c r="I334" i="13" s="1"/>
  <c r="L334" i="13"/>
  <c r="K334" i="13"/>
  <c r="L332" i="13"/>
  <c r="L331" i="13" s="1"/>
  <c r="K332" i="13"/>
  <c r="K331" i="13" s="1"/>
  <c r="J332" i="13"/>
  <c r="J331" i="13" s="1"/>
  <c r="I332" i="13"/>
  <c r="I331" i="13" s="1"/>
  <c r="L329" i="13"/>
  <c r="L328" i="13" s="1"/>
  <c r="K329" i="13"/>
  <c r="K328" i="13" s="1"/>
  <c r="J329" i="13"/>
  <c r="I329" i="13"/>
  <c r="J328" i="13"/>
  <c r="I328" i="13"/>
  <c r="L325" i="13"/>
  <c r="K325" i="13"/>
  <c r="J325" i="13"/>
  <c r="J324" i="13" s="1"/>
  <c r="I325" i="13"/>
  <c r="I324" i="13" s="1"/>
  <c r="L324" i="13"/>
  <c r="K324" i="13"/>
  <c r="L321" i="13"/>
  <c r="L320" i="13" s="1"/>
  <c r="K321" i="13"/>
  <c r="K320" i="13" s="1"/>
  <c r="J321" i="13"/>
  <c r="J320" i="13" s="1"/>
  <c r="I321" i="13"/>
  <c r="I320" i="13" s="1"/>
  <c r="L317" i="13"/>
  <c r="L316" i="13" s="1"/>
  <c r="K317" i="13"/>
  <c r="K316" i="13" s="1"/>
  <c r="J317" i="13"/>
  <c r="I317" i="13"/>
  <c r="J316" i="13"/>
  <c r="I316" i="13"/>
  <c r="L313" i="13"/>
  <c r="K313" i="13"/>
  <c r="J313" i="13"/>
  <c r="I313" i="13"/>
  <c r="L310" i="13"/>
  <c r="K310" i="13"/>
  <c r="J310" i="13"/>
  <c r="I310" i="13"/>
  <c r="L308" i="13"/>
  <c r="K308" i="13"/>
  <c r="K307" i="13" s="1"/>
  <c r="K306" i="13" s="1"/>
  <c r="J308" i="13"/>
  <c r="J307" i="13" s="1"/>
  <c r="J306" i="13" s="1"/>
  <c r="J305" i="13" s="1"/>
  <c r="I308" i="13"/>
  <c r="I307" i="13" s="1"/>
  <c r="I306" i="13" s="1"/>
  <c r="L302" i="13"/>
  <c r="K302" i="13"/>
  <c r="J302" i="13"/>
  <c r="I302" i="13"/>
  <c r="I301" i="13" s="1"/>
  <c r="L301" i="13"/>
  <c r="K301" i="13"/>
  <c r="J301" i="13"/>
  <c r="L299" i="13"/>
  <c r="L298" i="13" s="1"/>
  <c r="K299" i="13"/>
  <c r="K298" i="13" s="1"/>
  <c r="J299" i="13"/>
  <c r="J298" i="13" s="1"/>
  <c r="I299" i="13"/>
  <c r="I298" i="13" s="1"/>
  <c r="L296" i="13"/>
  <c r="L295" i="13" s="1"/>
  <c r="K296" i="13"/>
  <c r="K295" i="13" s="1"/>
  <c r="J296" i="13"/>
  <c r="I296" i="13"/>
  <c r="J295" i="13"/>
  <c r="I295" i="13"/>
  <c r="L292" i="13"/>
  <c r="K292" i="13"/>
  <c r="J292" i="13"/>
  <c r="I292" i="13"/>
  <c r="L291" i="13"/>
  <c r="K291" i="13"/>
  <c r="J291" i="13"/>
  <c r="I291" i="13"/>
  <c r="L288" i="13"/>
  <c r="K288" i="13"/>
  <c r="J288" i="13"/>
  <c r="J287" i="13" s="1"/>
  <c r="I288" i="13"/>
  <c r="I287" i="13" s="1"/>
  <c r="L287" i="13"/>
  <c r="K287" i="13"/>
  <c r="L284" i="13"/>
  <c r="L283" i="13" s="1"/>
  <c r="K284" i="13"/>
  <c r="K283" i="13" s="1"/>
  <c r="J284" i="13"/>
  <c r="I284" i="13"/>
  <c r="J283" i="13"/>
  <c r="I283" i="13"/>
  <c r="L280" i="13"/>
  <c r="K280" i="13"/>
  <c r="J280" i="13"/>
  <c r="I280" i="13"/>
  <c r="L277" i="13"/>
  <c r="K277" i="13"/>
  <c r="J277" i="13"/>
  <c r="I277" i="13"/>
  <c r="L275" i="13"/>
  <c r="K275" i="13"/>
  <c r="J275" i="13"/>
  <c r="J274" i="13" s="1"/>
  <c r="J273" i="13" s="1"/>
  <c r="I275" i="13"/>
  <c r="I274" i="13" s="1"/>
  <c r="I273" i="13" s="1"/>
  <c r="L274" i="13"/>
  <c r="K274" i="13"/>
  <c r="L270" i="13"/>
  <c r="K270" i="13"/>
  <c r="J270" i="13"/>
  <c r="J269" i="13" s="1"/>
  <c r="I270" i="13"/>
  <c r="I269" i="13" s="1"/>
  <c r="L269" i="13"/>
  <c r="K269" i="13"/>
  <c r="L267" i="13"/>
  <c r="L266" i="13" s="1"/>
  <c r="K267" i="13"/>
  <c r="K266" i="13" s="1"/>
  <c r="J267" i="13"/>
  <c r="I267" i="13"/>
  <c r="J266" i="13"/>
  <c r="I266" i="13"/>
  <c r="L264" i="13"/>
  <c r="K264" i="13"/>
  <c r="J264" i="13"/>
  <c r="I264" i="13"/>
  <c r="L263" i="13"/>
  <c r="K263" i="13"/>
  <c r="J263" i="13"/>
  <c r="I263" i="13"/>
  <c r="L260" i="13"/>
  <c r="K260" i="13"/>
  <c r="J260" i="13"/>
  <c r="J259" i="13" s="1"/>
  <c r="I260" i="13"/>
  <c r="I259" i="13" s="1"/>
  <c r="L259" i="13"/>
  <c r="K259" i="13"/>
  <c r="L256" i="13"/>
  <c r="L255" i="13" s="1"/>
  <c r="K256" i="13"/>
  <c r="K255" i="13" s="1"/>
  <c r="J256" i="13"/>
  <c r="I256" i="13"/>
  <c r="J255" i="13"/>
  <c r="I255" i="13"/>
  <c r="L252" i="13"/>
  <c r="K252" i="13"/>
  <c r="J252" i="13"/>
  <c r="I252" i="13"/>
  <c r="I251" i="13" s="1"/>
  <c r="L251" i="13"/>
  <c r="K251" i="13"/>
  <c r="J251" i="13"/>
  <c r="L248" i="13"/>
  <c r="K248" i="13"/>
  <c r="J248" i="13"/>
  <c r="I248" i="13"/>
  <c r="L245" i="13"/>
  <c r="K245" i="13"/>
  <c r="J245" i="13"/>
  <c r="I245" i="13"/>
  <c r="L243" i="13"/>
  <c r="L242" i="13" s="1"/>
  <c r="K243" i="13"/>
  <c r="K242" i="13" s="1"/>
  <c r="K241" i="13" s="1"/>
  <c r="J243" i="13"/>
  <c r="J242" i="13" s="1"/>
  <c r="I243" i="13"/>
  <c r="I242" i="13"/>
  <c r="L236" i="13"/>
  <c r="L235" i="13" s="1"/>
  <c r="L234" i="13" s="1"/>
  <c r="K236" i="13"/>
  <c r="J236" i="13"/>
  <c r="I236" i="13"/>
  <c r="K235" i="13"/>
  <c r="K234" i="13" s="1"/>
  <c r="J235" i="13"/>
  <c r="J234" i="13" s="1"/>
  <c r="I235" i="13"/>
  <c r="I234" i="13"/>
  <c r="L232" i="13"/>
  <c r="L231" i="13" s="1"/>
  <c r="L230" i="13" s="1"/>
  <c r="K232" i="13"/>
  <c r="J232" i="13"/>
  <c r="I232" i="13"/>
  <c r="K231" i="13"/>
  <c r="K230" i="13" s="1"/>
  <c r="J231" i="13"/>
  <c r="J230" i="13" s="1"/>
  <c r="I231" i="13"/>
  <c r="I230" i="13"/>
  <c r="P223" i="13"/>
  <c r="O223" i="13"/>
  <c r="N223" i="13"/>
  <c r="M223" i="13"/>
  <c r="L223" i="13"/>
  <c r="K223" i="13"/>
  <c r="K222" i="13" s="1"/>
  <c r="J223" i="13"/>
  <c r="J222" i="13" s="1"/>
  <c r="I223" i="13"/>
  <c r="L222" i="13"/>
  <c r="I222" i="13"/>
  <c r="I218" i="13" s="1"/>
  <c r="L220" i="13"/>
  <c r="L219" i="13" s="1"/>
  <c r="L218" i="13" s="1"/>
  <c r="K220" i="13"/>
  <c r="J220" i="13"/>
  <c r="I220" i="13"/>
  <c r="K219" i="13"/>
  <c r="K218" i="13" s="1"/>
  <c r="J219" i="13"/>
  <c r="J218" i="13" s="1"/>
  <c r="I219" i="13"/>
  <c r="L213" i="13"/>
  <c r="L212" i="13" s="1"/>
  <c r="L211" i="13" s="1"/>
  <c r="K213" i="13"/>
  <c r="J213" i="13"/>
  <c r="I213" i="13"/>
  <c r="K212" i="13"/>
  <c r="K211" i="13" s="1"/>
  <c r="J212" i="13"/>
  <c r="J211" i="13" s="1"/>
  <c r="I212" i="13"/>
  <c r="I211" i="13"/>
  <c r="L209" i="13"/>
  <c r="L208" i="13" s="1"/>
  <c r="K209" i="13"/>
  <c r="J209" i="13"/>
  <c r="I209" i="13"/>
  <c r="K208" i="13"/>
  <c r="J208" i="13"/>
  <c r="I208" i="13"/>
  <c r="L204" i="13"/>
  <c r="K204" i="13"/>
  <c r="J204" i="13"/>
  <c r="I204" i="13"/>
  <c r="I203" i="13" s="1"/>
  <c r="L203" i="13"/>
  <c r="K203" i="13"/>
  <c r="J203" i="13"/>
  <c r="L198" i="13"/>
  <c r="K198" i="13"/>
  <c r="K197" i="13" s="1"/>
  <c r="J198" i="13"/>
  <c r="J197" i="13" s="1"/>
  <c r="I198" i="13"/>
  <c r="L197" i="13"/>
  <c r="I197" i="13"/>
  <c r="L193" i="13"/>
  <c r="L192" i="13" s="1"/>
  <c r="K193" i="13"/>
  <c r="J193" i="13"/>
  <c r="I193" i="13"/>
  <c r="K192" i="13"/>
  <c r="K188" i="13" s="1"/>
  <c r="J192" i="13"/>
  <c r="J188" i="13" s="1"/>
  <c r="J187" i="13" s="1"/>
  <c r="I192" i="13"/>
  <c r="L190" i="13"/>
  <c r="K190" i="13"/>
  <c r="J190" i="13"/>
  <c r="I190" i="13"/>
  <c r="I189" i="13" s="1"/>
  <c r="I188" i="13" s="1"/>
  <c r="I187" i="13" s="1"/>
  <c r="L189" i="13"/>
  <c r="K189" i="13"/>
  <c r="J189" i="13"/>
  <c r="L182" i="13"/>
  <c r="L181" i="13" s="1"/>
  <c r="K182" i="13"/>
  <c r="K181" i="13" s="1"/>
  <c r="J182" i="13"/>
  <c r="J181" i="13" s="1"/>
  <c r="I182" i="13"/>
  <c r="I181" i="13" s="1"/>
  <c r="L177" i="13"/>
  <c r="L176" i="13" s="1"/>
  <c r="L175" i="13" s="1"/>
  <c r="K177" i="13"/>
  <c r="K176" i="13" s="1"/>
  <c r="K175" i="13" s="1"/>
  <c r="J177" i="13"/>
  <c r="I177" i="13"/>
  <c r="J176" i="13"/>
  <c r="J175" i="13" s="1"/>
  <c r="I176" i="13"/>
  <c r="I175" i="13" s="1"/>
  <c r="L173" i="13"/>
  <c r="L172" i="13" s="1"/>
  <c r="L171" i="13" s="1"/>
  <c r="K173" i="13"/>
  <c r="K172" i="13" s="1"/>
  <c r="K171" i="13" s="1"/>
  <c r="J173" i="13"/>
  <c r="I173" i="13"/>
  <c r="J172" i="13"/>
  <c r="J171" i="13" s="1"/>
  <c r="J170" i="13" s="1"/>
  <c r="I172" i="13"/>
  <c r="I171" i="13" s="1"/>
  <c r="I170" i="13" s="1"/>
  <c r="L170" i="13"/>
  <c r="K170" i="13"/>
  <c r="L168" i="13"/>
  <c r="K168" i="13"/>
  <c r="J168" i="13"/>
  <c r="J167" i="13" s="1"/>
  <c r="I168" i="13"/>
  <c r="I167" i="13" s="1"/>
  <c r="L167" i="13"/>
  <c r="K167" i="13"/>
  <c r="L163" i="13"/>
  <c r="L162" i="13" s="1"/>
  <c r="L161" i="13" s="1"/>
  <c r="K163" i="13"/>
  <c r="K162" i="13" s="1"/>
  <c r="K161" i="13" s="1"/>
  <c r="J163" i="13"/>
  <c r="I163" i="13"/>
  <c r="J162" i="13"/>
  <c r="J161" i="13" s="1"/>
  <c r="J160" i="13" s="1"/>
  <c r="I162" i="13"/>
  <c r="I161" i="13" s="1"/>
  <c r="I160" i="13" s="1"/>
  <c r="L160" i="13"/>
  <c r="K160" i="13"/>
  <c r="L157" i="13"/>
  <c r="K157" i="13"/>
  <c r="J157" i="13"/>
  <c r="J156" i="13" s="1"/>
  <c r="J155" i="13" s="1"/>
  <c r="I157" i="13"/>
  <c r="I156" i="13" s="1"/>
  <c r="I155" i="13" s="1"/>
  <c r="L156" i="13"/>
  <c r="K156" i="13"/>
  <c r="L155" i="13"/>
  <c r="K155" i="13"/>
  <c r="L153" i="13"/>
  <c r="K153" i="13"/>
  <c r="J153" i="13"/>
  <c r="J152" i="13" s="1"/>
  <c r="I153" i="13"/>
  <c r="I152" i="13" s="1"/>
  <c r="L152" i="13"/>
  <c r="K152" i="13"/>
  <c r="L149" i="13"/>
  <c r="L148" i="13" s="1"/>
  <c r="L147" i="13" s="1"/>
  <c r="K149" i="13"/>
  <c r="K148" i="13" s="1"/>
  <c r="K147" i="13" s="1"/>
  <c r="J149" i="13"/>
  <c r="I149" i="13"/>
  <c r="J148" i="13"/>
  <c r="J147" i="13" s="1"/>
  <c r="I148" i="13"/>
  <c r="I147" i="13" s="1"/>
  <c r="L144" i="13"/>
  <c r="L143" i="13" s="1"/>
  <c r="L142" i="13" s="1"/>
  <c r="K144" i="13"/>
  <c r="K143" i="13" s="1"/>
  <c r="K142" i="13" s="1"/>
  <c r="J144" i="13"/>
  <c r="I144" i="13"/>
  <c r="J143" i="13"/>
  <c r="J142" i="13" s="1"/>
  <c r="I143" i="13"/>
  <c r="I142" i="13" s="1"/>
  <c r="L141" i="13"/>
  <c r="K141" i="13"/>
  <c r="L139" i="13"/>
  <c r="K139" i="13"/>
  <c r="J139" i="13"/>
  <c r="J138" i="13" s="1"/>
  <c r="J137" i="13" s="1"/>
  <c r="I139" i="13"/>
  <c r="I138" i="13" s="1"/>
  <c r="I137" i="13" s="1"/>
  <c r="L138" i="13"/>
  <c r="K138" i="13"/>
  <c r="L137" i="13"/>
  <c r="K137" i="13"/>
  <c r="L135" i="13"/>
  <c r="K135" i="13"/>
  <c r="J135" i="13"/>
  <c r="J134" i="13" s="1"/>
  <c r="J133" i="13" s="1"/>
  <c r="I135" i="13"/>
  <c r="I134" i="13" s="1"/>
  <c r="I133" i="13" s="1"/>
  <c r="L134" i="13"/>
  <c r="K134" i="13"/>
  <c r="L133" i="13"/>
  <c r="K133" i="13"/>
  <c r="L131" i="13"/>
  <c r="K131" i="13"/>
  <c r="J131" i="13"/>
  <c r="I131" i="13"/>
  <c r="I130" i="13" s="1"/>
  <c r="I129" i="13" s="1"/>
  <c r="L130" i="13"/>
  <c r="L129" i="13" s="1"/>
  <c r="K130" i="13"/>
  <c r="J130" i="13"/>
  <c r="K129" i="13"/>
  <c r="J129" i="13"/>
  <c r="L127" i="13"/>
  <c r="K127" i="13"/>
  <c r="J127" i="13"/>
  <c r="I127" i="13"/>
  <c r="I126" i="13" s="1"/>
  <c r="I125" i="13" s="1"/>
  <c r="L126" i="13"/>
  <c r="L125" i="13" s="1"/>
  <c r="K126" i="13"/>
  <c r="J126" i="13"/>
  <c r="K125" i="13"/>
  <c r="J125" i="13"/>
  <c r="L123" i="13"/>
  <c r="K123" i="13"/>
  <c r="J123" i="13"/>
  <c r="I123" i="13"/>
  <c r="I122" i="13" s="1"/>
  <c r="I121" i="13" s="1"/>
  <c r="L122" i="13"/>
  <c r="L121" i="13" s="1"/>
  <c r="K122" i="13"/>
  <c r="J122" i="13"/>
  <c r="K121" i="13"/>
  <c r="J121" i="13"/>
  <c r="L118" i="13"/>
  <c r="K118" i="13"/>
  <c r="J118" i="13"/>
  <c r="I118" i="13"/>
  <c r="I117" i="13" s="1"/>
  <c r="I116" i="13" s="1"/>
  <c r="L117" i="13"/>
  <c r="L116" i="13" s="1"/>
  <c r="L115" i="13" s="1"/>
  <c r="K117" i="13"/>
  <c r="J117" i="13"/>
  <c r="K116" i="13"/>
  <c r="J116" i="13"/>
  <c r="L112" i="13"/>
  <c r="L111" i="13" s="1"/>
  <c r="K112" i="13"/>
  <c r="K111" i="13" s="1"/>
  <c r="J112" i="13"/>
  <c r="I112" i="13"/>
  <c r="J111" i="13"/>
  <c r="I111" i="13"/>
  <c r="L108" i="13"/>
  <c r="K108" i="13"/>
  <c r="J108" i="13"/>
  <c r="I108" i="13"/>
  <c r="I107" i="13" s="1"/>
  <c r="L107" i="13"/>
  <c r="K107" i="13"/>
  <c r="J107" i="13"/>
  <c r="J106" i="13" s="1"/>
  <c r="L103" i="13"/>
  <c r="L102" i="13" s="1"/>
  <c r="K103" i="13"/>
  <c r="K102" i="13" s="1"/>
  <c r="K101" i="13" s="1"/>
  <c r="J103" i="13"/>
  <c r="I103" i="13"/>
  <c r="I102" i="13" s="1"/>
  <c r="I101" i="13" s="1"/>
  <c r="J102" i="13"/>
  <c r="J101" i="13" s="1"/>
  <c r="L101" i="13"/>
  <c r="L98" i="13"/>
  <c r="K98" i="13"/>
  <c r="J98" i="13"/>
  <c r="J97" i="13" s="1"/>
  <c r="I98" i="13"/>
  <c r="I97" i="13" s="1"/>
  <c r="I96" i="13" s="1"/>
  <c r="L97" i="13"/>
  <c r="K97" i="13"/>
  <c r="L96" i="13"/>
  <c r="K96" i="13"/>
  <c r="J96" i="13"/>
  <c r="L91" i="13"/>
  <c r="L90" i="13" s="1"/>
  <c r="K91" i="13"/>
  <c r="K90" i="13" s="1"/>
  <c r="K89" i="13" s="1"/>
  <c r="K88" i="13" s="1"/>
  <c r="J91" i="13"/>
  <c r="J90" i="13" s="1"/>
  <c r="J89" i="13" s="1"/>
  <c r="J88" i="13" s="1"/>
  <c r="I91" i="13"/>
  <c r="I90" i="13"/>
  <c r="I89" i="13" s="1"/>
  <c r="I88" i="13" s="1"/>
  <c r="L89" i="13"/>
  <c r="L88" i="13" s="1"/>
  <c r="L86" i="13"/>
  <c r="L85" i="13" s="1"/>
  <c r="L84" i="13" s="1"/>
  <c r="K86" i="13"/>
  <c r="J86" i="13"/>
  <c r="I86" i="13"/>
  <c r="I85" i="13" s="1"/>
  <c r="I84" i="13" s="1"/>
  <c r="K85" i="13"/>
  <c r="K84" i="13" s="1"/>
  <c r="J85" i="13"/>
  <c r="J84" i="13" s="1"/>
  <c r="L80" i="13"/>
  <c r="K80" i="13"/>
  <c r="K79" i="13" s="1"/>
  <c r="J80" i="13"/>
  <c r="J79" i="13" s="1"/>
  <c r="I80" i="13"/>
  <c r="I79" i="13" s="1"/>
  <c r="L79" i="13"/>
  <c r="L75" i="13"/>
  <c r="L74" i="13" s="1"/>
  <c r="K75" i="13"/>
  <c r="K74" i="13" s="1"/>
  <c r="J75" i="13"/>
  <c r="I75" i="13"/>
  <c r="J74" i="13"/>
  <c r="I74" i="13"/>
  <c r="L70" i="13"/>
  <c r="K70" i="13"/>
  <c r="J70" i="13"/>
  <c r="I70" i="13"/>
  <c r="I69" i="13" s="1"/>
  <c r="L69" i="13"/>
  <c r="L68" i="13" s="1"/>
  <c r="K69" i="13"/>
  <c r="J69" i="13"/>
  <c r="L67" i="13"/>
  <c r="L50" i="13"/>
  <c r="K50" i="13"/>
  <c r="K49" i="13" s="1"/>
  <c r="K48" i="13" s="1"/>
  <c r="K47" i="13" s="1"/>
  <c r="J50" i="13"/>
  <c r="I50" i="13"/>
  <c r="I49" i="13" s="1"/>
  <c r="I48" i="13" s="1"/>
  <c r="L49" i="13"/>
  <c r="L48" i="13" s="1"/>
  <c r="L47" i="13" s="1"/>
  <c r="J49" i="13"/>
  <c r="J48" i="13"/>
  <c r="J47" i="13" s="1"/>
  <c r="I47" i="13"/>
  <c r="L45" i="13"/>
  <c r="L44" i="13" s="1"/>
  <c r="L43" i="13" s="1"/>
  <c r="K45" i="13"/>
  <c r="J45" i="13"/>
  <c r="I45" i="13"/>
  <c r="I44" i="13" s="1"/>
  <c r="I43" i="13" s="1"/>
  <c r="K44" i="13"/>
  <c r="K43" i="13" s="1"/>
  <c r="K36" i="13" s="1"/>
  <c r="J44" i="13"/>
  <c r="J43" i="13" s="1"/>
  <c r="L41" i="13"/>
  <c r="K41" i="13"/>
  <c r="J41" i="13"/>
  <c r="I41" i="13"/>
  <c r="L39" i="13"/>
  <c r="K39" i="13"/>
  <c r="K38" i="13" s="1"/>
  <c r="K37" i="13" s="1"/>
  <c r="J39" i="13"/>
  <c r="J38" i="13" s="1"/>
  <c r="J37" i="13" s="1"/>
  <c r="I39" i="13"/>
  <c r="L38" i="13"/>
  <c r="I38" i="13"/>
  <c r="I37" i="13" s="1"/>
  <c r="L37" i="13"/>
  <c r="L36" i="13" s="1"/>
  <c r="J36" i="13"/>
  <c r="L367" i="12"/>
  <c r="L366" i="12" s="1"/>
  <c r="K367" i="12"/>
  <c r="K366" i="12" s="1"/>
  <c r="J367" i="12"/>
  <c r="I367" i="12"/>
  <c r="J366" i="12"/>
  <c r="I366" i="12"/>
  <c r="L364" i="12"/>
  <c r="K364" i="12"/>
  <c r="J364" i="12"/>
  <c r="I364" i="12"/>
  <c r="I363" i="12" s="1"/>
  <c r="L363" i="12"/>
  <c r="K363" i="12"/>
  <c r="J363" i="12"/>
  <c r="L361" i="12"/>
  <c r="K361" i="12"/>
  <c r="K360" i="12" s="1"/>
  <c r="J361" i="12"/>
  <c r="I361" i="12"/>
  <c r="I360" i="12" s="1"/>
  <c r="L360" i="12"/>
  <c r="J360" i="12"/>
  <c r="L357" i="12"/>
  <c r="L356" i="12" s="1"/>
  <c r="K357" i="12"/>
  <c r="J357" i="12"/>
  <c r="J356" i="12" s="1"/>
  <c r="I357" i="12"/>
  <c r="I356" i="12" s="1"/>
  <c r="K356" i="12"/>
  <c r="L353" i="12"/>
  <c r="K353" i="12"/>
  <c r="K352" i="12" s="1"/>
  <c r="J353" i="12"/>
  <c r="I353" i="12"/>
  <c r="I352" i="12" s="1"/>
  <c r="L352" i="12"/>
  <c r="J352" i="12"/>
  <c r="L349" i="12"/>
  <c r="L348" i="12" s="1"/>
  <c r="K349" i="12"/>
  <c r="J349" i="12"/>
  <c r="I349" i="12"/>
  <c r="K348" i="12"/>
  <c r="J348" i="12"/>
  <c r="I348" i="12"/>
  <c r="L345" i="12"/>
  <c r="K345" i="12"/>
  <c r="J345" i="12"/>
  <c r="I345" i="12"/>
  <c r="L342" i="12"/>
  <c r="K342" i="12"/>
  <c r="J342" i="12"/>
  <c r="I342" i="12"/>
  <c r="P340" i="12"/>
  <c r="O340" i="12"/>
  <c r="N340" i="12"/>
  <c r="M340" i="12"/>
  <c r="L340" i="12"/>
  <c r="K340" i="12"/>
  <c r="J340" i="12"/>
  <c r="J339" i="12" s="1"/>
  <c r="I340" i="12"/>
  <c r="I339" i="12" s="1"/>
  <c r="I338" i="12" s="1"/>
  <c r="L339" i="12"/>
  <c r="L338" i="12" s="1"/>
  <c r="K339" i="12"/>
  <c r="K338" i="12" s="1"/>
  <c r="L335" i="12"/>
  <c r="L334" i="12" s="1"/>
  <c r="K335" i="12"/>
  <c r="K334" i="12" s="1"/>
  <c r="J335" i="12"/>
  <c r="J334" i="12" s="1"/>
  <c r="I335" i="12"/>
  <c r="I334" i="12" s="1"/>
  <c r="L332" i="12"/>
  <c r="L331" i="12" s="1"/>
  <c r="K332" i="12"/>
  <c r="K331" i="12" s="1"/>
  <c r="J332" i="12"/>
  <c r="I332" i="12"/>
  <c r="I331" i="12" s="1"/>
  <c r="J331" i="12"/>
  <c r="L329" i="12"/>
  <c r="L328" i="12" s="1"/>
  <c r="K329" i="12"/>
  <c r="J329" i="12"/>
  <c r="I329" i="12"/>
  <c r="K328" i="12"/>
  <c r="J328" i="12"/>
  <c r="I328" i="12"/>
  <c r="L325" i="12"/>
  <c r="K325" i="12"/>
  <c r="J325" i="12"/>
  <c r="J324" i="12" s="1"/>
  <c r="I325" i="12"/>
  <c r="I324" i="12" s="1"/>
  <c r="L324" i="12"/>
  <c r="K324" i="12"/>
  <c r="L321" i="12"/>
  <c r="K321" i="12"/>
  <c r="K320" i="12" s="1"/>
  <c r="J321" i="12"/>
  <c r="J320" i="12" s="1"/>
  <c r="I321" i="12"/>
  <c r="I320" i="12" s="1"/>
  <c r="L320" i="12"/>
  <c r="L317" i="12"/>
  <c r="L316" i="12" s="1"/>
  <c r="K317" i="12"/>
  <c r="K316" i="12" s="1"/>
  <c r="J317" i="12"/>
  <c r="J316" i="12" s="1"/>
  <c r="I317" i="12"/>
  <c r="I316" i="12" s="1"/>
  <c r="L313" i="12"/>
  <c r="K313" i="12"/>
  <c r="K307" i="12" s="1"/>
  <c r="K306" i="12" s="1"/>
  <c r="K305" i="12" s="1"/>
  <c r="J313" i="12"/>
  <c r="I313" i="12"/>
  <c r="L310" i="12"/>
  <c r="K310" i="12"/>
  <c r="J310" i="12"/>
  <c r="I310" i="12"/>
  <c r="L308" i="12"/>
  <c r="L307" i="12" s="1"/>
  <c r="L306" i="12" s="1"/>
  <c r="L305" i="12" s="1"/>
  <c r="K308" i="12"/>
  <c r="J308" i="12"/>
  <c r="I308" i="12"/>
  <c r="L302" i="12"/>
  <c r="L301" i="12" s="1"/>
  <c r="K302" i="12"/>
  <c r="K301" i="12" s="1"/>
  <c r="J302" i="12"/>
  <c r="J301" i="12" s="1"/>
  <c r="I302" i="12"/>
  <c r="I301" i="12" s="1"/>
  <c r="L299" i="12"/>
  <c r="L298" i="12" s="1"/>
  <c r="K299" i="12"/>
  <c r="K298" i="12" s="1"/>
  <c r="J299" i="12"/>
  <c r="J298" i="12" s="1"/>
  <c r="I299" i="12"/>
  <c r="I298" i="12" s="1"/>
  <c r="L296" i="12"/>
  <c r="L295" i="12" s="1"/>
  <c r="K296" i="12"/>
  <c r="K295" i="12" s="1"/>
  <c r="J296" i="12"/>
  <c r="J295" i="12" s="1"/>
  <c r="I296" i="12"/>
  <c r="I295" i="12" s="1"/>
  <c r="L292" i="12"/>
  <c r="L291" i="12" s="1"/>
  <c r="K292" i="12"/>
  <c r="K291" i="12" s="1"/>
  <c r="J292" i="12"/>
  <c r="I292" i="12"/>
  <c r="I291" i="12" s="1"/>
  <c r="J291" i="12"/>
  <c r="L288" i="12"/>
  <c r="L287" i="12" s="1"/>
  <c r="K288" i="12"/>
  <c r="J288" i="12"/>
  <c r="I288" i="12"/>
  <c r="I287" i="12" s="1"/>
  <c r="K287" i="12"/>
  <c r="J287" i="12"/>
  <c r="L284" i="12"/>
  <c r="K284" i="12"/>
  <c r="J284" i="12"/>
  <c r="I284" i="12"/>
  <c r="I283" i="12" s="1"/>
  <c r="L283" i="12"/>
  <c r="K283" i="12"/>
  <c r="J283" i="12"/>
  <c r="L280" i="12"/>
  <c r="K280" i="12"/>
  <c r="J280" i="12"/>
  <c r="I280" i="12"/>
  <c r="L277" i="12"/>
  <c r="K277" i="12"/>
  <c r="J277" i="12"/>
  <c r="I277" i="12"/>
  <c r="L275" i="12"/>
  <c r="L274" i="12" s="1"/>
  <c r="K275" i="12"/>
  <c r="K274" i="12" s="1"/>
  <c r="J275" i="12"/>
  <c r="J274" i="12" s="1"/>
  <c r="I275" i="12"/>
  <c r="I274" i="12" s="1"/>
  <c r="L273" i="12"/>
  <c r="L270" i="12"/>
  <c r="K270" i="12"/>
  <c r="J270" i="12"/>
  <c r="I270" i="12"/>
  <c r="I269" i="12" s="1"/>
  <c r="L269" i="12"/>
  <c r="K269" i="12"/>
  <c r="J269" i="12"/>
  <c r="L267" i="12"/>
  <c r="K267" i="12"/>
  <c r="J267" i="12"/>
  <c r="J266" i="12" s="1"/>
  <c r="I267" i="12"/>
  <c r="I266" i="12" s="1"/>
  <c r="L266" i="12"/>
  <c r="K266" i="12"/>
  <c r="L264" i="12"/>
  <c r="L263" i="12" s="1"/>
  <c r="K264" i="12"/>
  <c r="K263" i="12" s="1"/>
  <c r="J264" i="12"/>
  <c r="J263" i="12" s="1"/>
  <c r="I264" i="12"/>
  <c r="I263" i="12"/>
  <c r="L260" i="12"/>
  <c r="L259" i="12" s="1"/>
  <c r="K260" i="12"/>
  <c r="J260" i="12"/>
  <c r="I260" i="12"/>
  <c r="K259" i="12"/>
  <c r="J259" i="12"/>
  <c r="I259" i="12"/>
  <c r="L256" i="12"/>
  <c r="K256" i="12"/>
  <c r="J256" i="12"/>
  <c r="J255" i="12" s="1"/>
  <c r="I256" i="12"/>
  <c r="I255" i="12" s="1"/>
  <c r="L255" i="12"/>
  <c r="K255" i="12"/>
  <c r="L252" i="12"/>
  <c r="L251" i="12" s="1"/>
  <c r="K252" i="12"/>
  <c r="K251" i="12" s="1"/>
  <c r="J252" i="12"/>
  <c r="J251" i="12" s="1"/>
  <c r="I252" i="12"/>
  <c r="I251" i="12"/>
  <c r="L248" i="12"/>
  <c r="K248" i="12"/>
  <c r="J248" i="12"/>
  <c r="I248" i="12"/>
  <c r="L245" i="12"/>
  <c r="K245" i="12"/>
  <c r="J245" i="12"/>
  <c r="I245" i="12"/>
  <c r="L243" i="12"/>
  <c r="K243" i="12"/>
  <c r="J243" i="12"/>
  <c r="J242" i="12" s="1"/>
  <c r="I243" i="12"/>
  <c r="I242" i="12" s="1"/>
  <c r="I241" i="12" s="1"/>
  <c r="L242" i="12"/>
  <c r="L241" i="12" s="1"/>
  <c r="K242" i="12"/>
  <c r="K241" i="12"/>
  <c r="L236" i="12"/>
  <c r="K236" i="12"/>
  <c r="K235" i="12" s="1"/>
  <c r="J236" i="12"/>
  <c r="J235" i="12" s="1"/>
  <c r="J234" i="12" s="1"/>
  <c r="I236" i="12"/>
  <c r="I235" i="12" s="1"/>
  <c r="I234" i="12" s="1"/>
  <c r="L235" i="12"/>
  <c r="L234" i="12"/>
  <c r="K234" i="12"/>
  <c r="L232" i="12"/>
  <c r="K232" i="12"/>
  <c r="J232" i="12"/>
  <c r="I232" i="12"/>
  <c r="I231" i="12" s="1"/>
  <c r="I230" i="12" s="1"/>
  <c r="L231" i="12"/>
  <c r="L230" i="12" s="1"/>
  <c r="K231" i="12"/>
  <c r="K230" i="12" s="1"/>
  <c r="J231" i="12"/>
  <c r="J230" i="12"/>
  <c r="P223" i="12"/>
  <c r="O223" i="12"/>
  <c r="N223" i="12"/>
  <c r="M223" i="12"/>
  <c r="L223" i="12"/>
  <c r="K223" i="12"/>
  <c r="K222" i="12" s="1"/>
  <c r="J223" i="12"/>
  <c r="J222" i="12" s="1"/>
  <c r="I223" i="12"/>
  <c r="I222" i="12" s="1"/>
  <c r="L222" i="12"/>
  <c r="L220" i="12"/>
  <c r="K220" i="12"/>
  <c r="K219" i="12" s="1"/>
  <c r="J220" i="12"/>
  <c r="J219" i="12" s="1"/>
  <c r="I220" i="12"/>
  <c r="I219" i="12" s="1"/>
  <c r="I218" i="12" s="1"/>
  <c r="L219" i="12"/>
  <c r="L218" i="12"/>
  <c r="L213" i="12"/>
  <c r="K213" i="12"/>
  <c r="J213" i="12"/>
  <c r="I213" i="12"/>
  <c r="I212" i="12" s="1"/>
  <c r="I211" i="12" s="1"/>
  <c r="L212" i="12"/>
  <c r="L211" i="12" s="1"/>
  <c r="K212" i="12"/>
  <c r="K211" i="12" s="1"/>
  <c r="J212" i="12"/>
  <c r="J211" i="12" s="1"/>
  <c r="L209" i="12"/>
  <c r="L208" i="12" s="1"/>
  <c r="K209" i="12"/>
  <c r="K208" i="12" s="1"/>
  <c r="J209" i="12"/>
  <c r="J208" i="12" s="1"/>
  <c r="I209" i="12"/>
  <c r="I208" i="12" s="1"/>
  <c r="L204" i="12"/>
  <c r="L203" i="12" s="1"/>
  <c r="K204" i="12"/>
  <c r="K203" i="12" s="1"/>
  <c r="J204" i="12"/>
  <c r="J203" i="12" s="1"/>
  <c r="I204" i="12"/>
  <c r="I203" i="12" s="1"/>
  <c r="L198" i="12"/>
  <c r="L197" i="12" s="1"/>
  <c r="K198" i="12"/>
  <c r="K197" i="12" s="1"/>
  <c r="J198" i="12"/>
  <c r="J197" i="12" s="1"/>
  <c r="I198" i="12"/>
  <c r="I197" i="12" s="1"/>
  <c r="L193" i="12"/>
  <c r="L192" i="12" s="1"/>
  <c r="K193" i="12"/>
  <c r="K192" i="12" s="1"/>
  <c r="J193" i="12"/>
  <c r="J192" i="12" s="1"/>
  <c r="I193" i="12"/>
  <c r="I192" i="12" s="1"/>
  <c r="L190" i="12"/>
  <c r="L189" i="12" s="1"/>
  <c r="K190" i="12"/>
  <c r="K189" i="12" s="1"/>
  <c r="J190" i="12"/>
  <c r="J189" i="12" s="1"/>
  <c r="I190" i="12"/>
  <c r="I189" i="12"/>
  <c r="L182" i="12"/>
  <c r="L181" i="12" s="1"/>
  <c r="K182" i="12"/>
  <c r="J182" i="12"/>
  <c r="J181" i="12" s="1"/>
  <c r="I182" i="12"/>
  <c r="I181" i="12" s="1"/>
  <c r="K181" i="12"/>
  <c r="L177" i="12"/>
  <c r="L176" i="12" s="1"/>
  <c r="K177" i="12"/>
  <c r="J177" i="12"/>
  <c r="J176" i="12" s="1"/>
  <c r="I177" i="12"/>
  <c r="I176" i="12" s="1"/>
  <c r="K176" i="12"/>
  <c r="K175" i="12" s="1"/>
  <c r="K170" i="12" s="1"/>
  <c r="L173" i="12"/>
  <c r="K173" i="12"/>
  <c r="J173" i="12"/>
  <c r="J172" i="12" s="1"/>
  <c r="J171" i="12" s="1"/>
  <c r="I173" i="12"/>
  <c r="I172" i="12" s="1"/>
  <c r="I171" i="12" s="1"/>
  <c r="L172" i="12"/>
  <c r="L171" i="12" s="1"/>
  <c r="K172" i="12"/>
  <c r="K171" i="12"/>
  <c r="L168" i="12"/>
  <c r="K168" i="12"/>
  <c r="J168" i="12"/>
  <c r="J167" i="12" s="1"/>
  <c r="I168" i="12"/>
  <c r="I167" i="12" s="1"/>
  <c r="L167" i="12"/>
  <c r="K167" i="12"/>
  <c r="L163" i="12"/>
  <c r="K163" i="12"/>
  <c r="J163" i="12"/>
  <c r="J162" i="12" s="1"/>
  <c r="I163" i="12"/>
  <c r="I162" i="12" s="1"/>
  <c r="I161" i="12" s="1"/>
  <c r="I160" i="12" s="1"/>
  <c r="L162" i="12"/>
  <c r="L161" i="12" s="1"/>
  <c r="L160" i="12" s="1"/>
  <c r="K162" i="12"/>
  <c r="K161" i="12" s="1"/>
  <c r="K160" i="12" s="1"/>
  <c r="L157" i="12"/>
  <c r="L156" i="12" s="1"/>
  <c r="K157" i="12"/>
  <c r="K156" i="12" s="1"/>
  <c r="K155" i="12" s="1"/>
  <c r="J157" i="12"/>
  <c r="J156" i="12" s="1"/>
  <c r="J155" i="12" s="1"/>
  <c r="I157" i="12"/>
  <c r="I156" i="12" s="1"/>
  <c r="I155" i="12" s="1"/>
  <c r="L155" i="12"/>
  <c r="L153" i="12"/>
  <c r="K153" i="12"/>
  <c r="J153" i="12"/>
  <c r="J152" i="12" s="1"/>
  <c r="I153" i="12"/>
  <c r="I152" i="12" s="1"/>
  <c r="L152" i="12"/>
  <c r="K152" i="12"/>
  <c r="L149" i="12"/>
  <c r="K149" i="12"/>
  <c r="J149" i="12"/>
  <c r="J148" i="12" s="1"/>
  <c r="J147" i="12" s="1"/>
  <c r="I149" i="12"/>
  <c r="I148" i="12" s="1"/>
  <c r="I147" i="12" s="1"/>
  <c r="L148" i="12"/>
  <c r="L147" i="12" s="1"/>
  <c r="K148" i="12"/>
  <c r="K147" i="12" s="1"/>
  <c r="L144" i="12"/>
  <c r="K144" i="12"/>
  <c r="K143" i="12" s="1"/>
  <c r="K142" i="12" s="1"/>
  <c r="J144" i="12"/>
  <c r="J143" i="12" s="1"/>
  <c r="J142" i="12" s="1"/>
  <c r="I144" i="12"/>
  <c r="I143" i="12" s="1"/>
  <c r="I142" i="12" s="1"/>
  <c r="I141" i="12" s="1"/>
  <c r="L143" i="12"/>
  <c r="L142" i="12" s="1"/>
  <c r="L141" i="12" s="1"/>
  <c r="L139" i="12"/>
  <c r="K139" i="12"/>
  <c r="J139" i="12"/>
  <c r="I139" i="12"/>
  <c r="I138" i="12" s="1"/>
  <c r="L138" i="12"/>
  <c r="L137" i="12" s="1"/>
  <c r="K138" i="12"/>
  <c r="K137" i="12" s="1"/>
  <c r="J138" i="12"/>
  <c r="J137" i="12" s="1"/>
  <c r="I137" i="12"/>
  <c r="L135" i="12"/>
  <c r="L134" i="12" s="1"/>
  <c r="L133" i="12" s="1"/>
  <c r="K135" i="12"/>
  <c r="J135" i="12"/>
  <c r="J134" i="12" s="1"/>
  <c r="J133" i="12" s="1"/>
  <c r="I135" i="12"/>
  <c r="K134" i="12"/>
  <c r="K133" i="12" s="1"/>
  <c r="I134" i="12"/>
  <c r="I133" i="12" s="1"/>
  <c r="L131" i="12"/>
  <c r="K131" i="12"/>
  <c r="K130" i="12" s="1"/>
  <c r="J131" i="12"/>
  <c r="J130" i="12" s="1"/>
  <c r="J129" i="12" s="1"/>
  <c r="I131" i="12"/>
  <c r="I130" i="12" s="1"/>
  <c r="I129" i="12" s="1"/>
  <c r="L130" i="12"/>
  <c r="L129" i="12"/>
  <c r="K129" i="12"/>
  <c r="L127" i="12"/>
  <c r="L126" i="12" s="1"/>
  <c r="L125" i="12" s="1"/>
  <c r="K127" i="12"/>
  <c r="J127" i="12"/>
  <c r="I127" i="12"/>
  <c r="K126" i="12"/>
  <c r="K125" i="12" s="1"/>
  <c r="J126" i="12"/>
  <c r="J125" i="12" s="1"/>
  <c r="I126" i="12"/>
  <c r="I125" i="12" s="1"/>
  <c r="L123" i="12"/>
  <c r="L122" i="12" s="1"/>
  <c r="L121" i="12" s="1"/>
  <c r="K123" i="12"/>
  <c r="K122" i="12" s="1"/>
  <c r="K121" i="12" s="1"/>
  <c r="J123" i="12"/>
  <c r="J122" i="12" s="1"/>
  <c r="J121" i="12" s="1"/>
  <c r="I123" i="12"/>
  <c r="I122" i="12"/>
  <c r="I121" i="12" s="1"/>
  <c r="L118" i="12"/>
  <c r="K118" i="12"/>
  <c r="J118" i="12"/>
  <c r="J117" i="12" s="1"/>
  <c r="J116" i="12" s="1"/>
  <c r="I118" i="12"/>
  <c r="I117" i="12" s="1"/>
  <c r="I116" i="12" s="1"/>
  <c r="L117" i="12"/>
  <c r="L116" i="12" s="1"/>
  <c r="K117" i="12"/>
  <c r="K116" i="12" s="1"/>
  <c r="K115" i="12" s="1"/>
  <c r="L112" i="12"/>
  <c r="L111" i="12" s="1"/>
  <c r="K112" i="12"/>
  <c r="J112" i="12"/>
  <c r="I112" i="12"/>
  <c r="I111" i="12" s="1"/>
  <c r="K111" i="12"/>
  <c r="J111" i="12"/>
  <c r="J106" i="12" s="1"/>
  <c r="L108" i="12"/>
  <c r="K108" i="12"/>
  <c r="J108" i="12"/>
  <c r="I108" i="12"/>
  <c r="I107" i="12" s="1"/>
  <c r="L107" i="12"/>
  <c r="K107" i="12"/>
  <c r="J107" i="12"/>
  <c r="L103" i="12"/>
  <c r="L102" i="12" s="1"/>
  <c r="L101" i="12" s="1"/>
  <c r="K103" i="12"/>
  <c r="K102" i="12" s="1"/>
  <c r="K101" i="12" s="1"/>
  <c r="J103" i="12"/>
  <c r="J102" i="12" s="1"/>
  <c r="J101" i="12" s="1"/>
  <c r="I103" i="12"/>
  <c r="I102" i="12" s="1"/>
  <c r="I101" i="12" s="1"/>
  <c r="L98" i="12"/>
  <c r="K98" i="12"/>
  <c r="J98" i="12"/>
  <c r="I98" i="12"/>
  <c r="I97" i="12" s="1"/>
  <c r="I96" i="12" s="1"/>
  <c r="L97" i="12"/>
  <c r="L96" i="12" s="1"/>
  <c r="K97" i="12"/>
  <c r="K96" i="12" s="1"/>
  <c r="J97" i="12"/>
  <c r="J96" i="12" s="1"/>
  <c r="L91" i="12"/>
  <c r="L90" i="12" s="1"/>
  <c r="L89" i="12" s="1"/>
  <c r="L88" i="12" s="1"/>
  <c r="K91" i="12"/>
  <c r="J91" i="12"/>
  <c r="J90" i="12" s="1"/>
  <c r="J89" i="12" s="1"/>
  <c r="J88" i="12" s="1"/>
  <c r="I91" i="12"/>
  <c r="I90" i="12" s="1"/>
  <c r="I89" i="12" s="1"/>
  <c r="I88" i="12" s="1"/>
  <c r="K90" i="12"/>
  <c r="K89" i="12" s="1"/>
  <c r="K88" i="12" s="1"/>
  <c r="L86" i="12"/>
  <c r="L85" i="12" s="1"/>
  <c r="L84" i="12" s="1"/>
  <c r="K86" i="12"/>
  <c r="K85" i="12" s="1"/>
  <c r="K84" i="12" s="1"/>
  <c r="J86" i="12"/>
  <c r="J85" i="12" s="1"/>
  <c r="J84" i="12" s="1"/>
  <c r="I86" i="12"/>
  <c r="I85" i="12" s="1"/>
  <c r="I84" i="12" s="1"/>
  <c r="L80" i="12"/>
  <c r="L79" i="12" s="1"/>
  <c r="K80" i="12"/>
  <c r="J80" i="12"/>
  <c r="J79" i="12" s="1"/>
  <c r="I80" i="12"/>
  <c r="I79" i="12" s="1"/>
  <c r="K79" i="12"/>
  <c r="L75" i="12"/>
  <c r="L74" i="12" s="1"/>
  <c r="K75" i="12"/>
  <c r="J75" i="12"/>
  <c r="J74" i="12" s="1"/>
  <c r="I75" i="12"/>
  <c r="I74" i="12" s="1"/>
  <c r="K74" i="12"/>
  <c r="L70" i="12"/>
  <c r="L69" i="12" s="1"/>
  <c r="K70" i="12"/>
  <c r="J70" i="12"/>
  <c r="J69" i="12" s="1"/>
  <c r="I70" i="12"/>
  <c r="I69" i="12" s="1"/>
  <c r="K69" i="12"/>
  <c r="K68" i="12" s="1"/>
  <c r="K67" i="12" s="1"/>
  <c r="L50" i="12"/>
  <c r="L49" i="12" s="1"/>
  <c r="L48" i="12" s="1"/>
  <c r="L47" i="12" s="1"/>
  <c r="K50" i="12"/>
  <c r="K49" i="12" s="1"/>
  <c r="J50" i="12"/>
  <c r="J49" i="12" s="1"/>
  <c r="J48" i="12" s="1"/>
  <c r="J47" i="12" s="1"/>
  <c r="I50" i="12"/>
  <c r="I49" i="12" s="1"/>
  <c r="I48" i="12" s="1"/>
  <c r="I47" i="12" s="1"/>
  <c r="K48" i="12"/>
  <c r="K47" i="12" s="1"/>
  <c r="L45" i="12"/>
  <c r="K45" i="12"/>
  <c r="J45" i="12"/>
  <c r="J44" i="12" s="1"/>
  <c r="J43" i="12" s="1"/>
  <c r="I45" i="12"/>
  <c r="I44" i="12" s="1"/>
  <c r="I43" i="12" s="1"/>
  <c r="L44" i="12"/>
  <c r="L43" i="12" s="1"/>
  <c r="K44" i="12"/>
  <c r="K43" i="12" s="1"/>
  <c r="L41" i="12"/>
  <c r="K41" i="12"/>
  <c r="J41" i="12"/>
  <c r="I41" i="12"/>
  <c r="L39" i="12"/>
  <c r="K39" i="12"/>
  <c r="J39" i="12"/>
  <c r="J38" i="12" s="1"/>
  <c r="J37" i="12" s="1"/>
  <c r="J36" i="12" s="1"/>
  <c r="I39" i="12"/>
  <c r="I38" i="12" s="1"/>
  <c r="I37" i="12" s="1"/>
  <c r="L38" i="12"/>
  <c r="L37" i="12" s="1"/>
  <c r="K38" i="12"/>
  <c r="K37" i="12"/>
  <c r="K36" i="12" s="1"/>
  <c r="L367" i="11"/>
  <c r="L366" i="11" s="1"/>
  <c r="K367" i="11"/>
  <c r="J367" i="11"/>
  <c r="J366" i="11" s="1"/>
  <c r="I367" i="11"/>
  <c r="I366" i="11" s="1"/>
  <c r="K366" i="11"/>
  <c r="L364" i="11"/>
  <c r="L363" i="11" s="1"/>
  <c r="K364" i="11"/>
  <c r="J364" i="11"/>
  <c r="I364" i="11"/>
  <c r="I363" i="11" s="1"/>
  <c r="K363" i="11"/>
  <c r="J363" i="11"/>
  <c r="L361" i="11"/>
  <c r="K361" i="11"/>
  <c r="J361" i="11"/>
  <c r="I361" i="11"/>
  <c r="I360" i="11" s="1"/>
  <c r="L360" i="11"/>
  <c r="K360" i="11"/>
  <c r="J360" i="11"/>
  <c r="L357" i="11"/>
  <c r="K357" i="11"/>
  <c r="J357" i="11"/>
  <c r="J356" i="11" s="1"/>
  <c r="I357" i="11"/>
  <c r="I356" i="11" s="1"/>
  <c r="L356" i="11"/>
  <c r="K356" i="11"/>
  <c r="L353" i="11"/>
  <c r="K353" i="11"/>
  <c r="J353" i="11"/>
  <c r="J352" i="11" s="1"/>
  <c r="I353" i="11"/>
  <c r="I352" i="11" s="1"/>
  <c r="L352" i="11"/>
  <c r="K352" i="11"/>
  <c r="L349" i="11"/>
  <c r="K349" i="11"/>
  <c r="J349" i="11"/>
  <c r="J348" i="11" s="1"/>
  <c r="I349" i="11"/>
  <c r="I348" i="11" s="1"/>
  <c r="L348" i="11"/>
  <c r="K348" i="11"/>
  <c r="L345" i="11"/>
  <c r="K345" i="11"/>
  <c r="J345" i="11"/>
  <c r="I345" i="11"/>
  <c r="L342" i="11"/>
  <c r="K342" i="11"/>
  <c r="J342" i="11"/>
  <c r="I342" i="11"/>
  <c r="P340" i="11"/>
  <c r="O340" i="11"/>
  <c r="N340" i="11"/>
  <c r="M340" i="11"/>
  <c r="L340" i="11"/>
  <c r="K340" i="11"/>
  <c r="J340" i="11"/>
  <c r="J339" i="11" s="1"/>
  <c r="I340" i="11"/>
  <c r="I339" i="11" s="1"/>
  <c r="L339" i="11"/>
  <c r="L338" i="11" s="1"/>
  <c r="K339" i="11"/>
  <c r="L335" i="11"/>
  <c r="L334" i="11" s="1"/>
  <c r="K335" i="11"/>
  <c r="K334" i="11" s="1"/>
  <c r="J335" i="11"/>
  <c r="J334" i="11" s="1"/>
  <c r="I335" i="11"/>
  <c r="I334" i="11" s="1"/>
  <c r="L332" i="11"/>
  <c r="L331" i="11" s="1"/>
  <c r="K332" i="11"/>
  <c r="K331" i="11" s="1"/>
  <c r="J332" i="11"/>
  <c r="J331" i="11" s="1"/>
  <c r="I332" i="11"/>
  <c r="I331" i="11"/>
  <c r="L329" i="11"/>
  <c r="L328" i="11" s="1"/>
  <c r="K329" i="11"/>
  <c r="K328" i="11" s="1"/>
  <c r="J329" i="11"/>
  <c r="J328" i="11" s="1"/>
  <c r="I329" i="11"/>
  <c r="I328" i="11"/>
  <c r="L325" i="11"/>
  <c r="L324" i="11" s="1"/>
  <c r="K325" i="11"/>
  <c r="J325" i="11"/>
  <c r="J324" i="11" s="1"/>
  <c r="I325" i="11"/>
  <c r="I324" i="11" s="1"/>
  <c r="K324" i="11"/>
  <c r="L321" i="11"/>
  <c r="L320" i="11" s="1"/>
  <c r="K321" i="11"/>
  <c r="J321" i="11"/>
  <c r="J320" i="11" s="1"/>
  <c r="I321" i="11"/>
  <c r="I320" i="11" s="1"/>
  <c r="K320" i="11"/>
  <c r="L317" i="11"/>
  <c r="L316" i="11" s="1"/>
  <c r="K317" i="11"/>
  <c r="J317" i="11"/>
  <c r="J316" i="11" s="1"/>
  <c r="I317" i="11"/>
  <c r="I316" i="11" s="1"/>
  <c r="K316" i="11"/>
  <c r="L313" i="11"/>
  <c r="K313" i="11"/>
  <c r="J313" i="11"/>
  <c r="I313" i="11"/>
  <c r="L310" i="11"/>
  <c r="K310" i="11"/>
  <c r="K307" i="11" s="1"/>
  <c r="K306" i="11" s="1"/>
  <c r="J310" i="11"/>
  <c r="I310" i="11"/>
  <c r="L308" i="11"/>
  <c r="K308" i="11"/>
  <c r="J308" i="11"/>
  <c r="J307" i="11" s="1"/>
  <c r="J306" i="11" s="1"/>
  <c r="I308" i="11"/>
  <c r="I307" i="11" s="1"/>
  <c r="I306" i="11" s="1"/>
  <c r="L307" i="11"/>
  <c r="L302" i="11"/>
  <c r="K302" i="11"/>
  <c r="J302" i="11"/>
  <c r="J301" i="11" s="1"/>
  <c r="I302" i="11"/>
  <c r="I301" i="11" s="1"/>
  <c r="L301" i="11"/>
  <c r="K301" i="11"/>
  <c r="L299" i="11"/>
  <c r="K299" i="11"/>
  <c r="K298" i="11" s="1"/>
  <c r="J299" i="11"/>
  <c r="J298" i="11" s="1"/>
  <c r="I299" i="11"/>
  <c r="I298" i="11" s="1"/>
  <c r="L298" i="11"/>
  <c r="L296" i="11"/>
  <c r="L295" i="11" s="1"/>
  <c r="K296" i="11"/>
  <c r="K295" i="11" s="1"/>
  <c r="J296" i="11"/>
  <c r="J295" i="11" s="1"/>
  <c r="I296" i="11"/>
  <c r="I295" i="11" s="1"/>
  <c r="L292" i="11"/>
  <c r="L291" i="11" s="1"/>
  <c r="K292" i="11"/>
  <c r="K291" i="11" s="1"/>
  <c r="J292" i="11"/>
  <c r="J291" i="11" s="1"/>
  <c r="I292" i="11"/>
  <c r="I291" i="11" s="1"/>
  <c r="L288" i="11"/>
  <c r="L287" i="11" s="1"/>
  <c r="K288" i="11"/>
  <c r="K287" i="11" s="1"/>
  <c r="J288" i="11"/>
  <c r="J287" i="11" s="1"/>
  <c r="I288" i="11"/>
  <c r="I287" i="11"/>
  <c r="L284" i="11"/>
  <c r="L283" i="11" s="1"/>
  <c r="K284" i="11"/>
  <c r="J284" i="11"/>
  <c r="I284" i="11"/>
  <c r="K283" i="11"/>
  <c r="J283" i="11"/>
  <c r="I283" i="11"/>
  <c r="L280" i="11"/>
  <c r="K280" i="11"/>
  <c r="J280" i="11"/>
  <c r="I280" i="11"/>
  <c r="L277" i="11"/>
  <c r="K277" i="11"/>
  <c r="J277" i="11"/>
  <c r="I277" i="11"/>
  <c r="L275" i="11"/>
  <c r="L274" i="11" s="1"/>
  <c r="L273" i="11" s="1"/>
  <c r="K275" i="11"/>
  <c r="K274" i="11" s="1"/>
  <c r="K273" i="11" s="1"/>
  <c r="J275" i="11"/>
  <c r="J274" i="11" s="1"/>
  <c r="I275" i="11"/>
  <c r="I274" i="11"/>
  <c r="L270" i="11"/>
  <c r="K270" i="11"/>
  <c r="J270" i="11"/>
  <c r="J269" i="11" s="1"/>
  <c r="I270" i="11"/>
  <c r="I269" i="11" s="1"/>
  <c r="L269" i="11"/>
  <c r="K269" i="11"/>
  <c r="L267" i="11"/>
  <c r="K267" i="11"/>
  <c r="J267" i="11"/>
  <c r="J266" i="11" s="1"/>
  <c r="I267" i="11"/>
  <c r="I266" i="11" s="1"/>
  <c r="L266" i="11"/>
  <c r="K266" i="11"/>
  <c r="L264" i="11"/>
  <c r="K264" i="11"/>
  <c r="K263" i="11" s="1"/>
  <c r="J264" i="11"/>
  <c r="J263" i="11" s="1"/>
  <c r="I264" i="11"/>
  <c r="I263" i="11" s="1"/>
  <c r="L263" i="11"/>
  <c r="L260" i="11"/>
  <c r="L259" i="11" s="1"/>
  <c r="K260" i="11"/>
  <c r="K259" i="11" s="1"/>
  <c r="J260" i="11"/>
  <c r="J259" i="11" s="1"/>
  <c r="I260" i="11"/>
  <c r="I259" i="11" s="1"/>
  <c r="L256" i="11"/>
  <c r="L255" i="11" s="1"/>
  <c r="K256" i="11"/>
  <c r="K255" i="11" s="1"/>
  <c r="J256" i="11"/>
  <c r="J255" i="11" s="1"/>
  <c r="I256" i="11"/>
  <c r="I255" i="11" s="1"/>
  <c r="L252" i="11"/>
  <c r="L251" i="11" s="1"/>
  <c r="K252" i="11"/>
  <c r="K251" i="11" s="1"/>
  <c r="J252" i="11"/>
  <c r="J251" i="11" s="1"/>
  <c r="I252" i="11"/>
  <c r="I251" i="11" s="1"/>
  <c r="L248" i="11"/>
  <c r="K248" i="11"/>
  <c r="J248" i="11"/>
  <c r="I248" i="11"/>
  <c r="L245" i="11"/>
  <c r="K245" i="11"/>
  <c r="J245" i="11"/>
  <c r="I245" i="11"/>
  <c r="L243" i="11"/>
  <c r="K243" i="11"/>
  <c r="J243" i="11"/>
  <c r="I243" i="11"/>
  <c r="I242" i="11" s="1"/>
  <c r="L242" i="11"/>
  <c r="K242" i="11"/>
  <c r="J242" i="11"/>
  <c r="L236" i="11"/>
  <c r="L235" i="11" s="1"/>
  <c r="L234" i="11" s="1"/>
  <c r="K236" i="11"/>
  <c r="J236" i="11"/>
  <c r="J235" i="11" s="1"/>
  <c r="J234" i="11" s="1"/>
  <c r="I236" i="11"/>
  <c r="I235" i="11" s="1"/>
  <c r="I234" i="11" s="1"/>
  <c r="K235" i="11"/>
  <c r="K234" i="11" s="1"/>
  <c r="L232" i="11"/>
  <c r="K232" i="11"/>
  <c r="J232" i="11"/>
  <c r="J231" i="11" s="1"/>
  <c r="J230" i="11" s="1"/>
  <c r="I232" i="11"/>
  <c r="I231" i="11" s="1"/>
  <c r="I230" i="11" s="1"/>
  <c r="L231" i="11"/>
  <c r="L230" i="11" s="1"/>
  <c r="K231" i="11"/>
  <c r="K230" i="11"/>
  <c r="P223" i="11"/>
  <c r="O223" i="11"/>
  <c r="N223" i="11"/>
  <c r="M223" i="11"/>
  <c r="L223" i="11"/>
  <c r="K223" i="11"/>
  <c r="K222" i="11" s="1"/>
  <c r="J223" i="11"/>
  <c r="J222" i="11" s="1"/>
  <c r="I223" i="11"/>
  <c r="I222" i="11" s="1"/>
  <c r="L222" i="11"/>
  <c r="L220" i="11"/>
  <c r="L219" i="11" s="1"/>
  <c r="K220" i="11"/>
  <c r="K219" i="11" s="1"/>
  <c r="K218" i="11" s="1"/>
  <c r="J220" i="11"/>
  <c r="J219" i="11" s="1"/>
  <c r="I220" i="11"/>
  <c r="I219" i="11"/>
  <c r="L218" i="11"/>
  <c r="L213" i="11"/>
  <c r="K213" i="11"/>
  <c r="J213" i="11"/>
  <c r="J212" i="11" s="1"/>
  <c r="J211" i="11" s="1"/>
  <c r="I213" i="11"/>
  <c r="I212" i="11" s="1"/>
  <c r="I211" i="11" s="1"/>
  <c r="L212" i="11"/>
  <c r="L211" i="11" s="1"/>
  <c r="K212" i="11"/>
  <c r="K211" i="11" s="1"/>
  <c r="L209" i="11"/>
  <c r="K209" i="11"/>
  <c r="K208" i="11" s="1"/>
  <c r="J209" i="11"/>
  <c r="J208" i="11" s="1"/>
  <c r="I209" i="11"/>
  <c r="I208" i="11" s="1"/>
  <c r="L208" i="11"/>
  <c r="L204" i="11"/>
  <c r="K204" i="11"/>
  <c r="K203" i="11" s="1"/>
  <c r="J204" i="11"/>
  <c r="J203" i="11" s="1"/>
  <c r="I204" i="11"/>
  <c r="I203" i="11" s="1"/>
  <c r="L203" i="11"/>
  <c r="L198" i="11"/>
  <c r="K198" i="11"/>
  <c r="K197" i="11" s="1"/>
  <c r="J198" i="11"/>
  <c r="J197" i="11" s="1"/>
  <c r="I198" i="11"/>
  <c r="I197" i="11" s="1"/>
  <c r="L197" i="11"/>
  <c r="L193" i="11"/>
  <c r="K193" i="11"/>
  <c r="K192" i="11" s="1"/>
  <c r="J193" i="11"/>
  <c r="J192" i="11" s="1"/>
  <c r="I193" i="11"/>
  <c r="I192" i="11" s="1"/>
  <c r="L192" i="11"/>
  <c r="L190" i="11"/>
  <c r="L189" i="11" s="1"/>
  <c r="L188" i="11" s="1"/>
  <c r="L187" i="11" s="1"/>
  <c r="K190" i="11"/>
  <c r="K189" i="11" s="1"/>
  <c r="J190" i="11"/>
  <c r="J189" i="11" s="1"/>
  <c r="I190" i="11"/>
  <c r="I189" i="11" s="1"/>
  <c r="L182" i="11"/>
  <c r="L181" i="11" s="1"/>
  <c r="L175" i="11" s="1"/>
  <c r="K182" i="11"/>
  <c r="K181" i="11" s="1"/>
  <c r="J182" i="11"/>
  <c r="J181" i="11" s="1"/>
  <c r="I182" i="11"/>
  <c r="I181" i="11" s="1"/>
  <c r="L177" i="11"/>
  <c r="L176" i="11" s="1"/>
  <c r="K177" i="11"/>
  <c r="K176" i="11" s="1"/>
  <c r="J177" i="11"/>
  <c r="J176" i="11" s="1"/>
  <c r="I177" i="11"/>
  <c r="I176" i="11" s="1"/>
  <c r="I175" i="11" s="1"/>
  <c r="L173" i="11"/>
  <c r="K173" i="11"/>
  <c r="J173" i="11"/>
  <c r="I173" i="11"/>
  <c r="I172" i="11" s="1"/>
  <c r="I171" i="11" s="1"/>
  <c r="L172" i="11"/>
  <c r="L171" i="11" s="1"/>
  <c r="K172" i="11"/>
  <c r="K171" i="11" s="1"/>
  <c r="J172" i="11"/>
  <c r="J171" i="11" s="1"/>
  <c r="I170" i="11"/>
  <c r="L168" i="11"/>
  <c r="K168" i="11"/>
  <c r="J168" i="11"/>
  <c r="J167" i="11" s="1"/>
  <c r="I168" i="11"/>
  <c r="I167" i="11" s="1"/>
  <c r="L167" i="11"/>
  <c r="K167" i="11"/>
  <c r="L163" i="11"/>
  <c r="K163" i="11"/>
  <c r="J163" i="11"/>
  <c r="J162" i="11" s="1"/>
  <c r="I163" i="11"/>
  <c r="I162" i="11" s="1"/>
  <c r="I161" i="11" s="1"/>
  <c r="I160" i="11" s="1"/>
  <c r="L162" i="11"/>
  <c r="L161" i="11" s="1"/>
  <c r="L160" i="11" s="1"/>
  <c r="K162" i="11"/>
  <c r="K161" i="11" s="1"/>
  <c r="K160" i="11"/>
  <c r="L157" i="11"/>
  <c r="L156" i="11" s="1"/>
  <c r="L155" i="11" s="1"/>
  <c r="K157" i="11"/>
  <c r="J157" i="11"/>
  <c r="I157" i="11"/>
  <c r="K156" i="11"/>
  <c r="K155" i="11" s="1"/>
  <c r="J156" i="11"/>
  <c r="J155" i="11" s="1"/>
  <c r="I156" i="11"/>
  <c r="I155" i="11" s="1"/>
  <c r="L153" i="11"/>
  <c r="L152" i="11" s="1"/>
  <c r="K153" i="11"/>
  <c r="K152" i="11" s="1"/>
  <c r="J153" i="11"/>
  <c r="J152" i="11" s="1"/>
  <c r="I153" i="11"/>
  <c r="I152" i="11" s="1"/>
  <c r="L149" i="11"/>
  <c r="L148" i="11" s="1"/>
  <c r="L147" i="11" s="1"/>
  <c r="K149" i="11"/>
  <c r="K148" i="11" s="1"/>
  <c r="K147" i="11" s="1"/>
  <c r="J149" i="11"/>
  <c r="J148" i="11" s="1"/>
  <c r="J147" i="11" s="1"/>
  <c r="I149" i="11"/>
  <c r="I148" i="11"/>
  <c r="I147" i="11" s="1"/>
  <c r="L144" i="11"/>
  <c r="K144" i="11"/>
  <c r="J144" i="11"/>
  <c r="J143" i="11" s="1"/>
  <c r="J142" i="11" s="1"/>
  <c r="I144" i="11"/>
  <c r="I143" i="11" s="1"/>
  <c r="I142" i="11" s="1"/>
  <c r="L143" i="11"/>
  <c r="L142" i="11" s="1"/>
  <c r="K143" i="11"/>
  <c r="K142" i="11" s="1"/>
  <c r="L139" i="11"/>
  <c r="L138" i="11" s="1"/>
  <c r="L137" i="11" s="1"/>
  <c r="K139" i="11"/>
  <c r="K138" i="11" s="1"/>
  <c r="K137" i="11" s="1"/>
  <c r="J139" i="11"/>
  <c r="I139" i="11"/>
  <c r="J138" i="11"/>
  <c r="J137" i="11" s="1"/>
  <c r="I138" i="11"/>
  <c r="I137" i="11" s="1"/>
  <c r="L135" i="11"/>
  <c r="L134" i="11" s="1"/>
  <c r="L133" i="11" s="1"/>
  <c r="K135" i="11"/>
  <c r="K134" i="11" s="1"/>
  <c r="K133" i="11" s="1"/>
  <c r="J135" i="11"/>
  <c r="I135" i="11"/>
  <c r="J134" i="11"/>
  <c r="J133" i="11" s="1"/>
  <c r="I134" i="11"/>
  <c r="I133" i="11" s="1"/>
  <c r="L131" i="11"/>
  <c r="L130" i="11" s="1"/>
  <c r="L129" i="11" s="1"/>
  <c r="K131" i="11"/>
  <c r="K130" i="11" s="1"/>
  <c r="K129" i="11" s="1"/>
  <c r="J131" i="11"/>
  <c r="I131" i="11"/>
  <c r="J130" i="11"/>
  <c r="J129" i="11" s="1"/>
  <c r="I130" i="11"/>
  <c r="I129" i="11" s="1"/>
  <c r="L127" i="11"/>
  <c r="K127" i="11"/>
  <c r="K126" i="11" s="1"/>
  <c r="K125" i="11" s="1"/>
  <c r="J127" i="11"/>
  <c r="J126" i="11" s="1"/>
  <c r="J125" i="11" s="1"/>
  <c r="I127" i="11"/>
  <c r="I126" i="11" s="1"/>
  <c r="I125" i="11" s="1"/>
  <c r="L126" i="11"/>
  <c r="L125" i="11" s="1"/>
  <c r="L123" i="11"/>
  <c r="L122" i="11" s="1"/>
  <c r="L121" i="11" s="1"/>
  <c r="K123" i="11"/>
  <c r="K122" i="11" s="1"/>
  <c r="K121" i="11" s="1"/>
  <c r="K115" i="11" s="1"/>
  <c r="J123" i="11"/>
  <c r="J122" i="11" s="1"/>
  <c r="J121" i="11" s="1"/>
  <c r="I123" i="11"/>
  <c r="I122" i="11"/>
  <c r="I121" i="11" s="1"/>
  <c r="L118" i="11"/>
  <c r="K118" i="11"/>
  <c r="J118" i="11"/>
  <c r="J117" i="11" s="1"/>
  <c r="J116" i="11" s="1"/>
  <c r="I118" i="11"/>
  <c r="I117" i="11" s="1"/>
  <c r="I116" i="11" s="1"/>
  <c r="L117" i="11"/>
  <c r="L116" i="11" s="1"/>
  <c r="K117" i="11"/>
  <c r="K116" i="11" s="1"/>
  <c r="L112" i="11"/>
  <c r="L111" i="11" s="1"/>
  <c r="K112" i="11"/>
  <c r="J112" i="11"/>
  <c r="I112" i="11"/>
  <c r="K111" i="11"/>
  <c r="J111" i="11"/>
  <c r="I111" i="11"/>
  <c r="L108" i="11"/>
  <c r="K108" i="11"/>
  <c r="J108" i="11"/>
  <c r="J107" i="11" s="1"/>
  <c r="J106" i="11" s="1"/>
  <c r="I108" i="11"/>
  <c r="I107" i="11" s="1"/>
  <c r="I106" i="11" s="1"/>
  <c r="L107" i="11"/>
  <c r="L106" i="11" s="1"/>
  <c r="K107" i="11"/>
  <c r="L103" i="11"/>
  <c r="L102" i="11" s="1"/>
  <c r="L101" i="11" s="1"/>
  <c r="K103" i="11"/>
  <c r="K102" i="11" s="1"/>
  <c r="K101" i="11" s="1"/>
  <c r="J103" i="11"/>
  <c r="J102" i="11" s="1"/>
  <c r="J101" i="11" s="1"/>
  <c r="I103" i="11"/>
  <c r="I102" i="11" s="1"/>
  <c r="I101" i="11" s="1"/>
  <c r="L98" i="11"/>
  <c r="K98" i="11"/>
  <c r="J98" i="11"/>
  <c r="J97" i="11" s="1"/>
  <c r="J96" i="11" s="1"/>
  <c r="I98" i="11"/>
  <c r="I97" i="11" s="1"/>
  <c r="I96" i="11" s="1"/>
  <c r="L97" i="11"/>
  <c r="L96" i="11" s="1"/>
  <c r="K97" i="11"/>
  <c r="K96" i="11" s="1"/>
  <c r="L91" i="11"/>
  <c r="L90" i="11" s="1"/>
  <c r="K91" i="11"/>
  <c r="K90" i="11" s="1"/>
  <c r="K89" i="11" s="1"/>
  <c r="K88" i="11" s="1"/>
  <c r="J91" i="11"/>
  <c r="J90" i="11" s="1"/>
  <c r="J89" i="11" s="1"/>
  <c r="J88" i="11" s="1"/>
  <c r="I91" i="11"/>
  <c r="I90" i="11"/>
  <c r="I89" i="11" s="1"/>
  <c r="I88" i="11" s="1"/>
  <c r="L89" i="11"/>
  <c r="L88" i="11" s="1"/>
  <c r="L86" i="11"/>
  <c r="K86" i="11"/>
  <c r="K85" i="11" s="1"/>
  <c r="K84" i="11" s="1"/>
  <c r="J86" i="11"/>
  <c r="J85" i="11" s="1"/>
  <c r="J84" i="11" s="1"/>
  <c r="I86" i="11"/>
  <c r="I85" i="11" s="1"/>
  <c r="I84" i="11" s="1"/>
  <c r="L85" i="11"/>
  <c r="L84" i="11" s="1"/>
  <c r="L80" i="11"/>
  <c r="L79" i="11" s="1"/>
  <c r="K80" i="11"/>
  <c r="J80" i="11"/>
  <c r="J79" i="11" s="1"/>
  <c r="I80" i="11"/>
  <c r="I79" i="11" s="1"/>
  <c r="K79" i="11"/>
  <c r="L75" i="11"/>
  <c r="L74" i="11" s="1"/>
  <c r="K75" i="11"/>
  <c r="J75" i="11"/>
  <c r="J74" i="11" s="1"/>
  <c r="I75" i="11"/>
  <c r="I74" i="11" s="1"/>
  <c r="K74" i="11"/>
  <c r="L70" i="11"/>
  <c r="L69" i="11" s="1"/>
  <c r="K70" i="11"/>
  <c r="J70" i="11"/>
  <c r="J69" i="11" s="1"/>
  <c r="I70" i="11"/>
  <c r="I69" i="11" s="1"/>
  <c r="K69" i="11"/>
  <c r="K68" i="11" s="1"/>
  <c r="K67" i="11" s="1"/>
  <c r="L68" i="11"/>
  <c r="L67" i="11" s="1"/>
  <c r="L50" i="11"/>
  <c r="K50" i="11"/>
  <c r="K49" i="11" s="1"/>
  <c r="K48" i="11" s="1"/>
  <c r="K47" i="11" s="1"/>
  <c r="J50" i="11"/>
  <c r="J49" i="11" s="1"/>
  <c r="J48" i="11" s="1"/>
  <c r="J47" i="11" s="1"/>
  <c r="I50" i="11"/>
  <c r="I49" i="11" s="1"/>
  <c r="I48" i="11" s="1"/>
  <c r="I47" i="11" s="1"/>
  <c r="L49" i="11"/>
  <c r="L48" i="11" s="1"/>
  <c r="L47" i="11" s="1"/>
  <c r="L45" i="11"/>
  <c r="K45" i="11"/>
  <c r="J45" i="11"/>
  <c r="J44" i="11" s="1"/>
  <c r="J43" i="11" s="1"/>
  <c r="I45" i="11"/>
  <c r="I44" i="11" s="1"/>
  <c r="I43" i="11" s="1"/>
  <c r="L44" i="11"/>
  <c r="L43" i="11" s="1"/>
  <c r="K44" i="11"/>
  <c r="K43" i="11" s="1"/>
  <c r="L41" i="11"/>
  <c r="K41" i="11"/>
  <c r="J41" i="11"/>
  <c r="I41" i="11"/>
  <c r="L39" i="11"/>
  <c r="K39" i="11"/>
  <c r="J39" i="11"/>
  <c r="I39" i="11"/>
  <c r="I38" i="11" s="1"/>
  <c r="I37" i="11" s="1"/>
  <c r="I36" i="11" s="1"/>
  <c r="L38" i="11"/>
  <c r="L37" i="11" s="1"/>
  <c r="L36" i="11" s="1"/>
  <c r="K38" i="11"/>
  <c r="J38" i="11"/>
  <c r="J37" i="11" s="1"/>
  <c r="K37" i="11"/>
  <c r="K36" i="11" s="1"/>
  <c r="L367" i="10"/>
  <c r="K367" i="10"/>
  <c r="K366" i="10" s="1"/>
  <c r="J367" i="10"/>
  <c r="J366" i="10" s="1"/>
  <c r="I367" i="10"/>
  <c r="L366" i="10"/>
  <c r="I366" i="10"/>
  <c r="L364" i="10"/>
  <c r="L363" i="10" s="1"/>
  <c r="K364" i="10"/>
  <c r="J364" i="10"/>
  <c r="I364" i="10"/>
  <c r="K363" i="10"/>
  <c r="J363" i="10"/>
  <c r="I363" i="10"/>
  <c r="L361" i="10"/>
  <c r="K361" i="10"/>
  <c r="J361" i="10"/>
  <c r="I361" i="10"/>
  <c r="I360" i="10" s="1"/>
  <c r="L360" i="10"/>
  <c r="K360" i="10"/>
  <c r="J360" i="10"/>
  <c r="L357" i="10"/>
  <c r="K357" i="10"/>
  <c r="K356" i="10" s="1"/>
  <c r="J357" i="10"/>
  <c r="J356" i="10" s="1"/>
  <c r="I357" i="10"/>
  <c r="L356" i="10"/>
  <c r="I356" i="10"/>
  <c r="L353" i="10"/>
  <c r="L352" i="10" s="1"/>
  <c r="K353" i="10"/>
  <c r="J353" i="10"/>
  <c r="I353" i="10"/>
  <c r="K352" i="10"/>
  <c r="J352" i="10"/>
  <c r="I352" i="10"/>
  <c r="L349" i="10"/>
  <c r="K349" i="10"/>
  <c r="J349" i="10"/>
  <c r="I349" i="10"/>
  <c r="I348" i="10" s="1"/>
  <c r="L348" i="10"/>
  <c r="L338" i="10" s="1"/>
  <c r="K348" i="10"/>
  <c r="J348" i="10"/>
  <c r="L345" i="10"/>
  <c r="K345" i="10"/>
  <c r="J345" i="10"/>
  <c r="I345" i="10"/>
  <c r="L342" i="10"/>
  <c r="K342" i="10"/>
  <c r="J342" i="10"/>
  <c r="I342" i="10"/>
  <c r="P340" i="10"/>
  <c r="O340" i="10"/>
  <c r="N340" i="10"/>
  <c r="M340" i="10"/>
  <c r="L340" i="10"/>
  <c r="K340" i="10"/>
  <c r="K339" i="10" s="1"/>
  <c r="J340" i="10"/>
  <c r="J339" i="10" s="1"/>
  <c r="I340" i="10"/>
  <c r="L339" i="10"/>
  <c r="I339" i="10"/>
  <c r="I338" i="10" s="1"/>
  <c r="L335" i="10"/>
  <c r="K335" i="10"/>
  <c r="K334" i="10" s="1"/>
  <c r="J335" i="10"/>
  <c r="J334" i="10" s="1"/>
  <c r="I335" i="10"/>
  <c r="L334" i="10"/>
  <c r="I334" i="10"/>
  <c r="L332" i="10"/>
  <c r="L331" i="10" s="1"/>
  <c r="K332" i="10"/>
  <c r="J332" i="10"/>
  <c r="I332" i="10"/>
  <c r="K331" i="10"/>
  <c r="J331" i="10"/>
  <c r="I331" i="10"/>
  <c r="L329" i="10"/>
  <c r="K329" i="10"/>
  <c r="J329" i="10"/>
  <c r="I329" i="10"/>
  <c r="I328" i="10" s="1"/>
  <c r="L328" i="10"/>
  <c r="K328" i="10"/>
  <c r="J328" i="10"/>
  <c r="L325" i="10"/>
  <c r="K325" i="10"/>
  <c r="K324" i="10" s="1"/>
  <c r="J325" i="10"/>
  <c r="J324" i="10" s="1"/>
  <c r="I325" i="10"/>
  <c r="L324" i="10"/>
  <c r="I324" i="10"/>
  <c r="L321" i="10"/>
  <c r="L320" i="10" s="1"/>
  <c r="K321" i="10"/>
  <c r="J321" i="10"/>
  <c r="I321" i="10"/>
  <c r="K320" i="10"/>
  <c r="J320" i="10"/>
  <c r="I320" i="10"/>
  <c r="L317" i="10"/>
  <c r="K317" i="10"/>
  <c r="J317" i="10"/>
  <c r="I317" i="10"/>
  <c r="I316" i="10" s="1"/>
  <c r="L316" i="10"/>
  <c r="K316" i="10"/>
  <c r="J316" i="10"/>
  <c r="L313" i="10"/>
  <c r="K313" i="10"/>
  <c r="J313" i="10"/>
  <c r="I313" i="10"/>
  <c r="L310" i="10"/>
  <c r="K310" i="10"/>
  <c r="J310" i="10"/>
  <c r="I310" i="10"/>
  <c r="I307" i="10" s="1"/>
  <c r="L308" i="10"/>
  <c r="L307" i="10" s="1"/>
  <c r="K308" i="10"/>
  <c r="J308" i="10"/>
  <c r="I308" i="10"/>
  <c r="K307" i="10"/>
  <c r="K306" i="10" s="1"/>
  <c r="J307" i="10"/>
  <c r="L302" i="10"/>
  <c r="K302" i="10"/>
  <c r="K301" i="10" s="1"/>
  <c r="J302" i="10"/>
  <c r="J301" i="10" s="1"/>
  <c r="I302" i="10"/>
  <c r="L301" i="10"/>
  <c r="I301" i="10"/>
  <c r="L299" i="10"/>
  <c r="L298" i="10" s="1"/>
  <c r="K299" i="10"/>
  <c r="J299" i="10"/>
  <c r="I299" i="10"/>
  <c r="K298" i="10"/>
  <c r="J298" i="10"/>
  <c r="I298" i="10"/>
  <c r="L296" i="10"/>
  <c r="K296" i="10"/>
  <c r="J296" i="10"/>
  <c r="I296" i="10"/>
  <c r="I295" i="10" s="1"/>
  <c r="L295" i="10"/>
  <c r="K295" i="10"/>
  <c r="J295" i="10"/>
  <c r="L292" i="10"/>
  <c r="K292" i="10"/>
  <c r="K291" i="10" s="1"/>
  <c r="J292" i="10"/>
  <c r="J291" i="10" s="1"/>
  <c r="I292" i="10"/>
  <c r="L291" i="10"/>
  <c r="I291" i="10"/>
  <c r="L288" i="10"/>
  <c r="L287" i="10" s="1"/>
  <c r="K288" i="10"/>
  <c r="J288" i="10"/>
  <c r="I288" i="10"/>
  <c r="K287" i="10"/>
  <c r="J287" i="10"/>
  <c r="I287" i="10"/>
  <c r="L284" i="10"/>
  <c r="K284" i="10"/>
  <c r="J284" i="10"/>
  <c r="I284" i="10"/>
  <c r="I283" i="10" s="1"/>
  <c r="L283" i="10"/>
  <c r="K283" i="10"/>
  <c r="J283" i="10"/>
  <c r="L280" i="10"/>
  <c r="K280" i="10"/>
  <c r="J280" i="10"/>
  <c r="I280" i="10"/>
  <c r="L277" i="10"/>
  <c r="K277" i="10"/>
  <c r="J277" i="10"/>
  <c r="I277" i="10"/>
  <c r="L275" i="10"/>
  <c r="L274" i="10" s="1"/>
  <c r="K275" i="10"/>
  <c r="J275" i="10"/>
  <c r="I275" i="10"/>
  <c r="K274" i="10"/>
  <c r="J274" i="10"/>
  <c r="I274" i="10"/>
  <c r="L270" i="10"/>
  <c r="L269" i="10" s="1"/>
  <c r="K270" i="10"/>
  <c r="J270" i="10"/>
  <c r="I270" i="10"/>
  <c r="K269" i="10"/>
  <c r="J269" i="10"/>
  <c r="I269" i="10"/>
  <c r="L267" i="10"/>
  <c r="K267" i="10"/>
  <c r="J267" i="10"/>
  <c r="I267" i="10"/>
  <c r="I266" i="10" s="1"/>
  <c r="L266" i="10"/>
  <c r="K266" i="10"/>
  <c r="J266" i="10"/>
  <c r="L264" i="10"/>
  <c r="K264" i="10"/>
  <c r="K263" i="10" s="1"/>
  <c r="J264" i="10"/>
  <c r="J263" i="10" s="1"/>
  <c r="I264" i="10"/>
  <c r="L263" i="10"/>
  <c r="I263" i="10"/>
  <c r="L260" i="10"/>
  <c r="L259" i="10" s="1"/>
  <c r="K260" i="10"/>
  <c r="J260" i="10"/>
  <c r="I260" i="10"/>
  <c r="K259" i="10"/>
  <c r="J259" i="10"/>
  <c r="I259" i="10"/>
  <c r="L256" i="10"/>
  <c r="K256" i="10"/>
  <c r="J256" i="10"/>
  <c r="I256" i="10"/>
  <c r="I255" i="10" s="1"/>
  <c r="L255" i="10"/>
  <c r="K255" i="10"/>
  <c r="J255" i="10"/>
  <c r="L252" i="10"/>
  <c r="K252" i="10"/>
  <c r="K251" i="10" s="1"/>
  <c r="J252" i="10"/>
  <c r="J251" i="10" s="1"/>
  <c r="J241" i="10" s="1"/>
  <c r="I252" i="10"/>
  <c r="L251" i="10"/>
  <c r="I251" i="10"/>
  <c r="L248" i="10"/>
  <c r="K248" i="10"/>
  <c r="J248" i="10"/>
  <c r="I248" i="10"/>
  <c r="L245" i="10"/>
  <c r="K245" i="10"/>
  <c r="J245" i="10"/>
  <c r="I245" i="10"/>
  <c r="L243" i="10"/>
  <c r="K243" i="10"/>
  <c r="J243" i="10"/>
  <c r="I243" i="10"/>
  <c r="I242" i="10" s="1"/>
  <c r="L242" i="10"/>
  <c r="K242" i="10"/>
  <c r="J242" i="10"/>
  <c r="L236" i="10"/>
  <c r="L235" i="10" s="1"/>
  <c r="L234" i="10" s="1"/>
  <c r="K236" i="10"/>
  <c r="J236" i="10"/>
  <c r="I236" i="10"/>
  <c r="K235" i="10"/>
  <c r="K234" i="10" s="1"/>
  <c r="J235" i="10"/>
  <c r="J234" i="10" s="1"/>
  <c r="I235" i="10"/>
  <c r="I234" i="10"/>
  <c r="L232" i="10"/>
  <c r="L231" i="10" s="1"/>
  <c r="L230" i="10" s="1"/>
  <c r="K232" i="10"/>
  <c r="J232" i="10"/>
  <c r="I232" i="10"/>
  <c r="K231" i="10"/>
  <c r="K230" i="10" s="1"/>
  <c r="J231" i="10"/>
  <c r="J230" i="10" s="1"/>
  <c r="I231" i="10"/>
  <c r="I230" i="10"/>
  <c r="P223" i="10"/>
  <c r="O223" i="10"/>
  <c r="N223" i="10"/>
  <c r="M223" i="10"/>
  <c r="L223" i="10"/>
  <c r="K223" i="10"/>
  <c r="K222" i="10" s="1"/>
  <c r="J223" i="10"/>
  <c r="J222" i="10" s="1"/>
  <c r="I223" i="10"/>
  <c r="L222" i="10"/>
  <c r="I222" i="10"/>
  <c r="L220" i="10"/>
  <c r="L219" i="10" s="1"/>
  <c r="L218" i="10" s="1"/>
  <c r="K220" i="10"/>
  <c r="J220" i="10"/>
  <c r="I220" i="10"/>
  <c r="K219" i="10"/>
  <c r="K218" i="10" s="1"/>
  <c r="J219" i="10"/>
  <c r="I219" i="10"/>
  <c r="I218" i="10"/>
  <c r="L213" i="10"/>
  <c r="L212" i="10" s="1"/>
  <c r="L211" i="10" s="1"/>
  <c r="K213" i="10"/>
  <c r="K212" i="10" s="1"/>
  <c r="K211" i="10" s="1"/>
  <c r="J213" i="10"/>
  <c r="I213" i="10"/>
  <c r="J212" i="10"/>
  <c r="J211" i="10" s="1"/>
  <c r="I212" i="10"/>
  <c r="I211" i="10" s="1"/>
  <c r="L209" i="10"/>
  <c r="K209" i="10"/>
  <c r="K208" i="10" s="1"/>
  <c r="J209" i="10"/>
  <c r="J208" i="10" s="1"/>
  <c r="I209" i="10"/>
  <c r="I208" i="10" s="1"/>
  <c r="L208" i="10"/>
  <c r="L204" i="10"/>
  <c r="L203" i="10" s="1"/>
  <c r="K204" i="10"/>
  <c r="K203" i="10" s="1"/>
  <c r="J204" i="10"/>
  <c r="I204" i="10"/>
  <c r="J203" i="10"/>
  <c r="I203" i="10"/>
  <c r="L198" i="10"/>
  <c r="K198" i="10"/>
  <c r="J198" i="10"/>
  <c r="I198" i="10"/>
  <c r="I197" i="10" s="1"/>
  <c r="L197" i="10"/>
  <c r="K197" i="10"/>
  <c r="J197" i="10"/>
  <c r="L193" i="10"/>
  <c r="K193" i="10"/>
  <c r="K192" i="10" s="1"/>
  <c r="J193" i="10"/>
  <c r="J192" i="10" s="1"/>
  <c r="I193" i="10"/>
  <c r="I192" i="10" s="1"/>
  <c r="L192" i="10"/>
  <c r="L190" i="10"/>
  <c r="L189" i="10" s="1"/>
  <c r="K190" i="10"/>
  <c r="K189" i="10" s="1"/>
  <c r="K188" i="10" s="1"/>
  <c r="J190" i="10"/>
  <c r="I190" i="10"/>
  <c r="J189" i="10"/>
  <c r="I189" i="10"/>
  <c r="L182" i="10"/>
  <c r="L181" i="10" s="1"/>
  <c r="K182" i="10"/>
  <c r="K181" i="10" s="1"/>
  <c r="J182" i="10"/>
  <c r="I182" i="10"/>
  <c r="J181" i="10"/>
  <c r="J175" i="10" s="1"/>
  <c r="I181" i="10"/>
  <c r="L177" i="10"/>
  <c r="K177" i="10"/>
  <c r="J177" i="10"/>
  <c r="I177" i="10"/>
  <c r="I176" i="10" s="1"/>
  <c r="I175" i="10" s="1"/>
  <c r="L176" i="10"/>
  <c r="K176" i="10"/>
  <c r="K175" i="10" s="1"/>
  <c r="J176" i="10"/>
  <c r="L173" i="10"/>
  <c r="K173" i="10"/>
  <c r="J173" i="10"/>
  <c r="I173" i="10"/>
  <c r="I172" i="10" s="1"/>
  <c r="I171" i="10" s="1"/>
  <c r="L172" i="10"/>
  <c r="L171" i="10" s="1"/>
  <c r="K172" i="10"/>
  <c r="K171" i="10" s="1"/>
  <c r="J172" i="10"/>
  <c r="J171" i="10"/>
  <c r="L168" i="10"/>
  <c r="L167" i="10" s="1"/>
  <c r="K168" i="10"/>
  <c r="K167" i="10" s="1"/>
  <c r="J168" i="10"/>
  <c r="I168" i="10"/>
  <c r="J167" i="10"/>
  <c r="J161" i="10" s="1"/>
  <c r="J160" i="10" s="1"/>
  <c r="I167" i="10"/>
  <c r="L163" i="10"/>
  <c r="K163" i="10"/>
  <c r="J163" i="10"/>
  <c r="I163" i="10"/>
  <c r="I162" i="10" s="1"/>
  <c r="I161" i="10" s="1"/>
  <c r="I160" i="10" s="1"/>
  <c r="L162" i="10"/>
  <c r="L161" i="10" s="1"/>
  <c r="L160" i="10" s="1"/>
  <c r="K162" i="10"/>
  <c r="K161" i="10" s="1"/>
  <c r="K160" i="10" s="1"/>
  <c r="J162" i="10"/>
  <c r="L157" i="10"/>
  <c r="L156" i="10" s="1"/>
  <c r="L155" i="10" s="1"/>
  <c r="K157" i="10"/>
  <c r="K156" i="10" s="1"/>
  <c r="K155" i="10" s="1"/>
  <c r="J157" i="10"/>
  <c r="I157" i="10"/>
  <c r="J156" i="10"/>
  <c r="J155" i="10" s="1"/>
  <c r="I156" i="10"/>
  <c r="I155" i="10" s="1"/>
  <c r="L153" i="10"/>
  <c r="L152" i="10" s="1"/>
  <c r="K153" i="10"/>
  <c r="K152" i="10" s="1"/>
  <c r="J153" i="10"/>
  <c r="I153" i="10"/>
  <c r="J152" i="10"/>
  <c r="I152" i="10"/>
  <c r="L149" i="10"/>
  <c r="K149" i="10"/>
  <c r="J149" i="10"/>
  <c r="I149" i="10"/>
  <c r="I148" i="10" s="1"/>
  <c r="I147" i="10" s="1"/>
  <c r="L148" i="10"/>
  <c r="L147" i="10" s="1"/>
  <c r="K148" i="10"/>
  <c r="K147" i="10" s="1"/>
  <c r="J148" i="10"/>
  <c r="J147" i="10"/>
  <c r="L144" i="10"/>
  <c r="K144" i="10"/>
  <c r="J144" i="10"/>
  <c r="I144" i="10"/>
  <c r="I143" i="10" s="1"/>
  <c r="I142" i="10" s="1"/>
  <c r="L143" i="10"/>
  <c r="L142" i="10" s="1"/>
  <c r="L141" i="10" s="1"/>
  <c r="K143" i="10"/>
  <c r="K142" i="10" s="1"/>
  <c r="J143" i="10"/>
  <c r="J142" i="10"/>
  <c r="J141" i="10" s="1"/>
  <c r="L139" i="10"/>
  <c r="L138" i="10" s="1"/>
  <c r="L137" i="10" s="1"/>
  <c r="K139" i="10"/>
  <c r="K138" i="10" s="1"/>
  <c r="K137" i="10" s="1"/>
  <c r="J139" i="10"/>
  <c r="I139" i="10"/>
  <c r="J138" i="10"/>
  <c r="J137" i="10" s="1"/>
  <c r="I138" i="10"/>
  <c r="I137" i="10" s="1"/>
  <c r="L135" i="10"/>
  <c r="L134" i="10" s="1"/>
  <c r="L133" i="10" s="1"/>
  <c r="K135" i="10"/>
  <c r="K134" i="10" s="1"/>
  <c r="K133" i="10" s="1"/>
  <c r="J135" i="10"/>
  <c r="I135" i="10"/>
  <c r="J134" i="10"/>
  <c r="J133" i="10" s="1"/>
  <c r="I134" i="10"/>
  <c r="I133" i="10" s="1"/>
  <c r="L131" i="10"/>
  <c r="L130" i="10" s="1"/>
  <c r="L129" i="10" s="1"/>
  <c r="K131" i="10"/>
  <c r="K130" i="10" s="1"/>
  <c r="K129" i="10" s="1"/>
  <c r="J131" i="10"/>
  <c r="I131" i="10"/>
  <c r="J130" i="10"/>
  <c r="J129" i="10" s="1"/>
  <c r="I130" i="10"/>
  <c r="I129" i="10" s="1"/>
  <c r="L127" i="10"/>
  <c r="L126" i="10" s="1"/>
  <c r="L125" i="10" s="1"/>
  <c r="K127" i="10"/>
  <c r="K126" i="10" s="1"/>
  <c r="K125" i="10" s="1"/>
  <c r="J127" i="10"/>
  <c r="I127" i="10"/>
  <c r="J126" i="10"/>
  <c r="J125" i="10" s="1"/>
  <c r="I126" i="10"/>
  <c r="I125" i="10" s="1"/>
  <c r="L123" i="10"/>
  <c r="L122" i="10" s="1"/>
  <c r="L121" i="10" s="1"/>
  <c r="K123" i="10"/>
  <c r="K122" i="10" s="1"/>
  <c r="K121" i="10" s="1"/>
  <c r="J123" i="10"/>
  <c r="I123" i="10"/>
  <c r="J122" i="10"/>
  <c r="J121" i="10" s="1"/>
  <c r="I122" i="10"/>
  <c r="I121" i="10" s="1"/>
  <c r="L118" i="10"/>
  <c r="L117" i="10" s="1"/>
  <c r="L116" i="10" s="1"/>
  <c r="K118" i="10"/>
  <c r="K117" i="10" s="1"/>
  <c r="K116" i="10" s="1"/>
  <c r="K115" i="10" s="1"/>
  <c r="J118" i="10"/>
  <c r="I118" i="10"/>
  <c r="J117" i="10"/>
  <c r="J116" i="10" s="1"/>
  <c r="I117" i="10"/>
  <c r="I116" i="10" s="1"/>
  <c r="I115" i="10" s="1"/>
  <c r="L115" i="10"/>
  <c r="L112" i="10"/>
  <c r="K112" i="10"/>
  <c r="K111" i="10" s="1"/>
  <c r="J112" i="10"/>
  <c r="J111" i="10" s="1"/>
  <c r="I112" i="10"/>
  <c r="I111" i="10" s="1"/>
  <c r="L111" i="10"/>
  <c r="L108" i="10"/>
  <c r="L107" i="10" s="1"/>
  <c r="L106" i="10" s="1"/>
  <c r="K108" i="10"/>
  <c r="K107" i="10" s="1"/>
  <c r="J108" i="10"/>
  <c r="I108" i="10"/>
  <c r="J107" i="10"/>
  <c r="J106" i="10" s="1"/>
  <c r="I107" i="10"/>
  <c r="L103" i="10"/>
  <c r="L102" i="10" s="1"/>
  <c r="L101" i="10" s="1"/>
  <c r="K103" i="10"/>
  <c r="K102" i="10" s="1"/>
  <c r="K101" i="10" s="1"/>
  <c r="J103" i="10"/>
  <c r="I103" i="10"/>
  <c r="J102" i="10"/>
  <c r="J101" i="10" s="1"/>
  <c r="I102" i="10"/>
  <c r="I101" i="10" s="1"/>
  <c r="L98" i="10"/>
  <c r="L97" i="10" s="1"/>
  <c r="L96" i="10" s="1"/>
  <c r="K98" i="10"/>
  <c r="K97" i="10" s="1"/>
  <c r="K96" i="10" s="1"/>
  <c r="J98" i="10"/>
  <c r="I98" i="10"/>
  <c r="J97" i="10"/>
  <c r="J96" i="10" s="1"/>
  <c r="I97" i="10"/>
  <c r="I96" i="10" s="1"/>
  <c r="L95" i="10"/>
  <c r="L91" i="10"/>
  <c r="K91" i="10"/>
  <c r="K90" i="10" s="1"/>
  <c r="K89" i="10" s="1"/>
  <c r="K88" i="10" s="1"/>
  <c r="J91" i="10"/>
  <c r="J90" i="10" s="1"/>
  <c r="J89" i="10" s="1"/>
  <c r="I91" i="10"/>
  <c r="I90" i="10" s="1"/>
  <c r="I89" i="10" s="1"/>
  <c r="I88" i="10" s="1"/>
  <c r="L90" i="10"/>
  <c r="L89" i="10"/>
  <c r="L88" i="10" s="1"/>
  <c r="J88" i="10"/>
  <c r="L86" i="10"/>
  <c r="K86" i="10"/>
  <c r="J86" i="10"/>
  <c r="I86" i="10"/>
  <c r="I85" i="10" s="1"/>
  <c r="I84" i="10" s="1"/>
  <c r="L85" i="10"/>
  <c r="L84" i="10" s="1"/>
  <c r="K85" i="10"/>
  <c r="K84" i="10" s="1"/>
  <c r="J85" i="10"/>
  <c r="J84" i="10"/>
  <c r="L80" i="10"/>
  <c r="K80" i="10"/>
  <c r="J80" i="10"/>
  <c r="I80" i="10"/>
  <c r="I79" i="10" s="1"/>
  <c r="L79" i="10"/>
  <c r="K79" i="10"/>
  <c r="J79" i="10"/>
  <c r="L75" i="10"/>
  <c r="K75" i="10"/>
  <c r="J75" i="10"/>
  <c r="J74" i="10" s="1"/>
  <c r="I75" i="10"/>
  <c r="I74" i="10" s="1"/>
  <c r="L74" i="10"/>
  <c r="K74" i="10"/>
  <c r="L70" i="10"/>
  <c r="L69" i="10" s="1"/>
  <c r="K70" i="10"/>
  <c r="K69" i="10" s="1"/>
  <c r="J70" i="10"/>
  <c r="I70" i="10"/>
  <c r="I69" i="10" s="1"/>
  <c r="I68" i="10" s="1"/>
  <c r="I67" i="10" s="1"/>
  <c r="J69" i="10"/>
  <c r="K68" i="10"/>
  <c r="K67" i="10" s="1"/>
  <c r="L50" i="10"/>
  <c r="K50" i="10"/>
  <c r="J50" i="10"/>
  <c r="J49" i="10" s="1"/>
  <c r="J48" i="10" s="1"/>
  <c r="I50" i="10"/>
  <c r="I49" i="10" s="1"/>
  <c r="I48" i="10" s="1"/>
  <c r="I47" i="10" s="1"/>
  <c r="L49" i="10"/>
  <c r="K49" i="10"/>
  <c r="K48" i="10" s="1"/>
  <c r="K47" i="10" s="1"/>
  <c r="L48" i="10"/>
  <c r="L47" i="10" s="1"/>
  <c r="J47" i="10"/>
  <c r="L45" i="10"/>
  <c r="K45" i="10"/>
  <c r="K44" i="10" s="1"/>
  <c r="K43" i="10" s="1"/>
  <c r="J45" i="10"/>
  <c r="I45" i="10"/>
  <c r="L44" i="10"/>
  <c r="L43" i="10" s="1"/>
  <c r="J44" i="10"/>
  <c r="I44" i="10"/>
  <c r="I43" i="10" s="1"/>
  <c r="I36" i="10" s="1"/>
  <c r="J43" i="10"/>
  <c r="L41" i="10"/>
  <c r="K41" i="10"/>
  <c r="J41" i="10"/>
  <c r="I41" i="10"/>
  <c r="L39" i="10"/>
  <c r="L38" i="10" s="1"/>
  <c r="L37" i="10" s="1"/>
  <c r="L36" i="10" s="1"/>
  <c r="K39" i="10"/>
  <c r="K38" i="10" s="1"/>
  <c r="K37" i="10" s="1"/>
  <c r="K36" i="10" s="1"/>
  <c r="J39" i="10"/>
  <c r="I39" i="10"/>
  <c r="I38" i="10" s="1"/>
  <c r="I37" i="10" s="1"/>
  <c r="J38" i="10"/>
  <c r="J37" i="10" s="1"/>
  <c r="J36" i="10" s="1"/>
  <c r="L367" i="9"/>
  <c r="L366" i="9" s="1"/>
  <c r="K367" i="9"/>
  <c r="J367" i="9"/>
  <c r="J366" i="9" s="1"/>
  <c r="I367" i="9"/>
  <c r="K366" i="9"/>
  <c r="I366" i="9"/>
  <c r="L364" i="9"/>
  <c r="L363" i="9" s="1"/>
  <c r="K364" i="9"/>
  <c r="J364" i="9"/>
  <c r="I364" i="9"/>
  <c r="I363" i="9" s="1"/>
  <c r="K363" i="9"/>
  <c r="J363" i="9"/>
  <c r="L361" i="9"/>
  <c r="K361" i="9"/>
  <c r="K360" i="9" s="1"/>
  <c r="J361" i="9"/>
  <c r="J360" i="9" s="1"/>
  <c r="I361" i="9"/>
  <c r="L360" i="9"/>
  <c r="I360" i="9"/>
  <c r="L357" i="9"/>
  <c r="L356" i="9" s="1"/>
  <c r="K357" i="9"/>
  <c r="J357" i="9"/>
  <c r="I357" i="9"/>
  <c r="K356" i="9"/>
  <c r="J356" i="9"/>
  <c r="I356" i="9"/>
  <c r="L353" i="9"/>
  <c r="L352" i="9" s="1"/>
  <c r="L338" i="9" s="1"/>
  <c r="K353" i="9"/>
  <c r="J353" i="9"/>
  <c r="I353" i="9"/>
  <c r="I352" i="9" s="1"/>
  <c r="K352" i="9"/>
  <c r="J352" i="9"/>
  <c r="L349" i="9"/>
  <c r="K349" i="9"/>
  <c r="K348" i="9" s="1"/>
  <c r="J349" i="9"/>
  <c r="J348" i="9" s="1"/>
  <c r="I349" i="9"/>
  <c r="L348" i="9"/>
  <c r="I348" i="9"/>
  <c r="I338" i="9" s="1"/>
  <c r="L345" i="9"/>
  <c r="K345" i="9"/>
  <c r="J345" i="9"/>
  <c r="I345" i="9"/>
  <c r="L342" i="9"/>
  <c r="K342" i="9"/>
  <c r="J342" i="9"/>
  <c r="I342" i="9"/>
  <c r="P340" i="9"/>
  <c r="O340" i="9"/>
  <c r="N340" i="9"/>
  <c r="M340" i="9"/>
  <c r="L340" i="9"/>
  <c r="L339" i="9" s="1"/>
  <c r="K340" i="9"/>
  <c r="J340" i="9"/>
  <c r="I340" i="9"/>
  <c r="K339" i="9"/>
  <c r="J339" i="9"/>
  <c r="J338" i="9" s="1"/>
  <c r="I339" i="9"/>
  <c r="L335" i="9"/>
  <c r="L334" i="9" s="1"/>
  <c r="K335" i="9"/>
  <c r="J335" i="9"/>
  <c r="J334" i="9" s="1"/>
  <c r="I335" i="9"/>
  <c r="K334" i="9"/>
  <c r="K306" i="9" s="1"/>
  <c r="I334" i="9"/>
  <c r="L332" i="9"/>
  <c r="K332" i="9"/>
  <c r="J332" i="9"/>
  <c r="I332" i="9"/>
  <c r="I331" i="9" s="1"/>
  <c r="L331" i="9"/>
  <c r="K331" i="9"/>
  <c r="J331" i="9"/>
  <c r="L329" i="9"/>
  <c r="K329" i="9"/>
  <c r="K328" i="9" s="1"/>
  <c r="J329" i="9"/>
  <c r="J328" i="9" s="1"/>
  <c r="I329" i="9"/>
  <c r="L328" i="9"/>
  <c r="I328" i="9"/>
  <c r="L325" i="9"/>
  <c r="L324" i="9" s="1"/>
  <c r="K325" i="9"/>
  <c r="J325" i="9"/>
  <c r="J324" i="9" s="1"/>
  <c r="I325" i="9"/>
  <c r="K324" i="9"/>
  <c r="I324" i="9"/>
  <c r="L321" i="9"/>
  <c r="K321" i="9"/>
  <c r="J321" i="9"/>
  <c r="I321" i="9"/>
  <c r="I320" i="9" s="1"/>
  <c r="L320" i="9"/>
  <c r="K320" i="9"/>
  <c r="J320" i="9"/>
  <c r="L317" i="9"/>
  <c r="K317" i="9"/>
  <c r="K316" i="9" s="1"/>
  <c r="J317" i="9"/>
  <c r="J316" i="9" s="1"/>
  <c r="I317" i="9"/>
  <c r="L316" i="9"/>
  <c r="I316" i="9"/>
  <c r="L313" i="9"/>
  <c r="K313" i="9"/>
  <c r="J313" i="9"/>
  <c r="I313" i="9"/>
  <c r="L310" i="9"/>
  <c r="K310" i="9"/>
  <c r="K307" i="9" s="1"/>
  <c r="J310" i="9"/>
  <c r="J307" i="9" s="1"/>
  <c r="I310" i="9"/>
  <c r="L308" i="9"/>
  <c r="K308" i="9"/>
  <c r="J308" i="9"/>
  <c r="I308" i="9"/>
  <c r="I307" i="9" s="1"/>
  <c r="L307" i="9"/>
  <c r="L306" i="9" s="1"/>
  <c r="L302" i="9"/>
  <c r="L301" i="9" s="1"/>
  <c r="K302" i="9"/>
  <c r="J302" i="9"/>
  <c r="J301" i="9" s="1"/>
  <c r="I302" i="9"/>
  <c r="K301" i="9"/>
  <c r="I301" i="9"/>
  <c r="L299" i="9"/>
  <c r="L298" i="9" s="1"/>
  <c r="K299" i="9"/>
  <c r="J299" i="9"/>
  <c r="I299" i="9"/>
  <c r="I298" i="9" s="1"/>
  <c r="K298" i="9"/>
  <c r="J298" i="9"/>
  <c r="L296" i="9"/>
  <c r="K296" i="9"/>
  <c r="K295" i="9" s="1"/>
  <c r="J296" i="9"/>
  <c r="J295" i="9" s="1"/>
  <c r="I296" i="9"/>
  <c r="L295" i="9"/>
  <c r="I295" i="9"/>
  <c r="L292" i="9"/>
  <c r="K292" i="9"/>
  <c r="J292" i="9"/>
  <c r="I292" i="9"/>
  <c r="L291" i="9"/>
  <c r="K291" i="9"/>
  <c r="J291" i="9"/>
  <c r="I291" i="9"/>
  <c r="L288" i="9"/>
  <c r="K288" i="9"/>
  <c r="J288" i="9"/>
  <c r="J287" i="9" s="1"/>
  <c r="I288" i="9"/>
  <c r="I287" i="9" s="1"/>
  <c r="L287" i="9"/>
  <c r="K287" i="9"/>
  <c r="L284" i="9"/>
  <c r="L283" i="9" s="1"/>
  <c r="L273" i="9" s="1"/>
  <c r="K284" i="9"/>
  <c r="K283" i="9" s="1"/>
  <c r="K273" i="9" s="1"/>
  <c r="J284" i="9"/>
  <c r="J283" i="9" s="1"/>
  <c r="J273" i="9" s="1"/>
  <c r="I284" i="9"/>
  <c r="I283" i="9"/>
  <c r="L280" i="9"/>
  <c r="K280" i="9"/>
  <c r="J280" i="9"/>
  <c r="I280" i="9"/>
  <c r="L277" i="9"/>
  <c r="K277" i="9"/>
  <c r="J277" i="9"/>
  <c r="I277" i="9"/>
  <c r="L275" i="9"/>
  <c r="K275" i="9"/>
  <c r="J275" i="9"/>
  <c r="I275" i="9"/>
  <c r="I274" i="9" s="1"/>
  <c r="I273" i="9" s="1"/>
  <c r="L274" i="9"/>
  <c r="K274" i="9"/>
  <c r="J274" i="9"/>
  <c r="L270" i="9"/>
  <c r="L269" i="9" s="1"/>
  <c r="K270" i="9"/>
  <c r="J270" i="9"/>
  <c r="I270" i="9"/>
  <c r="I269" i="9" s="1"/>
  <c r="K269" i="9"/>
  <c r="J269" i="9"/>
  <c r="L267" i="9"/>
  <c r="K267" i="9"/>
  <c r="K266" i="9" s="1"/>
  <c r="J267" i="9"/>
  <c r="I267" i="9"/>
  <c r="I266" i="9" s="1"/>
  <c r="L266" i="9"/>
  <c r="J266" i="9"/>
  <c r="L264" i="9"/>
  <c r="K264" i="9"/>
  <c r="K263" i="9" s="1"/>
  <c r="J264" i="9"/>
  <c r="J263" i="9" s="1"/>
  <c r="I264" i="9"/>
  <c r="L263" i="9"/>
  <c r="I263" i="9"/>
  <c r="L260" i="9"/>
  <c r="L259" i="9" s="1"/>
  <c r="K260" i="9"/>
  <c r="J260" i="9"/>
  <c r="I260" i="9"/>
  <c r="I259" i="9" s="1"/>
  <c r="K259" i="9"/>
  <c r="J259" i="9"/>
  <c r="L256" i="9"/>
  <c r="K256" i="9"/>
  <c r="K255" i="9" s="1"/>
  <c r="J256" i="9"/>
  <c r="I256" i="9"/>
  <c r="I255" i="9" s="1"/>
  <c r="L255" i="9"/>
  <c r="J255" i="9"/>
  <c r="L252" i="9"/>
  <c r="K252" i="9"/>
  <c r="K251" i="9" s="1"/>
  <c r="J252" i="9"/>
  <c r="J251" i="9" s="1"/>
  <c r="J241" i="9" s="1"/>
  <c r="I252" i="9"/>
  <c r="L251" i="9"/>
  <c r="I251" i="9"/>
  <c r="L248" i="9"/>
  <c r="K248" i="9"/>
  <c r="J248" i="9"/>
  <c r="I248" i="9"/>
  <c r="L245" i="9"/>
  <c r="K245" i="9"/>
  <c r="J245" i="9"/>
  <c r="I245" i="9"/>
  <c r="L243" i="9"/>
  <c r="K243" i="9"/>
  <c r="K242" i="9" s="1"/>
  <c r="K241" i="9" s="1"/>
  <c r="K240" i="9" s="1"/>
  <c r="J243" i="9"/>
  <c r="I243" i="9"/>
  <c r="I242" i="9" s="1"/>
  <c r="L242" i="9"/>
  <c r="L241" i="9" s="1"/>
  <c r="L240" i="9" s="1"/>
  <c r="J242" i="9"/>
  <c r="L236" i="9"/>
  <c r="L235" i="9" s="1"/>
  <c r="L234" i="9" s="1"/>
  <c r="K236" i="9"/>
  <c r="J236" i="9"/>
  <c r="I236" i="9"/>
  <c r="I235" i="9" s="1"/>
  <c r="I234" i="9" s="1"/>
  <c r="K235" i="9"/>
  <c r="K234" i="9" s="1"/>
  <c r="J235" i="9"/>
  <c r="J234" i="9" s="1"/>
  <c r="L232" i="9"/>
  <c r="L231" i="9" s="1"/>
  <c r="L230" i="9" s="1"/>
  <c r="K232" i="9"/>
  <c r="J232" i="9"/>
  <c r="I232" i="9"/>
  <c r="I231" i="9" s="1"/>
  <c r="I230" i="9" s="1"/>
  <c r="K231" i="9"/>
  <c r="K230" i="9" s="1"/>
  <c r="J231" i="9"/>
  <c r="J230" i="9" s="1"/>
  <c r="P223" i="9"/>
  <c r="O223" i="9"/>
  <c r="N223" i="9"/>
  <c r="M223" i="9"/>
  <c r="L223" i="9"/>
  <c r="K223" i="9"/>
  <c r="K222" i="9" s="1"/>
  <c r="J223" i="9"/>
  <c r="J222" i="9" s="1"/>
  <c r="I223" i="9"/>
  <c r="L222" i="9"/>
  <c r="I222" i="9"/>
  <c r="L220" i="9"/>
  <c r="L219" i="9" s="1"/>
  <c r="L218" i="9" s="1"/>
  <c r="K220" i="9"/>
  <c r="J220" i="9"/>
  <c r="J219" i="9" s="1"/>
  <c r="J218" i="9" s="1"/>
  <c r="I220" i="9"/>
  <c r="K219" i="9"/>
  <c r="K218" i="9" s="1"/>
  <c r="I219" i="9"/>
  <c r="I218" i="9"/>
  <c r="L213" i="9"/>
  <c r="L212" i="9" s="1"/>
  <c r="L211" i="9" s="1"/>
  <c r="K213" i="9"/>
  <c r="J213" i="9"/>
  <c r="J212" i="9" s="1"/>
  <c r="J211" i="9" s="1"/>
  <c r="I213" i="9"/>
  <c r="K212" i="9"/>
  <c r="K211" i="9" s="1"/>
  <c r="I212" i="9"/>
  <c r="I211" i="9"/>
  <c r="L209" i="9"/>
  <c r="L208" i="9" s="1"/>
  <c r="K209" i="9"/>
  <c r="J209" i="9"/>
  <c r="J208" i="9" s="1"/>
  <c r="I209" i="9"/>
  <c r="K208" i="9"/>
  <c r="I208" i="9"/>
  <c r="L204" i="9"/>
  <c r="L203" i="9" s="1"/>
  <c r="K204" i="9"/>
  <c r="J204" i="9"/>
  <c r="I204" i="9"/>
  <c r="I203" i="9" s="1"/>
  <c r="K203" i="9"/>
  <c r="J203" i="9"/>
  <c r="L198" i="9"/>
  <c r="K198" i="9"/>
  <c r="K197" i="9" s="1"/>
  <c r="K188" i="9" s="1"/>
  <c r="J198" i="9"/>
  <c r="J197" i="9" s="1"/>
  <c r="I198" i="9"/>
  <c r="L197" i="9"/>
  <c r="I197" i="9"/>
  <c r="L193" i="9"/>
  <c r="L192" i="9" s="1"/>
  <c r="K193" i="9"/>
  <c r="J193" i="9"/>
  <c r="J192" i="9" s="1"/>
  <c r="I193" i="9"/>
  <c r="K192" i="9"/>
  <c r="I192" i="9"/>
  <c r="L190" i="9"/>
  <c r="L189" i="9" s="1"/>
  <c r="L188" i="9" s="1"/>
  <c r="K190" i="9"/>
  <c r="J190" i="9"/>
  <c r="I190" i="9"/>
  <c r="I189" i="9" s="1"/>
  <c r="I188" i="9" s="1"/>
  <c r="I187" i="9" s="1"/>
  <c r="K189" i="9"/>
  <c r="J189" i="9"/>
  <c r="L182" i="9"/>
  <c r="K182" i="9"/>
  <c r="K181" i="9" s="1"/>
  <c r="J182" i="9"/>
  <c r="J181" i="9" s="1"/>
  <c r="I182" i="9"/>
  <c r="L181" i="9"/>
  <c r="I181" i="9"/>
  <c r="L177" i="9"/>
  <c r="L176" i="9" s="1"/>
  <c r="L175" i="9" s="1"/>
  <c r="K177" i="9"/>
  <c r="J177" i="9"/>
  <c r="J176" i="9" s="1"/>
  <c r="J175" i="9" s="1"/>
  <c r="I177" i="9"/>
  <c r="K176" i="9"/>
  <c r="K175" i="9" s="1"/>
  <c r="I176" i="9"/>
  <c r="I175" i="9"/>
  <c r="L173" i="9"/>
  <c r="L172" i="9" s="1"/>
  <c r="L171" i="9" s="1"/>
  <c r="K173" i="9"/>
  <c r="J173" i="9"/>
  <c r="J172" i="9" s="1"/>
  <c r="J171" i="9" s="1"/>
  <c r="I173" i="9"/>
  <c r="K172" i="9"/>
  <c r="K171" i="9" s="1"/>
  <c r="I172" i="9"/>
  <c r="I171" i="9"/>
  <c r="I170" i="9" s="1"/>
  <c r="L168" i="9"/>
  <c r="K168" i="9"/>
  <c r="K167" i="9" s="1"/>
  <c r="J168" i="9"/>
  <c r="J167" i="9" s="1"/>
  <c r="I168" i="9"/>
  <c r="L167" i="9"/>
  <c r="I167" i="9"/>
  <c r="I161" i="9" s="1"/>
  <c r="I160" i="9" s="1"/>
  <c r="L163" i="9"/>
  <c r="L162" i="9" s="1"/>
  <c r="L161" i="9" s="1"/>
  <c r="L160" i="9" s="1"/>
  <c r="K163" i="9"/>
  <c r="K162" i="9" s="1"/>
  <c r="K161" i="9" s="1"/>
  <c r="K160" i="9" s="1"/>
  <c r="J163" i="9"/>
  <c r="J162" i="9" s="1"/>
  <c r="J161" i="9" s="1"/>
  <c r="J160" i="9" s="1"/>
  <c r="I163" i="9"/>
  <c r="I162" i="9"/>
  <c r="L157" i="9"/>
  <c r="K157" i="9"/>
  <c r="K156" i="9" s="1"/>
  <c r="K155" i="9" s="1"/>
  <c r="J157" i="9"/>
  <c r="J156" i="9" s="1"/>
  <c r="J155" i="9" s="1"/>
  <c r="I157" i="9"/>
  <c r="L156" i="9"/>
  <c r="L155" i="9" s="1"/>
  <c r="I156" i="9"/>
  <c r="I155" i="9" s="1"/>
  <c r="L153" i="9"/>
  <c r="K153" i="9"/>
  <c r="K152" i="9" s="1"/>
  <c r="J153" i="9"/>
  <c r="J152" i="9" s="1"/>
  <c r="I153" i="9"/>
  <c r="L152" i="9"/>
  <c r="I152" i="9"/>
  <c r="L149" i="9"/>
  <c r="L148" i="9" s="1"/>
  <c r="L147" i="9" s="1"/>
  <c r="K149" i="9"/>
  <c r="J149" i="9"/>
  <c r="J148" i="9" s="1"/>
  <c r="J147" i="9" s="1"/>
  <c r="I149" i="9"/>
  <c r="K148" i="9"/>
  <c r="K147" i="9" s="1"/>
  <c r="I148" i="9"/>
  <c r="I147" i="9"/>
  <c r="L144" i="9"/>
  <c r="L143" i="9" s="1"/>
  <c r="L142" i="9" s="1"/>
  <c r="K144" i="9"/>
  <c r="J144" i="9"/>
  <c r="J143" i="9" s="1"/>
  <c r="J142" i="9" s="1"/>
  <c r="I144" i="9"/>
  <c r="K143" i="9"/>
  <c r="K142" i="9" s="1"/>
  <c r="I143" i="9"/>
  <c r="I142" i="9"/>
  <c r="L139" i="9"/>
  <c r="K139" i="9"/>
  <c r="K138" i="9" s="1"/>
  <c r="K137" i="9" s="1"/>
  <c r="J139" i="9"/>
  <c r="J138" i="9" s="1"/>
  <c r="J137" i="9" s="1"/>
  <c r="I139" i="9"/>
  <c r="L138" i="9"/>
  <c r="L137" i="9" s="1"/>
  <c r="I138" i="9"/>
  <c r="I137" i="9" s="1"/>
  <c r="L135" i="9"/>
  <c r="K135" i="9"/>
  <c r="K134" i="9" s="1"/>
  <c r="K133" i="9" s="1"/>
  <c r="J135" i="9"/>
  <c r="J134" i="9" s="1"/>
  <c r="J133" i="9" s="1"/>
  <c r="I135" i="9"/>
  <c r="L134" i="9"/>
  <c r="L133" i="9" s="1"/>
  <c r="I134" i="9"/>
  <c r="I133" i="9" s="1"/>
  <c r="L131" i="9"/>
  <c r="K131" i="9"/>
  <c r="K130" i="9" s="1"/>
  <c r="K129" i="9" s="1"/>
  <c r="J131" i="9"/>
  <c r="J130" i="9" s="1"/>
  <c r="J129" i="9" s="1"/>
  <c r="I131" i="9"/>
  <c r="L130" i="9"/>
  <c r="L129" i="9" s="1"/>
  <c r="I130" i="9"/>
  <c r="I129" i="9" s="1"/>
  <c r="L127" i="9"/>
  <c r="K127" i="9"/>
  <c r="K126" i="9" s="1"/>
  <c r="K125" i="9" s="1"/>
  <c r="J127" i="9"/>
  <c r="J126" i="9" s="1"/>
  <c r="J125" i="9" s="1"/>
  <c r="I127" i="9"/>
  <c r="L126" i="9"/>
  <c r="L125" i="9" s="1"/>
  <c r="I126" i="9"/>
  <c r="I125" i="9" s="1"/>
  <c r="L123" i="9"/>
  <c r="K123" i="9"/>
  <c r="K122" i="9" s="1"/>
  <c r="K121" i="9" s="1"/>
  <c r="J123" i="9"/>
  <c r="J122" i="9" s="1"/>
  <c r="J121" i="9" s="1"/>
  <c r="I123" i="9"/>
  <c r="L122" i="9"/>
  <c r="L121" i="9" s="1"/>
  <c r="I122" i="9"/>
  <c r="I121" i="9" s="1"/>
  <c r="L118" i="9"/>
  <c r="K118" i="9"/>
  <c r="K117" i="9" s="1"/>
  <c r="K116" i="9" s="1"/>
  <c r="K115" i="9" s="1"/>
  <c r="J118" i="9"/>
  <c r="J117" i="9" s="1"/>
  <c r="J116" i="9" s="1"/>
  <c r="J115" i="9" s="1"/>
  <c r="I118" i="9"/>
  <c r="L117" i="9"/>
  <c r="L116" i="9" s="1"/>
  <c r="L115" i="9" s="1"/>
  <c r="I117" i="9"/>
  <c r="I116" i="9" s="1"/>
  <c r="I115" i="9" s="1"/>
  <c r="L112" i="9"/>
  <c r="L111" i="9" s="1"/>
  <c r="K112" i="9"/>
  <c r="J112" i="9"/>
  <c r="I112" i="9"/>
  <c r="I111" i="9" s="1"/>
  <c r="K111" i="9"/>
  <c r="J111" i="9"/>
  <c r="L108" i="9"/>
  <c r="K108" i="9"/>
  <c r="K107" i="9" s="1"/>
  <c r="K106" i="9" s="1"/>
  <c r="J108" i="9"/>
  <c r="J107" i="9" s="1"/>
  <c r="J106" i="9" s="1"/>
  <c r="I108" i="9"/>
  <c r="L107" i="9"/>
  <c r="I107" i="9"/>
  <c r="L103" i="9"/>
  <c r="K103" i="9"/>
  <c r="K102" i="9" s="1"/>
  <c r="K101" i="9" s="1"/>
  <c r="J103" i="9"/>
  <c r="J102" i="9" s="1"/>
  <c r="J101" i="9" s="1"/>
  <c r="I103" i="9"/>
  <c r="L102" i="9"/>
  <c r="L101" i="9" s="1"/>
  <c r="I102" i="9"/>
  <c r="I101" i="9" s="1"/>
  <c r="L98" i="9"/>
  <c r="K98" i="9"/>
  <c r="K97" i="9" s="1"/>
  <c r="K96" i="9" s="1"/>
  <c r="K95" i="9" s="1"/>
  <c r="J98" i="9"/>
  <c r="J97" i="9" s="1"/>
  <c r="J96" i="9" s="1"/>
  <c r="J95" i="9" s="1"/>
  <c r="I98" i="9"/>
  <c r="L97" i="9"/>
  <c r="L96" i="9" s="1"/>
  <c r="I97" i="9"/>
  <c r="I96" i="9" s="1"/>
  <c r="L91" i="9"/>
  <c r="L90" i="9" s="1"/>
  <c r="L89" i="9" s="1"/>
  <c r="L88" i="9" s="1"/>
  <c r="K91" i="9"/>
  <c r="J91" i="9"/>
  <c r="I91" i="9"/>
  <c r="I90" i="9" s="1"/>
  <c r="I89" i="9" s="1"/>
  <c r="I88" i="9" s="1"/>
  <c r="K90" i="9"/>
  <c r="J90" i="9"/>
  <c r="J89" i="9" s="1"/>
  <c r="J88" i="9" s="1"/>
  <c r="K89" i="9"/>
  <c r="K88" i="9" s="1"/>
  <c r="L86" i="9"/>
  <c r="L85" i="9" s="1"/>
  <c r="L84" i="9" s="1"/>
  <c r="K86" i="9"/>
  <c r="J86" i="9"/>
  <c r="J85" i="9" s="1"/>
  <c r="J84" i="9" s="1"/>
  <c r="I86" i="9"/>
  <c r="K85" i="9"/>
  <c r="K84" i="9" s="1"/>
  <c r="I85" i="9"/>
  <c r="I84" i="9"/>
  <c r="L80" i="9"/>
  <c r="L79" i="9" s="1"/>
  <c r="K80" i="9"/>
  <c r="J80" i="9"/>
  <c r="J79" i="9" s="1"/>
  <c r="I80" i="9"/>
  <c r="K79" i="9"/>
  <c r="I79" i="9"/>
  <c r="L75" i="9"/>
  <c r="L74" i="9" s="1"/>
  <c r="K75" i="9"/>
  <c r="J75" i="9"/>
  <c r="I75" i="9"/>
  <c r="I74" i="9" s="1"/>
  <c r="K74" i="9"/>
  <c r="J74" i="9"/>
  <c r="L70" i="9"/>
  <c r="K70" i="9"/>
  <c r="K69" i="9" s="1"/>
  <c r="K68" i="9" s="1"/>
  <c r="K67" i="9" s="1"/>
  <c r="J70" i="9"/>
  <c r="J69" i="9" s="1"/>
  <c r="J68" i="9" s="1"/>
  <c r="J67" i="9" s="1"/>
  <c r="I70" i="9"/>
  <c r="L69" i="9"/>
  <c r="L68" i="9" s="1"/>
  <c r="L67" i="9" s="1"/>
  <c r="I69" i="9"/>
  <c r="I68" i="9" s="1"/>
  <c r="I67" i="9" s="1"/>
  <c r="L50" i="9"/>
  <c r="L49" i="9" s="1"/>
  <c r="L48" i="9" s="1"/>
  <c r="L47" i="9" s="1"/>
  <c r="K50" i="9"/>
  <c r="J50" i="9"/>
  <c r="I50" i="9"/>
  <c r="I49" i="9" s="1"/>
  <c r="I48" i="9" s="1"/>
  <c r="I47" i="9" s="1"/>
  <c r="K49" i="9"/>
  <c r="J49" i="9"/>
  <c r="J48" i="9" s="1"/>
  <c r="J47" i="9" s="1"/>
  <c r="K48" i="9"/>
  <c r="K47" i="9" s="1"/>
  <c r="L45" i="9"/>
  <c r="L44" i="9" s="1"/>
  <c r="L43" i="9" s="1"/>
  <c r="K45" i="9"/>
  <c r="J45" i="9"/>
  <c r="J44" i="9" s="1"/>
  <c r="J43" i="9" s="1"/>
  <c r="I45" i="9"/>
  <c r="I44" i="9" s="1"/>
  <c r="I43" i="9" s="1"/>
  <c r="K44" i="9"/>
  <c r="K43" i="9" s="1"/>
  <c r="L41" i="9"/>
  <c r="K41" i="9"/>
  <c r="J41" i="9"/>
  <c r="I41" i="9"/>
  <c r="L39" i="9"/>
  <c r="K39" i="9"/>
  <c r="K38" i="9" s="1"/>
  <c r="K37" i="9" s="1"/>
  <c r="K36" i="9" s="1"/>
  <c r="J39" i="9"/>
  <c r="J38" i="9" s="1"/>
  <c r="J37" i="9" s="1"/>
  <c r="J36" i="9" s="1"/>
  <c r="I39" i="9"/>
  <c r="L38" i="9"/>
  <c r="L37" i="9" s="1"/>
  <c r="L36" i="9" s="1"/>
  <c r="I38" i="9"/>
  <c r="I37" i="9" s="1"/>
  <c r="K186" i="55" l="1"/>
  <c r="K370" i="55" s="1"/>
  <c r="I36" i="9"/>
  <c r="I95" i="9"/>
  <c r="I106" i="9"/>
  <c r="I141" i="9"/>
  <c r="L141" i="9"/>
  <c r="J170" i="9"/>
  <c r="I241" i="9"/>
  <c r="I240" i="9" s="1"/>
  <c r="I186" i="9" s="1"/>
  <c r="L95" i="9"/>
  <c r="L35" i="9" s="1"/>
  <c r="L370" i="9" s="1"/>
  <c r="L106" i="9"/>
  <c r="K141" i="9"/>
  <c r="K35" i="9" s="1"/>
  <c r="L170" i="9"/>
  <c r="K187" i="9"/>
  <c r="K305" i="9"/>
  <c r="L187" i="9"/>
  <c r="L186" i="9" s="1"/>
  <c r="J240" i="9"/>
  <c r="J35" i="9"/>
  <c r="J141" i="9"/>
  <c r="K170" i="9"/>
  <c r="J188" i="9"/>
  <c r="J187" i="9" s="1"/>
  <c r="L305" i="9"/>
  <c r="J306" i="9"/>
  <c r="J305" i="9" s="1"/>
  <c r="I306" i="9"/>
  <c r="I305" i="9" s="1"/>
  <c r="J68" i="10"/>
  <c r="J67" i="10" s="1"/>
  <c r="J35" i="10" s="1"/>
  <c r="K141" i="10"/>
  <c r="K170" i="10"/>
  <c r="K106" i="11"/>
  <c r="K95" i="11" s="1"/>
  <c r="K35" i="11" s="1"/>
  <c r="K141" i="11"/>
  <c r="K175" i="11"/>
  <c r="K170" i="11" s="1"/>
  <c r="K241" i="11"/>
  <c r="K240" i="11" s="1"/>
  <c r="I36" i="12"/>
  <c r="K106" i="12"/>
  <c r="K95" i="12" s="1"/>
  <c r="K35" i="12" s="1"/>
  <c r="K218" i="12"/>
  <c r="J241" i="12"/>
  <c r="L241" i="13"/>
  <c r="L240" i="13" s="1"/>
  <c r="K305" i="13"/>
  <c r="J95" i="10"/>
  <c r="L170" i="10"/>
  <c r="L35" i="10" s="1"/>
  <c r="L370" i="10" s="1"/>
  <c r="L141" i="11"/>
  <c r="L241" i="11"/>
  <c r="L240" i="11" s="1"/>
  <c r="L186" i="11" s="1"/>
  <c r="L36" i="12"/>
  <c r="L68" i="12"/>
  <c r="L67" i="12" s="1"/>
  <c r="L95" i="12"/>
  <c r="L106" i="12"/>
  <c r="K188" i="12"/>
  <c r="J273" i="12"/>
  <c r="J240" i="12" s="1"/>
  <c r="L273" i="13"/>
  <c r="K338" i="9"/>
  <c r="K106" i="10"/>
  <c r="K95" i="10" s="1"/>
  <c r="K35" i="10" s="1"/>
  <c r="I141" i="10"/>
  <c r="I170" i="10"/>
  <c r="L188" i="10"/>
  <c r="L187" i="10" s="1"/>
  <c r="L186" i="10" s="1"/>
  <c r="K241" i="10"/>
  <c r="L273" i="10"/>
  <c r="I273" i="10"/>
  <c r="J338" i="10"/>
  <c r="L95" i="11"/>
  <c r="L115" i="12"/>
  <c r="K141" i="12"/>
  <c r="L188" i="12"/>
  <c r="L187" i="12" s="1"/>
  <c r="L186" i="12" s="1"/>
  <c r="K240" i="12"/>
  <c r="K273" i="12"/>
  <c r="K187" i="13"/>
  <c r="K273" i="13"/>
  <c r="K240" i="13" s="1"/>
  <c r="L175" i="10"/>
  <c r="I188" i="10"/>
  <c r="I187" i="10" s="1"/>
  <c r="L241" i="10"/>
  <c r="L240" i="10" s="1"/>
  <c r="J273" i="10"/>
  <c r="J240" i="10" s="1"/>
  <c r="L306" i="10"/>
  <c r="L305" i="10" s="1"/>
  <c r="K338" i="10"/>
  <c r="L115" i="11"/>
  <c r="K188" i="11"/>
  <c r="K187" i="11" s="1"/>
  <c r="L175" i="12"/>
  <c r="L170" i="12" s="1"/>
  <c r="K186" i="14"/>
  <c r="J115" i="10"/>
  <c r="K305" i="10"/>
  <c r="L68" i="10"/>
  <c r="L67" i="10" s="1"/>
  <c r="I106" i="10"/>
  <c r="I95" i="10" s="1"/>
  <c r="I35" i="10" s="1"/>
  <c r="J170" i="10"/>
  <c r="J188" i="10"/>
  <c r="J218" i="10"/>
  <c r="I241" i="10"/>
  <c r="K273" i="10"/>
  <c r="J306" i="10"/>
  <c r="J305" i="10" s="1"/>
  <c r="I306" i="10"/>
  <c r="I305" i="10" s="1"/>
  <c r="L170" i="11"/>
  <c r="L35" i="11" s="1"/>
  <c r="L306" i="11"/>
  <c r="L305" i="11" s="1"/>
  <c r="K338" i="11"/>
  <c r="K305" i="11" s="1"/>
  <c r="J218" i="12"/>
  <c r="L240" i="12"/>
  <c r="J170" i="14"/>
  <c r="J35" i="14" s="1"/>
  <c r="I218" i="11"/>
  <c r="J338" i="12"/>
  <c r="K106" i="13"/>
  <c r="J115" i="13"/>
  <c r="I141" i="13"/>
  <c r="L307" i="13"/>
  <c r="L306" i="13" s="1"/>
  <c r="L68" i="14"/>
  <c r="L67" i="14" s="1"/>
  <c r="L305" i="14"/>
  <c r="L175" i="15"/>
  <c r="L170" i="15" s="1"/>
  <c r="L35" i="15" s="1"/>
  <c r="K306" i="15"/>
  <c r="K305" i="15" s="1"/>
  <c r="K370" i="21"/>
  <c r="I95" i="11"/>
  <c r="I307" i="12"/>
  <c r="I306" i="12" s="1"/>
  <c r="I305" i="12" s="1"/>
  <c r="L106" i="13"/>
  <c r="L95" i="13" s="1"/>
  <c r="L35" i="13" s="1"/>
  <c r="K115" i="13"/>
  <c r="J141" i="13"/>
  <c r="K338" i="13"/>
  <c r="K36" i="14"/>
  <c r="J95" i="14"/>
  <c r="J175" i="14"/>
  <c r="L273" i="14"/>
  <c r="L240" i="14" s="1"/>
  <c r="L186" i="14" s="1"/>
  <c r="I36" i="15"/>
  <c r="I35" i="15" s="1"/>
  <c r="J68" i="15"/>
  <c r="J67" i="15" s="1"/>
  <c r="J35" i="15" s="1"/>
  <c r="J188" i="15"/>
  <c r="J187" i="15" s="1"/>
  <c r="L241" i="15"/>
  <c r="L240" i="15" s="1"/>
  <c r="L273" i="15"/>
  <c r="I306" i="15"/>
  <c r="J186" i="34"/>
  <c r="J370" i="34" s="1"/>
  <c r="K35" i="32"/>
  <c r="K370" i="32" s="1"/>
  <c r="L370" i="29"/>
  <c r="K370" i="20"/>
  <c r="J95" i="11"/>
  <c r="J307" i="12"/>
  <c r="J306" i="12" s="1"/>
  <c r="J305" i="12" s="1"/>
  <c r="K68" i="13"/>
  <c r="K67" i="13" s="1"/>
  <c r="K35" i="13" s="1"/>
  <c r="J95" i="13"/>
  <c r="L338" i="13"/>
  <c r="L36" i="14"/>
  <c r="L115" i="14"/>
  <c r="K170" i="14"/>
  <c r="K68" i="15"/>
  <c r="K67" i="15" s="1"/>
  <c r="K35" i="15" s="1"/>
  <c r="K370" i="15" s="1"/>
  <c r="L141" i="15"/>
  <c r="K170" i="15"/>
  <c r="J218" i="15"/>
  <c r="J273" i="15"/>
  <c r="I338" i="15"/>
  <c r="J186" i="52"/>
  <c r="J370" i="44"/>
  <c r="I370" i="40"/>
  <c r="L186" i="25"/>
  <c r="K35" i="26"/>
  <c r="K370" i="26" s="1"/>
  <c r="L35" i="20"/>
  <c r="L370" i="20" s="1"/>
  <c r="I188" i="11"/>
  <c r="I187" i="11" s="1"/>
  <c r="J241" i="11"/>
  <c r="J95" i="12"/>
  <c r="I273" i="12"/>
  <c r="I240" i="12" s="1"/>
  <c r="I36" i="13"/>
  <c r="J68" i="13"/>
  <c r="J67" i="13" s="1"/>
  <c r="J35" i="13" s="1"/>
  <c r="K95" i="13"/>
  <c r="I115" i="14"/>
  <c r="L170" i="14"/>
  <c r="J273" i="14"/>
  <c r="I141" i="15"/>
  <c r="J170" i="15"/>
  <c r="J241" i="15"/>
  <c r="J240" i="15" s="1"/>
  <c r="I241" i="15"/>
  <c r="I240" i="15" s="1"/>
  <c r="K187" i="10"/>
  <c r="I115" i="13"/>
  <c r="L188" i="13"/>
  <c r="L187" i="13" s="1"/>
  <c r="J241" i="13"/>
  <c r="J240" i="13" s="1"/>
  <c r="J186" i="13" s="1"/>
  <c r="J305" i="14"/>
  <c r="L370" i="40"/>
  <c r="L370" i="34"/>
  <c r="K141" i="14"/>
  <c r="J218" i="14"/>
  <c r="J187" i="14" s="1"/>
  <c r="J241" i="14"/>
  <c r="I241" i="14"/>
  <c r="I240" i="14" s="1"/>
  <c r="I186" i="14" s="1"/>
  <c r="I370" i="14" s="1"/>
  <c r="L188" i="15"/>
  <c r="L187" i="15" s="1"/>
  <c r="J186" i="37"/>
  <c r="J370" i="37" s="1"/>
  <c r="K370" i="44"/>
  <c r="I370" i="38"/>
  <c r="I306" i="14"/>
  <c r="I305" i="14" s="1"/>
  <c r="K241" i="15"/>
  <c r="K240" i="15" s="1"/>
  <c r="K186" i="15" s="1"/>
  <c r="I35" i="21"/>
  <c r="I186" i="32"/>
  <c r="I240" i="50"/>
  <c r="I35" i="47"/>
  <c r="I370" i="47" s="1"/>
  <c r="J186" i="45"/>
  <c r="L186" i="42"/>
  <c r="L370" i="42" s="1"/>
  <c r="K186" i="42"/>
  <c r="J370" i="38"/>
  <c r="K35" i="34"/>
  <c r="K370" i="34" s="1"/>
  <c r="L35" i="31"/>
  <c r="L305" i="32"/>
  <c r="J370" i="35"/>
  <c r="K370" i="31"/>
  <c r="J370" i="27"/>
  <c r="J186" i="26"/>
  <c r="K186" i="23"/>
  <c r="I68" i="13"/>
  <c r="I67" i="13" s="1"/>
  <c r="I35" i="13" s="1"/>
  <c r="I370" i="13" s="1"/>
  <c r="I106" i="13"/>
  <c r="I241" i="13"/>
  <c r="I240" i="13" s="1"/>
  <c r="I186" i="13" s="1"/>
  <c r="I161" i="14"/>
  <c r="I160" i="14" s="1"/>
  <c r="I35" i="14" s="1"/>
  <c r="I240" i="17"/>
  <c r="I186" i="17" s="1"/>
  <c r="I370" i="17" s="1"/>
  <c r="I305" i="18"/>
  <c r="I240" i="23"/>
  <c r="I35" i="24"/>
  <c r="I187" i="25"/>
  <c r="I187" i="28"/>
  <c r="I186" i="29"/>
  <c r="I35" i="31"/>
  <c r="I35" i="51"/>
  <c r="I305" i="54"/>
  <c r="I186" i="54" s="1"/>
  <c r="I370" i="54" s="1"/>
  <c r="K35" i="52"/>
  <c r="K370" i="52" s="1"/>
  <c r="K240" i="48"/>
  <c r="K186" i="48" s="1"/>
  <c r="L186" i="47"/>
  <c r="K35" i="50"/>
  <c r="K186" i="47"/>
  <c r="K370" i="47" s="1"/>
  <c r="L240" i="46"/>
  <c r="L186" i="46" s="1"/>
  <c r="L370" i="46" s="1"/>
  <c r="K186" i="44"/>
  <c r="J305" i="42"/>
  <c r="J186" i="42" s="1"/>
  <c r="L35" i="41"/>
  <c r="L240" i="40"/>
  <c r="J35" i="33"/>
  <c r="K186" i="34"/>
  <c r="K240" i="33"/>
  <c r="K187" i="28"/>
  <c r="J240" i="24"/>
  <c r="J186" i="24" s="1"/>
  <c r="I305" i="22"/>
  <c r="I186" i="22" s="1"/>
  <c r="K240" i="26"/>
  <c r="K186" i="26" s="1"/>
  <c r="J35" i="26"/>
  <c r="L35" i="21"/>
  <c r="J35" i="18"/>
  <c r="K305" i="17"/>
  <c r="K186" i="17" s="1"/>
  <c r="K370" i="17" s="1"/>
  <c r="K95" i="14"/>
  <c r="K35" i="14" s="1"/>
  <c r="K370" i="14" s="1"/>
  <c r="I186" i="20"/>
  <c r="I370" i="22"/>
  <c r="I305" i="21"/>
  <c r="J35" i="24"/>
  <c r="I186" i="27"/>
  <c r="J305" i="37"/>
  <c r="I35" i="39"/>
  <c r="L35" i="52"/>
  <c r="L370" i="52" s="1"/>
  <c r="K186" i="50"/>
  <c r="L370" i="49"/>
  <c r="L186" i="48"/>
  <c r="L370" i="48" s="1"/>
  <c r="J35" i="50"/>
  <c r="J370" i="50" s="1"/>
  <c r="J35" i="46"/>
  <c r="J370" i="46" s="1"/>
  <c r="K35" i="45"/>
  <c r="K186" i="46"/>
  <c r="K370" i="46" s="1"/>
  <c r="L186" i="44"/>
  <c r="L186" i="41"/>
  <c r="L35" i="38"/>
  <c r="L370" i="38" s="1"/>
  <c r="L240" i="31"/>
  <c r="K186" i="29"/>
  <c r="K370" i="29" s="1"/>
  <c r="J186" i="27"/>
  <c r="K370" i="23"/>
  <c r="K186" i="25"/>
  <c r="L35" i="25"/>
  <c r="L370" i="25" s="1"/>
  <c r="J370" i="19"/>
  <c r="L240" i="18"/>
  <c r="J186" i="17"/>
  <c r="I305" i="24"/>
  <c r="I186" i="24" s="1"/>
  <c r="I187" i="26"/>
  <c r="I35" i="32"/>
  <c r="I370" i="32" s="1"/>
  <c r="I35" i="34"/>
  <c r="I35" i="41"/>
  <c r="I305" i="51"/>
  <c r="I186" i="51" s="1"/>
  <c r="K186" i="54"/>
  <c r="K370" i="54" s="1"/>
  <c r="L186" i="52"/>
  <c r="K35" i="48"/>
  <c r="J186" i="48"/>
  <c r="L370" i="45"/>
  <c r="I370" i="42"/>
  <c r="K240" i="43"/>
  <c r="K186" i="43" s="1"/>
  <c r="K370" i="43" s="1"/>
  <c r="I186" i="38"/>
  <c r="J305" i="41"/>
  <c r="J186" i="41" s="1"/>
  <c r="L186" i="40"/>
  <c r="L370" i="39"/>
  <c r="K240" i="36"/>
  <c r="L240" i="33"/>
  <c r="L186" i="33" s="1"/>
  <c r="L370" i="33" s="1"/>
  <c r="L187" i="31"/>
  <c r="J186" i="29"/>
  <c r="L186" i="32"/>
  <c r="L370" i="32" s="1"/>
  <c r="J35" i="29"/>
  <c r="J305" i="34"/>
  <c r="K305" i="28"/>
  <c r="J240" i="21"/>
  <c r="K35" i="25"/>
  <c r="K370" i="25" s="1"/>
  <c r="K35" i="28"/>
  <c r="J186" i="19"/>
  <c r="J186" i="20"/>
  <c r="J370" i="20" s="1"/>
  <c r="J186" i="18"/>
  <c r="L370" i="17"/>
  <c r="I186" i="18"/>
  <c r="I370" i="18" s="1"/>
  <c r="I240" i="28"/>
  <c r="I187" i="30"/>
  <c r="I305" i="41"/>
  <c r="I186" i="41" s="1"/>
  <c r="I35" i="43"/>
  <c r="I35" i="49"/>
  <c r="L240" i="51"/>
  <c r="K187" i="51"/>
  <c r="K186" i="51" s="1"/>
  <c r="K370" i="51" s="1"/>
  <c r="J35" i="52"/>
  <c r="J370" i="52" s="1"/>
  <c r="K186" i="45"/>
  <c r="I240" i="44"/>
  <c r="L35" i="44"/>
  <c r="L370" i="44" s="1"/>
  <c r="K370" i="42"/>
  <c r="I305" i="37"/>
  <c r="I186" i="37" s="1"/>
  <c r="I370" i="37" s="1"/>
  <c r="L240" i="36"/>
  <c r="L186" i="36"/>
  <c r="L370" i="36" s="1"/>
  <c r="J305" i="33"/>
  <c r="J186" i="33"/>
  <c r="K35" i="24"/>
  <c r="K370" i="24" s="1"/>
  <c r="L240" i="23"/>
  <c r="L186" i="23" s="1"/>
  <c r="L370" i="23" s="1"/>
  <c r="J370" i="28"/>
  <c r="J186" i="25"/>
  <c r="J370" i="25" s="1"/>
  <c r="J305" i="21"/>
  <c r="K186" i="20"/>
  <c r="L186" i="18"/>
  <c r="L370" i="18" s="1"/>
  <c r="I240" i="22"/>
  <c r="L35" i="22"/>
  <c r="L370" i="22" s="1"/>
  <c r="J35" i="17"/>
  <c r="J370" i="17" s="1"/>
  <c r="J35" i="39"/>
  <c r="I186" i="48"/>
  <c r="I370" i="48" s="1"/>
  <c r="L186" i="51"/>
  <c r="L370" i="51" s="1"/>
  <c r="L370" i="50"/>
  <c r="J370" i="48"/>
  <c r="L370" i="47"/>
  <c r="K370" i="49"/>
  <c r="J370" i="45"/>
  <c r="J35" i="42"/>
  <c r="K35" i="41"/>
  <c r="K370" i="41" s="1"/>
  <c r="J35" i="41"/>
  <c r="K186" i="36"/>
  <c r="K370" i="36"/>
  <c r="J186" i="35"/>
  <c r="L186" i="35"/>
  <c r="L370" i="35" s="1"/>
  <c r="K35" i="30"/>
  <c r="K370" i="30" s="1"/>
  <c r="K186" i="33"/>
  <c r="K370" i="33" s="1"/>
  <c r="K370" i="39"/>
  <c r="J186" i="21"/>
  <c r="J370" i="21" s="1"/>
  <c r="K186" i="27"/>
  <c r="K370" i="27" s="1"/>
  <c r="L305" i="21"/>
  <c r="L186" i="21" s="1"/>
  <c r="L370" i="19"/>
  <c r="L186" i="22"/>
  <c r="K35" i="16"/>
  <c r="K370" i="16" s="1"/>
  <c r="K186" i="22"/>
  <c r="K370" i="22" s="1"/>
  <c r="L35" i="54"/>
  <c r="L186" i="54"/>
  <c r="I240" i="52"/>
  <c r="I186" i="52" s="1"/>
  <c r="I35" i="52"/>
  <c r="I35" i="50"/>
  <c r="I187" i="50"/>
  <c r="I186" i="50" s="1"/>
  <c r="I186" i="49"/>
  <c r="I370" i="49" s="1"/>
  <c r="J186" i="49"/>
  <c r="J370" i="49" s="1"/>
  <c r="I35" i="46"/>
  <c r="I187" i="46"/>
  <c r="I305" i="46"/>
  <c r="I305" i="45"/>
  <c r="I186" i="45" s="1"/>
  <c r="I370" i="45" s="1"/>
  <c r="I35" i="44"/>
  <c r="I370" i="44" s="1"/>
  <c r="I187" i="44"/>
  <c r="I186" i="44" s="1"/>
  <c r="I186" i="43"/>
  <c r="I370" i="43" s="1"/>
  <c r="J186" i="40"/>
  <c r="J370" i="40" s="1"/>
  <c r="J305" i="39"/>
  <c r="J186" i="39" s="1"/>
  <c r="I305" i="39"/>
  <c r="I186" i="39" s="1"/>
  <c r="I186" i="36"/>
  <c r="I35" i="36"/>
  <c r="I186" i="34"/>
  <c r="I240" i="35"/>
  <c r="I187" i="35"/>
  <c r="I35" i="35"/>
  <c r="I305" i="33"/>
  <c r="I186" i="33" s="1"/>
  <c r="I370" i="33" s="1"/>
  <c r="J35" i="32"/>
  <c r="J305" i="32"/>
  <c r="J186" i="32" s="1"/>
  <c r="J35" i="31"/>
  <c r="J370" i="31" s="1"/>
  <c r="I305" i="31"/>
  <c r="I186" i="31" s="1"/>
  <c r="I370" i="31" s="1"/>
  <c r="I35" i="30"/>
  <c r="I186" i="30"/>
  <c r="I35" i="29"/>
  <c r="I35" i="28"/>
  <c r="I370" i="28" s="1"/>
  <c r="I186" i="28"/>
  <c r="I35" i="27"/>
  <c r="I370" i="27" s="1"/>
  <c r="I240" i="26"/>
  <c r="I186" i="26" s="1"/>
  <c r="I370" i="26" s="1"/>
  <c r="I240" i="25"/>
  <c r="I35" i="25"/>
  <c r="I186" i="25"/>
  <c r="I187" i="23"/>
  <c r="I186" i="23" s="1"/>
  <c r="I35" i="23"/>
  <c r="I370" i="23" s="1"/>
  <c r="I187" i="21"/>
  <c r="I240" i="21"/>
  <c r="I35" i="20"/>
  <c r="I370" i="20" s="1"/>
  <c r="I35" i="19"/>
  <c r="I187" i="19"/>
  <c r="I186" i="19" s="1"/>
  <c r="I370" i="16"/>
  <c r="I95" i="13"/>
  <c r="I106" i="12"/>
  <c r="I95" i="12" s="1"/>
  <c r="I68" i="12"/>
  <c r="I67" i="12" s="1"/>
  <c r="I115" i="12"/>
  <c r="J141" i="12"/>
  <c r="J161" i="12"/>
  <c r="J160" i="12" s="1"/>
  <c r="I175" i="12"/>
  <c r="I170" i="12" s="1"/>
  <c r="I188" i="12"/>
  <c r="I187" i="12" s="1"/>
  <c r="J188" i="12"/>
  <c r="J68" i="12"/>
  <c r="J67" i="12" s="1"/>
  <c r="J35" i="12" s="1"/>
  <c r="J115" i="12"/>
  <c r="J170" i="12"/>
  <c r="J175" i="12"/>
  <c r="I115" i="11"/>
  <c r="I68" i="11"/>
  <c r="I67" i="11" s="1"/>
  <c r="I141" i="11"/>
  <c r="J188" i="11"/>
  <c r="I241" i="11"/>
  <c r="J115" i="11"/>
  <c r="J141" i="11"/>
  <c r="J175" i="11"/>
  <c r="J170" i="11" s="1"/>
  <c r="I273" i="11"/>
  <c r="I338" i="11"/>
  <c r="I305" i="11" s="1"/>
  <c r="J36" i="11"/>
  <c r="J68" i="11"/>
  <c r="J67" i="11" s="1"/>
  <c r="J161" i="11"/>
  <c r="J160" i="11" s="1"/>
  <c r="J218" i="11"/>
  <c r="J273" i="11"/>
  <c r="J240" i="11" s="1"/>
  <c r="J338" i="11"/>
  <c r="J305" i="11" s="1"/>
  <c r="L367" i="8"/>
  <c r="K367" i="8"/>
  <c r="J367" i="8"/>
  <c r="J366" i="8" s="1"/>
  <c r="I367" i="8"/>
  <c r="I366" i="8" s="1"/>
  <c r="L366" i="8"/>
  <c r="K366" i="8"/>
  <c r="L364" i="8"/>
  <c r="K364" i="8"/>
  <c r="J364" i="8"/>
  <c r="J363" i="8" s="1"/>
  <c r="I364" i="8"/>
  <c r="L363" i="8"/>
  <c r="K363" i="8"/>
  <c r="I363" i="8"/>
  <c r="L361" i="8"/>
  <c r="L360" i="8" s="1"/>
  <c r="K361" i="8"/>
  <c r="J361" i="8"/>
  <c r="I361" i="8"/>
  <c r="I360" i="8" s="1"/>
  <c r="K360" i="8"/>
  <c r="J360" i="8"/>
  <c r="L357" i="8"/>
  <c r="K357" i="8"/>
  <c r="K356" i="8" s="1"/>
  <c r="J357" i="8"/>
  <c r="I357" i="8"/>
  <c r="L356" i="8"/>
  <c r="J356" i="8"/>
  <c r="I356" i="8"/>
  <c r="L353" i="8"/>
  <c r="K353" i="8"/>
  <c r="J353" i="8"/>
  <c r="J352" i="8" s="1"/>
  <c r="I353" i="8"/>
  <c r="L352" i="8"/>
  <c r="K352" i="8"/>
  <c r="I352" i="8"/>
  <c r="L349" i="8"/>
  <c r="L348" i="8" s="1"/>
  <c r="K349" i="8"/>
  <c r="J349" i="8"/>
  <c r="I349" i="8"/>
  <c r="I348" i="8" s="1"/>
  <c r="K348" i="8"/>
  <c r="J348" i="8"/>
  <c r="L345" i="8"/>
  <c r="K345" i="8"/>
  <c r="J345" i="8"/>
  <c r="I345" i="8"/>
  <c r="L342" i="8"/>
  <c r="K342" i="8"/>
  <c r="J342" i="8"/>
  <c r="I342" i="8"/>
  <c r="P340" i="8"/>
  <c r="O340" i="8"/>
  <c r="N340" i="8"/>
  <c r="M340" i="8"/>
  <c r="L340" i="8"/>
  <c r="K340" i="8"/>
  <c r="K339" i="8" s="1"/>
  <c r="K338" i="8" s="1"/>
  <c r="J340" i="8"/>
  <c r="I340" i="8"/>
  <c r="L339" i="8"/>
  <c r="J339" i="8"/>
  <c r="I339" i="8"/>
  <c r="L335" i="8"/>
  <c r="L334" i="8" s="1"/>
  <c r="K335" i="8"/>
  <c r="J335" i="8"/>
  <c r="I335" i="8"/>
  <c r="I334" i="8" s="1"/>
  <c r="K334" i="8"/>
  <c r="J334" i="8"/>
  <c r="L332" i="8"/>
  <c r="K332" i="8"/>
  <c r="K331" i="8" s="1"/>
  <c r="J332" i="8"/>
  <c r="I332" i="8"/>
  <c r="L331" i="8"/>
  <c r="J331" i="8"/>
  <c r="I331" i="8"/>
  <c r="L329" i="8"/>
  <c r="K329" i="8"/>
  <c r="J329" i="8"/>
  <c r="J328" i="8" s="1"/>
  <c r="I329" i="8"/>
  <c r="L328" i="8"/>
  <c r="K328" i="8"/>
  <c r="I328" i="8"/>
  <c r="L325" i="8"/>
  <c r="L324" i="8" s="1"/>
  <c r="K325" i="8"/>
  <c r="J325" i="8"/>
  <c r="J324" i="8" s="1"/>
  <c r="I325" i="8"/>
  <c r="K324" i="8"/>
  <c r="I324" i="8"/>
  <c r="L321" i="8"/>
  <c r="K321" i="8"/>
  <c r="J321" i="8"/>
  <c r="J320" i="8" s="1"/>
  <c r="I321" i="8"/>
  <c r="I320" i="8" s="1"/>
  <c r="L320" i="8"/>
  <c r="K320" i="8"/>
  <c r="L317" i="8"/>
  <c r="K317" i="8"/>
  <c r="K316" i="8" s="1"/>
  <c r="J317" i="8"/>
  <c r="J316" i="8" s="1"/>
  <c r="I317" i="8"/>
  <c r="L316" i="8"/>
  <c r="I316" i="8"/>
  <c r="L313" i="8"/>
  <c r="K313" i="8"/>
  <c r="J313" i="8"/>
  <c r="I313" i="8"/>
  <c r="L310" i="8"/>
  <c r="K310" i="8"/>
  <c r="J310" i="8"/>
  <c r="J307" i="8" s="1"/>
  <c r="I310" i="8"/>
  <c r="L308" i="8"/>
  <c r="K308" i="8"/>
  <c r="K307" i="8" s="1"/>
  <c r="K306" i="8" s="1"/>
  <c r="K305" i="8" s="1"/>
  <c r="J308" i="8"/>
  <c r="I308" i="8"/>
  <c r="L307" i="8"/>
  <c r="I307" i="8"/>
  <c r="L302" i="8"/>
  <c r="L301" i="8" s="1"/>
  <c r="K302" i="8"/>
  <c r="J302" i="8"/>
  <c r="J301" i="8" s="1"/>
  <c r="I302" i="8"/>
  <c r="K301" i="8"/>
  <c r="I301" i="8"/>
  <c r="L299" i="8"/>
  <c r="K299" i="8"/>
  <c r="J299" i="8"/>
  <c r="J298" i="8" s="1"/>
  <c r="I299" i="8"/>
  <c r="L298" i="8"/>
  <c r="K298" i="8"/>
  <c r="I298" i="8"/>
  <c r="L296" i="8"/>
  <c r="L295" i="8" s="1"/>
  <c r="K296" i="8"/>
  <c r="J296" i="8"/>
  <c r="I296" i="8"/>
  <c r="I295" i="8" s="1"/>
  <c r="K295" i="8"/>
  <c r="J295" i="8"/>
  <c r="L292" i="8"/>
  <c r="K292" i="8"/>
  <c r="K291" i="8" s="1"/>
  <c r="J292" i="8"/>
  <c r="I292" i="8"/>
  <c r="L291" i="8"/>
  <c r="J291" i="8"/>
  <c r="I291" i="8"/>
  <c r="L288" i="8"/>
  <c r="K288" i="8"/>
  <c r="J288" i="8"/>
  <c r="J287" i="8" s="1"/>
  <c r="I288" i="8"/>
  <c r="I287" i="8" s="1"/>
  <c r="L287" i="8"/>
  <c r="K287" i="8"/>
  <c r="L284" i="8"/>
  <c r="K284" i="8"/>
  <c r="K283" i="8" s="1"/>
  <c r="J284" i="8"/>
  <c r="I284" i="8"/>
  <c r="L283" i="8"/>
  <c r="J283" i="8"/>
  <c r="I283" i="8"/>
  <c r="L280" i="8"/>
  <c r="K280" i="8"/>
  <c r="J280" i="8"/>
  <c r="I280" i="8"/>
  <c r="L277" i="8"/>
  <c r="K277" i="8"/>
  <c r="J277" i="8"/>
  <c r="I277" i="8"/>
  <c r="L275" i="8"/>
  <c r="L274" i="8" s="1"/>
  <c r="K275" i="8"/>
  <c r="J275" i="8"/>
  <c r="I275" i="8"/>
  <c r="I274" i="8" s="1"/>
  <c r="K274" i="8"/>
  <c r="J274" i="8"/>
  <c r="L270" i="8"/>
  <c r="K270" i="8"/>
  <c r="K269" i="8" s="1"/>
  <c r="J270" i="8"/>
  <c r="I270" i="8"/>
  <c r="L269" i="8"/>
  <c r="J269" i="8"/>
  <c r="I269" i="8"/>
  <c r="L267" i="8"/>
  <c r="K267" i="8"/>
  <c r="J267" i="8"/>
  <c r="J266" i="8" s="1"/>
  <c r="I267" i="8"/>
  <c r="L266" i="8"/>
  <c r="K266" i="8"/>
  <c r="I266" i="8"/>
  <c r="L264" i="8"/>
  <c r="L263" i="8" s="1"/>
  <c r="K264" i="8"/>
  <c r="J264" i="8"/>
  <c r="I264" i="8"/>
  <c r="I263" i="8" s="1"/>
  <c r="K263" i="8"/>
  <c r="J263" i="8"/>
  <c r="L260" i="8"/>
  <c r="K260" i="8"/>
  <c r="K259" i="8" s="1"/>
  <c r="J260" i="8"/>
  <c r="I260" i="8"/>
  <c r="L259" i="8"/>
  <c r="J259" i="8"/>
  <c r="I259" i="8"/>
  <c r="L256" i="8"/>
  <c r="K256" i="8"/>
  <c r="J256" i="8"/>
  <c r="J255" i="8" s="1"/>
  <c r="I256" i="8"/>
  <c r="L255" i="8"/>
  <c r="K255" i="8"/>
  <c r="I255" i="8"/>
  <c r="L252" i="8"/>
  <c r="L251" i="8" s="1"/>
  <c r="K252" i="8"/>
  <c r="J252" i="8"/>
  <c r="I252" i="8"/>
  <c r="I251" i="8" s="1"/>
  <c r="I241" i="8" s="1"/>
  <c r="K251" i="8"/>
  <c r="J251" i="8"/>
  <c r="L248" i="8"/>
  <c r="K248" i="8"/>
  <c r="J248" i="8"/>
  <c r="I248" i="8"/>
  <c r="L245" i="8"/>
  <c r="K245" i="8"/>
  <c r="J245" i="8"/>
  <c r="I245" i="8"/>
  <c r="L243" i="8"/>
  <c r="K243" i="8"/>
  <c r="J243" i="8"/>
  <c r="J242" i="8" s="1"/>
  <c r="J241" i="8" s="1"/>
  <c r="I243" i="8"/>
  <c r="L242" i="8"/>
  <c r="K242" i="8"/>
  <c r="I242" i="8"/>
  <c r="L236" i="8"/>
  <c r="K236" i="8"/>
  <c r="J236" i="8"/>
  <c r="J235" i="8" s="1"/>
  <c r="J234" i="8" s="1"/>
  <c r="I236" i="8"/>
  <c r="I235" i="8" s="1"/>
  <c r="I234" i="8" s="1"/>
  <c r="L235" i="8"/>
  <c r="L234" i="8" s="1"/>
  <c r="K235" i="8"/>
  <c r="K234" i="8"/>
  <c r="L232" i="8"/>
  <c r="K232" i="8"/>
  <c r="K231" i="8" s="1"/>
  <c r="K230" i="8" s="1"/>
  <c r="J232" i="8"/>
  <c r="I232" i="8"/>
  <c r="L231" i="8"/>
  <c r="L230" i="8" s="1"/>
  <c r="J231" i="8"/>
  <c r="I231" i="8"/>
  <c r="I230" i="8" s="1"/>
  <c r="J230" i="8"/>
  <c r="P223" i="8"/>
  <c r="O223" i="8"/>
  <c r="N223" i="8"/>
  <c r="M223" i="8"/>
  <c r="L223" i="8"/>
  <c r="L222" i="8" s="1"/>
  <c r="K223" i="8"/>
  <c r="J223" i="8"/>
  <c r="J222" i="8" s="1"/>
  <c r="I223" i="8"/>
  <c r="I222" i="8" s="1"/>
  <c r="K222" i="8"/>
  <c r="L220" i="8"/>
  <c r="L219" i="8" s="1"/>
  <c r="K220" i="8"/>
  <c r="J220" i="8"/>
  <c r="I220" i="8"/>
  <c r="I219" i="8" s="1"/>
  <c r="K219" i="8"/>
  <c r="J219" i="8"/>
  <c r="K218" i="8"/>
  <c r="L213" i="8"/>
  <c r="K213" i="8"/>
  <c r="J213" i="8"/>
  <c r="J212" i="8" s="1"/>
  <c r="J211" i="8" s="1"/>
  <c r="I213" i="8"/>
  <c r="L212" i="8"/>
  <c r="K212" i="8"/>
  <c r="K211" i="8" s="1"/>
  <c r="I212" i="8"/>
  <c r="I211" i="8" s="1"/>
  <c r="L211" i="8"/>
  <c r="L209" i="8"/>
  <c r="L208" i="8" s="1"/>
  <c r="L188" i="8" s="1"/>
  <c r="K209" i="8"/>
  <c r="J209" i="8"/>
  <c r="I209" i="8"/>
  <c r="I208" i="8" s="1"/>
  <c r="K208" i="8"/>
  <c r="J208" i="8"/>
  <c r="L204" i="8"/>
  <c r="K204" i="8"/>
  <c r="J204" i="8"/>
  <c r="J203" i="8" s="1"/>
  <c r="I204" i="8"/>
  <c r="I203" i="8" s="1"/>
  <c r="L203" i="8"/>
  <c r="K203" i="8"/>
  <c r="L198" i="8"/>
  <c r="K198" i="8"/>
  <c r="J198" i="8"/>
  <c r="J197" i="8" s="1"/>
  <c r="I198" i="8"/>
  <c r="L197" i="8"/>
  <c r="K197" i="8"/>
  <c r="I197" i="8"/>
  <c r="L193" i="8"/>
  <c r="K193" i="8"/>
  <c r="K192" i="8" s="1"/>
  <c r="J193" i="8"/>
  <c r="J192" i="8" s="1"/>
  <c r="I193" i="8"/>
  <c r="I192" i="8" s="1"/>
  <c r="L192" i="8"/>
  <c r="L190" i="8"/>
  <c r="K190" i="8"/>
  <c r="K189" i="8" s="1"/>
  <c r="J190" i="8"/>
  <c r="I190" i="8"/>
  <c r="I189" i="8" s="1"/>
  <c r="L189" i="8"/>
  <c r="J189" i="8"/>
  <c r="L182" i="8"/>
  <c r="L181" i="8" s="1"/>
  <c r="K182" i="8"/>
  <c r="J182" i="8"/>
  <c r="J181" i="8" s="1"/>
  <c r="I182" i="8"/>
  <c r="I181" i="8" s="1"/>
  <c r="K181" i="8"/>
  <c r="L177" i="8"/>
  <c r="L176" i="8" s="1"/>
  <c r="L175" i="8" s="1"/>
  <c r="K177" i="8"/>
  <c r="J177" i="8"/>
  <c r="J176" i="8" s="1"/>
  <c r="J175" i="8" s="1"/>
  <c r="I177" i="8"/>
  <c r="I176" i="8" s="1"/>
  <c r="I175" i="8" s="1"/>
  <c r="K176" i="8"/>
  <c r="K175" i="8" s="1"/>
  <c r="L173" i="8"/>
  <c r="K173" i="8"/>
  <c r="K172" i="8" s="1"/>
  <c r="K171" i="8" s="1"/>
  <c r="K170" i="8" s="1"/>
  <c r="J173" i="8"/>
  <c r="I173" i="8"/>
  <c r="L172" i="8"/>
  <c r="L171" i="8" s="1"/>
  <c r="L170" i="8" s="1"/>
  <c r="J172" i="8"/>
  <c r="J171" i="8" s="1"/>
  <c r="J170" i="8" s="1"/>
  <c r="I172" i="8"/>
  <c r="I171" i="8"/>
  <c r="L168" i="8"/>
  <c r="L167" i="8" s="1"/>
  <c r="K168" i="8"/>
  <c r="J168" i="8"/>
  <c r="I168" i="8"/>
  <c r="I167" i="8" s="1"/>
  <c r="K167" i="8"/>
  <c r="J167" i="8"/>
  <c r="L163" i="8"/>
  <c r="K163" i="8"/>
  <c r="K162" i="8" s="1"/>
  <c r="K161" i="8" s="1"/>
  <c r="K160" i="8" s="1"/>
  <c r="J163" i="8"/>
  <c r="J162" i="8" s="1"/>
  <c r="I163" i="8"/>
  <c r="I162" i="8" s="1"/>
  <c r="L162" i="8"/>
  <c r="L161" i="8" s="1"/>
  <c r="L160" i="8" s="1"/>
  <c r="L157" i="8"/>
  <c r="L156" i="8" s="1"/>
  <c r="L155" i="8" s="1"/>
  <c r="K157" i="8"/>
  <c r="J157" i="8"/>
  <c r="J156" i="8" s="1"/>
  <c r="J155" i="8" s="1"/>
  <c r="I157" i="8"/>
  <c r="I156" i="8" s="1"/>
  <c r="I155" i="8" s="1"/>
  <c r="K156" i="8"/>
  <c r="K155" i="8" s="1"/>
  <c r="L153" i="8"/>
  <c r="K153" i="8"/>
  <c r="K152" i="8" s="1"/>
  <c r="J153" i="8"/>
  <c r="J152" i="8" s="1"/>
  <c r="I153" i="8"/>
  <c r="I152" i="8" s="1"/>
  <c r="L152" i="8"/>
  <c r="L149" i="8"/>
  <c r="K149" i="8"/>
  <c r="K148" i="8" s="1"/>
  <c r="K147" i="8" s="1"/>
  <c r="J149" i="8"/>
  <c r="J148" i="8" s="1"/>
  <c r="J147" i="8" s="1"/>
  <c r="I149" i="8"/>
  <c r="I148" i="8" s="1"/>
  <c r="I147" i="8" s="1"/>
  <c r="L148" i="8"/>
  <c r="L147" i="8" s="1"/>
  <c r="L144" i="8"/>
  <c r="K144" i="8"/>
  <c r="J144" i="8"/>
  <c r="J143" i="8" s="1"/>
  <c r="J142" i="8" s="1"/>
  <c r="J141" i="8" s="1"/>
  <c r="I144" i="8"/>
  <c r="I143" i="8" s="1"/>
  <c r="I142" i="8" s="1"/>
  <c r="L143" i="8"/>
  <c r="K143" i="8"/>
  <c r="K142" i="8" s="1"/>
  <c r="L142" i="8"/>
  <c r="L139" i="8"/>
  <c r="K139" i="8"/>
  <c r="K138" i="8" s="1"/>
  <c r="K137" i="8" s="1"/>
  <c r="J139" i="8"/>
  <c r="I139" i="8"/>
  <c r="L138" i="8"/>
  <c r="L137" i="8" s="1"/>
  <c r="J138" i="8"/>
  <c r="I138" i="8"/>
  <c r="I137" i="8" s="1"/>
  <c r="J137" i="8"/>
  <c r="L135" i="8"/>
  <c r="K135" i="8"/>
  <c r="J135" i="8"/>
  <c r="J134" i="8" s="1"/>
  <c r="J133" i="8" s="1"/>
  <c r="I135" i="8"/>
  <c r="L134" i="8"/>
  <c r="L133" i="8" s="1"/>
  <c r="K134" i="8"/>
  <c r="I134" i="8"/>
  <c r="I133" i="8" s="1"/>
  <c r="K133" i="8"/>
  <c r="L131" i="8"/>
  <c r="K131" i="8"/>
  <c r="J131" i="8"/>
  <c r="J130" i="8" s="1"/>
  <c r="J129" i="8" s="1"/>
  <c r="I131" i="8"/>
  <c r="I130" i="8" s="1"/>
  <c r="I129" i="8" s="1"/>
  <c r="L130" i="8"/>
  <c r="L129" i="8" s="1"/>
  <c r="K130" i="8"/>
  <c r="K129" i="8" s="1"/>
  <c r="L127" i="8"/>
  <c r="L126" i="8" s="1"/>
  <c r="L125" i="8" s="1"/>
  <c r="K127" i="8"/>
  <c r="J127" i="8"/>
  <c r="I127" i="8"/>
  <c r="I126" i="8" s="1"/>
  <c r="I125" i="8" s="1"/>
  <c r="K126" i="8"/>
  <c r="K125" i="8" s="1"/>
  <c r="J126" i="8"/>
  <c r="J125" i="8" s="1"/>
  <c r="L123" i="8"/>
  <c r="L122" i="8" s="1"/>
  <c r="L121" i="8" s="1"/>
  <c r="K123" i="8"/>
  <c r="J123" i="8"/>
  <c r="I123" i="8"/>
  <c r="I122" i="8" s="1"/>
  <c r="I121" i="8" s="1"/>
  <c r="K122" i="8"/>
  <c r="J122" i="8"/>
  <c r="J121" i="8" s="1"/>
  <c r="K121" i="8"/>
  <c r="L118" i="8"/>
  <c r="L117" i="8" s="1"/>
  <c r="L116" i="8" s="1"/>
  <c r="L115" i="8" s="1"/>
  <c r="K118" i="8"/>
  <c r="J118" i="8"/>
  <c r="J117" i="8" s="1"/>
  <c r="J116" i="8" s="1"/>
  <c r="I118" i="8"/>
  <c r="I117" i="8" s="1"/>
  <c r="I116" i="8" s="1"/>
  <c r="K117" i="8"/>
  <c r="K116" i="8" s="1"/>
  <c r="L112" i="8"/>
  <c r="L111" i="8" s="1"/>
  <c r="K112" i="8"/>
  <c r="J112" i="8"/>
  <c r="J111" i="8" s="1"/>
  <c r="I112" i="8"/>
  <c r="I111" i="8" s="1"/>
  <c r="K111" i="8"/>
  <c r="L108" i="8"/>
  <c r="L107" i="8" s="1"/>
  <c r="L106" i="8" s="1"/>
  <c r="K108" i="8"/>
  <c r="J108" i="8"/>
  <c r="J107" i="8" s="1"/>
  <c r="I108" i="8"/>
  <c r="I107" i="8" s="1"/>
  <c r="I106" i="8" s="1"/>
  <c r="K107" i="8"/>
  <c r="K106" i="8" s="1"/>
  <c r="L103" i="8"/>
  <c r="K103" i="8"/>
  <c r="K102" i="8" s="1"/>
  <c r="K101" i="8" s="1"/>
  <c r="J103" i="8"/>
  <c r="J102" i="8" s="1"/>
  <c r="J101" i="8" s="1"/>
  <c r="I103" i="8"/>
  <c r="I102" i="8" s="1"/>
  <c r="I101" i="8" s="1"/>
  <c r="L102" i="8"/>
  <c r="L101" i="8" s="1"/>
  <c r="L98" i="8"/>
  <c r="K98" i="8"/>
  <c r="J98" i="8"/>
  <c r="J97" i="8" s="1"/>
  <c r="J96" i="8" s="1"/>
  <c r="I98" i="8"/>
  <c r="I97" i="8" s="1"/>
  <c r="I96" i="8" s="1"/>
  <c r="L97" i="8"/>
  <c r="L96" i="8" s="1"/>
  <c r="L95" i="8" s="1"/>
  <c r="K97" i="8"/>
  <c r="K96" i="8" s="1"/>
  <c r="L91" i="8"/>
  <c r="K91" i="8"/>
  <c r="K90" i="8" s="1"/>
  <c r="K89" i="8" s="1"/>
  <c r="K88" i="8" s="1"/>
  <c r="J91" i="8"/>
  <c r="J90" i="8" s="1"/>
  <c r="J89" i="8" s="1"/>
  <c r="J88" i="8" s="1"/>
  <c r="I91" i="8"/>
  <c r="I90" i="8" s="1"/>
  <c r="I89" i="8" s="1"/>
  <c r="I88" i="8" s="1"/>
  <c r="L90" i="8"/>
  <c r="L89" i="8" s="1"/>
  <c r="L88" i="8" s="1"/>
  <c r="L86" i="8"/>
  <c r="L85" i="8" s="1"/>
  <c r="L84" i="8" s="1"/>
  <c r="K86" i="8"/>
  <c r="J86" i="8"/>
  <c r="J85" i="8" s="1"/>
  <c r="J84" i="8" s="1"/>
  <c r="I86" i="8"/>
  <c r="I85" i="8" s="1"/>
  <c r="I84" i="8" s="1"/>
  <c r="K85" i="8"/>
  <c r="K84" i="8" s="1"/>
  <c r="L80" i="8"/>
  <c r="K80" i="8"/>
  <c r="K79" i="8" s="1"/>
  <c r="J80" i="8"/>
  <c r="J79" i="8" s="1"/>
  <c r="I80" i="8"/>
  <c r="I79" i="8" s="1"/>
  <c r="L79" i="8"/>
  <c r="L75" i="8"/>
  <c r="K75" i="8"/>
  <c r="K74" i="8" s="1"/>
  <c r="J75" i="8"/>
  <c r="J74" i="8" s="1"/>
  <c r="I75" i="8"/>
  <c r="I74" i="8" s="1"/>
  <c r="L74" i="8"/>
  <c r="L70" i="8"/>
  <c r="K70" i="8"/>
  <c r="K69" i="8" s="1"/>
  <c r="J70" i="8"/>
  <c r="J69" i="8" s="1"/>
  <c r="I70" i="8"/>
  <c r="I69" i="8" s="1"/>
  <c r="I68" i="8" s="1"/>
  <c r="I67" i="8" s="1"/>
  <c r="L69" i="8"/>
  <c r="L68" i="8" s="1"/>
  <c r="L67" i="8" s="1"/>
  <c r="L50" i="8"/>
  <c r="L49" i="8" s="1"/>
  <c r="L48" i="8" s="1"/>
  <c r="L47" i="8" s="1"/>
  <c r="K50" i="8"/>
  <c r="J50" i="8"/>
  <c r="J49" i="8" s="1"/>
  <c r="J48" i="8" s="1"/>
  <c r="J47" i="8" s="1"/>
  <c r="I50" i="8"/>
  <c r="I49" i="8" s="1"/>
  <c r="I48" i="8" s="1"/>
  <c r="I47" i="8" s="1"/>
  <c r="K49" i="8"/>
  <c r="K48" i="8" s="1"/>
  <c r="K47" i="8" s="1"/>
  <c r="L45" i="8"/>
  <c r="K45" i="8"/>
  <c r="J45" i="8"/>
  <c r="J44" i="8" s="1"/>
  <c r="J43" i="8" s="1"/>
  <c r="I45" i="8"/>
  <c r="L44" i="8"/>
  <c r="K44" i="8"/>
  <c r="K43" i="8" s="1"/>
  <c r="I44" i="8"/>
  <c r="I43" i="8" s="1"/>
  <c r="L43" i="8"/>
  <c r="L41" i="8"/>
  <c r="K41" i="8"/>
  <c r="J41" i="8"/>
  <c r="I41" i="8"/>
  <c r="L39" i="8"/>
  <c r="K39" i="8"/>
  <c r="K38" i="8" s="1"/>
  <c r="K37" i="8" s="1"/>
  <c r="K36" i="8" s="1"/>
  <c r="J39" i="8"/>
  <c r="I39" i="8"/>
  <c r="I38" i="8" s="1"/>
  <c r="I37" i="8" s="1"/>
  <c r="I36" i="8" s="1"/>
  <c r="L38" i="8"/>
  <c r="L37" i="8" s="1"/>
  <c r="L36" i="8" s="1"/>
  <c r="J38" i="8"/>
  <c r="J37" i="8" s="1"/>
  <c r="J36" i="8" s="1"/>
  <c r="L367" i="7"/>
  <c r="K367" i="7"/>
  <c r="J367" i="7"/>
  <c r="J366" i="7" s="1"/>
  <c r="I367" i="7"/>
  <c r="L366" i="7"/>
  <c r="K366" i="7"/>
  <c r="I366" i="7"/>
  <c r="L364" i="7"/>
  <c r="L363" i="7" s="1"/>
  <c r="K364" i="7"/>
  <c r="J364" i="7"/>
  <c r="I364" i="7"/>
  <c r="I363" i="7" s="1"/>
  <c r="K363" i="7"/>
  <c r="J363" i="7"/>
  <c r="L361" i="7"/>
  <c r="K361" i="7"/>
  <c r="K360" i="7" s="1"/>
  <c r="J361" i="7"/>
  <c r="I361" i="7"/>
  <c r="L360" i="7"/>
  <c r="J360" i="7"/>
  <c r="I360" i="7"/>
  <c r="L357" i="7"/>
  <c r="K357" i="7"/>
  <c r="J357" i="7"/>
  <c r="J356" i="7" s="1"/>
  <c r="I357" i="7"/>
  <c r="L356" i="7"/>
  <c r="K356" i="7"/>
  <c r="I356" i="7"/>
  <c r="L353" i="7"/>
  <c r="L352" i="7" s="1"/>
  <c r="K353" i="7"/>
  <c r="J353" i="7"/>
  <c r="I353" i="7"/>
  <c r="I352" i="7" s="1"/>
  <c r="I338" i="7" s="1"/>
  <c r="K352" i="7"/>
  <c r="J352" i="7"/>
  <c r="L349" i="7"/>
  <c r="K349" i="7"/>
  <c r="K348" i="7" s="1"/>
  <c r="J349" i="7"/>
  <c r="I349" i="7"/>
  <c r="L348" i="7"/>
  <c r="J348" i="7"/>
  <c r="I348" i="7"/>
  <c r="L345" i="7"/>
  <c r="K345" i="7"/>
  <c r="J345" i="7"/>
  <c r="I345" i="7"/>
  <c r="L342" i="7"/>
  <c r="K342" i="7"/>
  <c r="J342" i="7"/>
  <c r="I342" i="7"/>
  <c r="P340" i="7"/>
  <c r="O340" i="7"/>
  <c r="N340" i="7"/>
  <c r="M340" i="7"/>
  <c r="L340" i="7"/>
  <c r="K340" i="7"/>
  <c r="J340" i="7"/>
  <c r="J339" i="7" s="1"/>
  <c r="J338" i="7" s="1"/>
  <c r="I340" i="7"/>
  <c r="L339" i="7"/>
  <c r="K339" i="7"/>
  <c r="I339" i="7"/>
  <c r="L335" i="7"/>
  <c r="K335" i="7"/>
  <c r="J335" i="7"/>
  <c r="J334" i="7" s="1"/>
  <c r="I335" i="7"/>
  <c r="L334" i="7"/>
  <c r="K334" i="7"/>
  <c r="I334" i="7"/>
  <c r="L332" i="7"/>
  <c r="L331" i="7" s="1"/>
  <c r="K332" i="7"/>
  <c r="J332" i="7"/>
  <c r="I332" i="7"/>
  <c r="I331" i="7" s="1"/>
  <c r="K331" i="7"/>
  <c r="J331" i="7"/>
  <c r="L329" i="7"/>
  <c r="K329" i="7"/>
  <c r="K328" i="7" s="1"/>
  <c r="J329" i="7"/>
  <c r="I329" i="7"/>
  <c r="L328" i="7"/>
  <c r="J328" i="7"/>
  <c r="I328" i="7"/>
  <c r="L325" i="7"/>
  <c r="K325" i="7"/>
  <c r="J325" i="7"/>
  <c r="J324" i="7" s="1"/>
  <c r="I325" i="7"/>
  <c r="L324" i="7"/>
  <c r="K324" i="7"/>
  <c r="I324" i="7"/>
  <c r="L321" i="7"/>
  <c r="L320" i="7" s="1"/>
  <c r="K321" i="7"/>
  <c r="J321" i="7"/>
  <c r="I321" i="7"/>
  <c r="I320" i="7" s="1"/>
  <c r="K320" i="7"/>
  <c r="J320" i="7"/>
  <c r="L317" i="7"/>
  <c r="K317" i="7"/>
  <c r="K316" i="7" s="1"/>
  <c r="J317" i="7"/>
  <c r="I317" i="7"/>
  <c r="L316" i="7"/>
  <c r="J316" i="7"/>
  <c r="I316" i="7"/>
  <c r="L313" i="7"/>
  <c r="K313" i="7"/>
  <c r="J313" i="7"/>
  <c r="I313" i="7"/>
  <c r="L310" i="7"/>
  <c r="K310" i="7"/>
  <c r="K307" i="7" s="1"/>
  <c r="J310" i="7"/>
  <c r="I310" i="7"/>
  <c r="L308" i="7"/>
  <c r="L307" i="7" s="1"/>
  <c r="K308" i="7"/>
  <c r="J308" i="7"/>
  <c r="I308" i="7"/>
  <c r="I307" i="7" s="1"/>
  <c r="I306" i="7" s="1"/>
  <c r="J307" i="7"/>
  <c r="L302" i="7"/>
  <c r="K302" i="7"/>
  <c r="J302" i="7"/>
  <c r="J301" i="7" s="1"/>
  <c r="I302" i="7"/>
  <c r="L301" i="7"/>
  <c r="K301" i="7"/>
  <c r="I301" i="7"/>
  <c r="L299" i="7"/>
  <c r="L298" i="7" s="1"/>
  <c r="K299" i="7"/>
  <c r="J299" i="7"/>
  <c r="I299" i="7"/>
  <c r="I298" i="7" s="1"/>
  <c r="K298" i="7"/>
  <c r="J298" i="7"/>
  <c r="L296" i="7"/>
  <c r="K296" i="7"/>
  <c r="K295" i="7" s="1"/>
  <c r="J296" i="7"/>
  <c r="I296" i="7"/>
  <c r="L295" i="7"/>
  <c r="J295" i="7"/>
  <c r="I295" i="7"/>
  <c r="L292" i="7"/>
  <c r="K292" i="7"/>
  <c r="J292" i="7"/>
  <c r="J291" i="7" s="1"/>
  <c r="I292" i="7"/>
  <c r="L291" i="7"/>
  <c r="K291" i="7"/>
  <c r="I291" i="7"/>
  <c r="L288" i="7"/>
  <c r="L287" i="7" s="1"/>
  <c r="K288" i="7"/>
  <c r="J288" i="7"/>
  <c r="I288" i="7"/>
  <c r="I287" i="7" s="1"/>
  <c r="K287" i="7"/>
  <c r="J287" i="7"/>
  <c r="L284" i="7"/>
  <c r="K284" i="7"/>
  <c r="K283" i="7" s="1"/>
  <c r="J284" i="7"/>
  <c r="I284" i="7"/>
  <c r="L283" i="7"/>
  <c r="J283" i="7"/>
  <c r="I283" i="7"/>
  <c r="L280" i="7"/>
  <c r="K280" i="7"/>
  <c r="J280" i="7"/>
  <c r="I280" i="7"/>
  <c r="L277" i="7"/>
  <c r="K277" i="7"/>
  <c r="J277" i="7"/>
  <c r="I277" i="7"/>
  <c r="L275" i="7"/>
  <c r="L274" i="7" s="1"/>
  <c r="L273" i="7" s="1"/>
  <c r="K275" i="7"/>
  <c r="J275" i="7"/>
  <c r="I275" i="7"/>
  <c r="I274" i="7" s="1"/>
  <c r="K274" i="7"/>
  <c r="J274" i="7"/>
  <c r="L270" i="7"/>
  <c r="L269" i="7" s="1"/>
  <c r="K270" i="7"/>
  <c r="J270" i="7"/>
  <c r="I270" i="7"/>
  <c r="I269" i="7" s="1"/>
  <c r="K269" i="7"/>
  <c r="J269" i="7"/>
  <c r="L267" i="7"/>
  <c r="K267" i="7"/>
  <c r="K266" i="7" s="1"/>
  <c r="J267" i="7"/>
  <c r="I267" i="7"/>
  <c r="L266" i="7"/>
  <c r="J266" i="7"/>
  <c r="I266" i="7"/>
  <c r="L264" i="7"/>
  <c r="K264" i="7"/>
  <c r="J264" i="7"/>
  <c r="J263" i="7" s="1"/>
  <c r="I264" i="7"/>
  <c r="L263" i="7"/>
  <c r="K263" i="7"/>
  <c r="I263" i="7"/>
  <c r="L260" i="7"/>
  <c r="L259" i="7" s="1"/>
  <c r="K260" i="7"/>
  <c r="J260" i="7"/>
  <c r="I260" i="7"/>
  <c r="I259" i="7" s="1"/>
  <c r="K259" i="7"/>
  <c r="J259" i="7"/>
  <c r="L256" i="7"/>
  <c r="K256" i="7"/>
  <c r="K255" i="7" s="1"/>
  <c r="J256" i="7"/>
  <c r="I256" i="7"/>
  <c r="L255" i="7"/>
  <c r="J255" i="7"/>
  <c r="I255" i="7"/>
  <c r="L252" i="7"/>
  <c r="K252" i="7"/>
  <c r="J252" i="7"/>
  <c r="J251" i="7" s="1"/>
  <c r="I252" i="7"/>
  <c r="L251" i="7"/>
  <c r="K251" i="7"/>
  <c r="I251" i="7"/>
  <c r="L248" i="7"/>
  <c r="K248" i="7"/>
  <c r="J248" i="7"/>
  <c r="I248" i="7"/>
  <c r="L245" i="7"/>
  <c r="K245" i="7"/>
  <c r="J245" i="7"/>
  <c r="I245" i="7"/>
  <c r="L243" i="7"/>
  <c r="K243" i="7"/>
  <c r="K242" i="7" s="1"/>
  <c r="J243" i="7"/>
  <c r="I243" i="7"/>
  <c r="L242" i="7"/>
  <c r="J242" i="7"/>
  <c r="I242" i="7"/>
  <c r="I241" i="7" s="1"/>
  <c r="L236" i="7"/>
  <c r="L235" i="7" s="1"/>
  <c r="L234" i="7" s="1"/>
  <c r="K236" i="7"/>
  <c r="J236" i="7"/>
  <c r="I236" i="7"/>
  <c r="I235" i="7" s="1"/>
  <c r="I234" i="7" s="1"/>
  <c r="K235" i="7"/>
  <c r="J235" i="7"/>
  <c r="J234" i="7" s="1"/>
  <c r="K234" i="7"/>
  <c r="L232" i="7"/>
  <c r="L231" i="7" s="1"/>
  <c r="L230" i="7" s="1"/>
  <c r="K232" i="7"/>
  <c r="J232" i="7"/>
  <c r="I232" i="7"/>
  <c r="I231" i="7" s="1"/>
  <c r="I230" i="7" s="1"/>
  <c r="K231" i="7"/>
  <c r="J231" i="7"/>
  <c r="J230" i="7" s="1"/>
  <c r="K230" i="7"/>
  <c r="P223" i="7"/>
  <c r="O223" i="7"/>
  <c r="N223" i="7"/>
  <c r="M223" i="7"/>
  <c r="L223" i="7"/>
  <c r="K223" i="7"/>
  <c r="J223" i="7"/>
  <c r="J222" i="7" s="1"/>
  <c r="I223" i="7"/>
  <c r="L222" i="7"/>
  <c r="K222" i="7"/>
  <c r="I222" i="7"/>
  <c r="L220" i="7"/>
  <c r="L219" i="7" s="1"/>
  <c r="L218" i="7" s="1"/>
  <c r="K220" i="7"/>
  <c r="J220" i="7"/>
  <c r="I220" i="7"/>
  <c r="I219" i="7" s="1"/>
  <c r="I218" i="7" s="1"/>
  <c r="K219" i="7"/>
  <c r="J219" i="7"/>
  <c r="K218" i="7"/>
  <c r="L213" i="7"/>
  <c r="L212" i="7" s="1"/>
  <c r="L211" i="7" s="1"/>
  <c r="K213" i="7"/>
  <c r="J213" i="7"/>
  <c r="I213" i="7"/>
  <c r="I212" i="7" s="1"/>
  <c r="I211" i="7" s="1"/>
  <c r="K212" i="7"/>
  <c r="J212" i="7"/>
  <c r="J211" i="7" s="1"/>
  <c r="K211" i="7"/>
  <c r="L209" i="7"/>
  <c r="L208" i="7" s="1"/>
  <c r="K209" i="7"/>
  <c r="J209" i="7"/>
  <c r="I209" i="7"/>
  <c r="I208" i="7" s="1"/>
  <c r="K208" i="7"/>
  <c r="J208" i="7"/>
  <c r="L204" i="7"/>
  <c r="K204" i="7"/>
  <c r="K203" i="7" s="1"/>
  <c r="J204" i="7"/>
  <c r="I204" i="7"/>
  <c r="L203" i="7"/>
  <c r="J203" i="7"/>
  <c r="I203" i="7"/>
  <c r="L198" i="7"/>
  <c r="K198" i="7"/>
  <c r="J198" i="7"/>
  <c r="J197" i="7" s="1"/>
  <c r="J188" i="7" s="1"/>
  <c r="I198" i="7"/>
  <c r="L197" i="7"/>
  <c r="K197" i="7"/>
  <c r="I197" i="7"/>
  <c r="L193" i="7"/>
  <c r="L192" i="7" s="1"/>
  <c r="K193" i="7"/>
  <c r="J193" i="7"/>
  <c r="I193" i="7"/>
  <c r="I192" i="7" s="1"/>
  <c r="K192" i="7"/>
  <c r="J192" i="7"/>
  <c r="L190" i="7"/>
  <c r="K190" i="7"/>
  <c r="K189" i="7" s="1"/>
  <c r="K188" i="7" s="1"/>
  <c r="K187" i="7" s="1"/>
  <c r="J190" i="7"/>
  <c r="I190" i="7"/>
  <c r="L189" i="7"/>
  <c r="J189" i="7"/>
  <c r="I189" i="7"/>
  <c r="I188" i="7" s="1"/>
  <c r="I187" i="7" s="1"/>
  <c r="L182" i="7"/>
  <c r="K182" i="7"/>
  <c r="J182" i="7"/>
  <c r="J181" i="7" s="1"/>
  <c r="I182" i="7"/>
  <c r="L181" i="7"/>
  <c r="K181" i="7"/>
  <c r="I181" i="7"/>
  <c r="L177" i="7"/>
  <c r="L176" i="7" s="1"/>
  <c r="L175" i="7" s="1"/>
  <c r="K177" i="7"/>
  <c r="J177" i="7"/>
  <c r="I177" i="7"/>
  <c r="I176" i="7" s="1"/>
  <c r="I175" i="7" s="1"/>
  <c r="K176" i="7"/>
  <c r="J176" i="7"/>
  <c r="K175" i="7"/>
  <c r="L173" i="7"/>
  <c r="L172" i="7" s="1"/>
  <c r="L171" i="7" s="1"/>
  <c r="K173" i="7"/>
  <c r="J173" i="7"/>
  <c r="I173" i="7"/>
  <c r="I172" i="7" s="1"/>
  <c r="I171" i="7" s="1"/>
  <c r="I170" i="7" s="1"/>
  <c r="K172" i="7"/>
  <c r="J172" i="7"/>
  <c r="J171" i="7" s="1"/>
  <c r="K171" i="7"/>
  <c r="K170" i="7" s="1"/>
  <c r="L168" i="7"/>
  <c r="K168" i="7"/>
  <c r="J168" i="7"/>
  <c r="J167" i="7" s="1"/>
  <c r="I168" i="7"/>
  <c r="L167" i="7"/>
  <c r="K167" i="7"/>
  <c r="I167" i="7"/>
  <c r="L163" i="7"/>
  <c r="L162" i="7" s="1"/>
  <c r="L161" i="7" s="1"/>
  <c r="L160" i="7" s="1"/>
  <c r="K163" i="7"/>
  <c r="J163" i="7"/>
  <c r="I163" i="7"/>
  <c r="I162" i="7" s="1"/>
  <c r="I161" i="7" s="1"/>
  <c r="I160" i="7" s="1"/>
  <c r="K162" i="7"/>
  <c r="J162" i="7"/>
  <c r="K161" i="7"/>
  <c r="K160" i="7" s="1"/>
  <c r="L157" i="7"/>
  <c r="K157" i="7"/>
  <c r="J157" i="7"/>
  <c r="J156" i="7" s="1"/>
  <c r="J155" i="7" s="1"/>
  <c r="I157" i="7"/>
  <c r="L156" i="7"/>
  <c r="K156" i="7"/>
  <c r="K155" i="7" s="1"/>
  <c r="I156" i="7"/>
  <c r="L155" i="7"/>
  <c r="I155" i="7"/>
  <c r="L153" i="7"/>
  <c r="K153" i="7"/>
  <c r="J153" i="7"/>
  <c r="J152" i="7" s="1"/>
  <c r="I153" i="7"/>
  <c r="L152" i="7"/>
  <c r="K152" i="7"/>
  <c r="I152" i="7"/>
  <c r="L149" i="7"/>
  <c r="L148" i="7" s="1"/>
  <c r="L147" i="7" s="1"/>
  <c r="K149" i="7"/>
  <c r="J149" i="7"/>
  <c r="I149" i="7"/>
  <c r="I148" i="7" s="1"/>
  <c r="I147" i="7" s="1"/>
  <c r="K148" i="7"/>
  <c r="J148" i="7"/>
  <c r="J147" i="7" s="1"/>
  <c r="K147" i="7"/>
  <c r="L144" i="7"/>
  <c r="L143" i="7" s="1"/>
  <c r="L142" i="7" s="1"/>
  <c r="K144" i="7"/>
  <c r="J144" i="7"/>
  <c r="I144" i="7"/>
  <c r="I143" i="7" s="1"/>
  <c r="I142" i="7" s="1"/>
  <c r="I141" i="7" s="1"/>
  <c r="K143" i="7"/>
  <c r="J143" i="7"/>
  <c r="J142" i="7" s="1"/>
  <c r="K142" i="7"/>
  <c r="K141" i="7" s="1"/>
  <c r="L139" i="7"/>
  <c r="K139" i="7"/>
  <c r="J139" i="7"/>
  <c r="J138" i="7" s="1"/>
  <c r="J137" i="7" s="1"/>
  <c r="I139" i="7"/>
  <c r="L138" i="7"/>
  <c r="K138" i="7"/>
  <c r="K137" i="7" s="1"/>
  <c r="I138" i="7"/>
  <c r="L137" i="7"/>
  <c r="I137" i="7"/>
  <c r="L135" i="7"/>
  <c r="K135" i="7"/>
  <c r="J135" i="7"/>
  <c r="J134" i="7" s="1"/>
  <c r="J133" i="7" s="1"/>
  <c r="I135" i="7"/>
  <c r="L134" i="7"/>
  <c r="K134" i="7"/>
  <c r="K133" i="7" s="1"/>
  <c r="I134" i="7"/>
  <c r="L133" i="7"/>
  <c r="I133" i="7"/>
  <c r="L131" i="7"/>
  <c r="K131" i="7"/>
  <c r="J131" i="7"/>
  <c r="J130" i="7" s="1"/>
  <c r="J129" i="7" s="1"/>
  <c r="I131" i="7"/>
  <c r="L130" i="7"/>
  <c r="K130" i="7"/>
  <c r="K129" i="7" s="1"/>
  <c r="I130" i="7"/>
  <c r="L129" i="7"/>
  <c r="I129" i="7"/>
  <c r="L127" i="7"/>
  <c r="K127" i="7"/>
  <c r="J127" i="7"/>
  <c r="J126" i="7" s="1"/>
  <c r="J125" i="7" s="1"/>
  <c r="I127" i="7"/>
  <c r="L126" i="7"/>
  <c r="K126" i="7"/>
  <c r="K125" i="7" s="1"/>
  <c r="I126" i="7"/>
  <c r="L125" i="7"/>
  <c r="I125" i="7"/>
  <c r="L123" i="7"/>
  <c r="K123" i="7"/>
  <c r="J123" i="7"/>
  <c r="J122" i="7" s="1"/>
  <c r="J121" i="7" s="1"/>
  <c r="I123" i="7"/>
  <c r="L122" i="7"/>
  <c r="K122" i="7"/>
  <c r="K121" i="7" s="1"/>
  <c r="I122" i="7"/>
  <c r="L121" i="7"/>
  <c r="I121" i="7"/>
  <c r="L118" i="7"/>
  <c r="K118" i="7"/>
  <c r="J118" i="7"/>
  <c r="J117" i="7" s="1"/>
  <c r="J116" i="7" s="1"/>
  <c r="I118" i="7"/>
  <c r="L117" i="7"/>
  <c r="K117" i="7"/>
  <c r="K116" i="7" s="1"/>
  <c r="K115" i="7" s="1"/>
  <c r="I117" i="7"/>
  <c r="L116" i="7"/>
  <c r="L115" i="7" s="1"/>
  <c r="I116" i="7"/>
  <c r="I115" i="7" s="1"/>
  <c r="L112" i="7"/>
  <c r="K112" i="7"/>
  <c r="K111" i="7" s="1"/>
  <c r="J112" i="7"/>
  <c r="I112" i="7"/>
  <c r="L111" i="7"/>
  <c r="J111" i="7"/>
  <c r="I111" i="7"/>
  <c r="L108" i="7"/>
  <c r="K108" i="7"/>
  <c r="J108" i="7"/>
  <c r="J107" i="7" s="1"/>
  <c r="J106" i="7" s="1"/>
  <c r="I108" i="7"/>
  <c r="L107" i="7"/>
  <c r="K107" i="7"/>
  <c r="K106" i="7" s="1"/>
  <c r="I107" i="7"/>
  <c r="L106" i="7"/>
  <c r="I106" i="7"/>
  <c r="L103" i="7"/>
  <c r="K103" i="7"/>
  <c r="J103" i="7"/>
  <c r="J102" i="7" s="1"/>
  <c r="J101" i="7" s="1"/>
  <c r="I103" i="7"/>
  <c r="L102" i="7"/>
  <c r="K102" i="7"/>
  <c r="K101" i="7" s="1"/>
  <c r="I102" i="7"/>
  <c r="L101" i="7"/>
  <c r="I101" i="7"/>
  <c r="L98" i="7"/>
  <c r="K98" i="7"/>
  <c r="J98" i="7"/>
  <c r="J97" i="7" s="1"/>
  <c r="J96" i="7" s="1"/>
  <c r="I98" i="7"/>
  <c r="L97" i="7"/>
  <c r="K97" i="7"/>
  <c r="K96" i="7" s="1"/>
  <c r="K95" i="7" s="1"/>
  <c r="I97" i="7"/>
  <c r="L96" i="7"/>
  <c r="L95" i="7" s="1"/>
  <c r="I96" i="7"/>
  <c r="I95" i="7" s="1"/>
  <c r="L91" i="7"/>
  <c r="K91" i="7"/>
  <c r="K90" i="7" s="1"/>
  <c r="K89" i="7" s="1"/>
  <c r="K88" i="7" s="1"/>
  <c r="J91" i="7"/>
  <c r="I91" i="7"/>
  <c r="L90" i="7"/>
  <c r="L89" i="7" s="1"/>
  <c r="L88" i="7" s="1"/>
  <c r="J90" i="7"/>
  <c r="I90" i="7"/>
  <c r="I89" i="7" s="1"/>
  <c r="I88" i="7" s="1"/>
  <c r="J89" i="7"/>
  <c r="J88" i="7" s="1"/>
  <c r="L86" i="7"/>
  <c r="L85" i="7" s="1"/>
  <c r="L84" i="7" s="1"/>
  <c r="K86" i="7"/>
  <c r="J86" i="7"/>
  <c r="I86" i="7"/>
  <c r="I85" i="7" s="1"/>
  <c r="I84" i="7" s="1"/>
  <c r="K85" i="7"/>
  <c r="J85" i="7"/>
  <c r="J84" i="7" s="1"/>
  <c r="K84" i="7"/>
  <c r="L80" i="7"/>
  <c r="L79" i="7" s="1"/>
  <c r="L68" i="7" s="1"/>
  <c r="L67" i="7" s="1"/>
  <c r="K80" i="7"/>
  <c r="J80" i="7"/>
  <c r="I80" i="7"/>
  <c r="I79" i="7" s="1"/>
  <c r="I68" i="7" s="1"/>
  <c r="I67" i="7" s="1"/>
  <c r="K79" i="7"/>
  <c r="J79" i="7"/>
  <c r="L75" i="7"/>
  <c r="K75" i="7"/>
  <c r="K74" i="7" s="1"/>
  <c r="J75" i="7"/>
  <c r="I75" i="7"/>
  <c r="L74" i="7"/>
  <c r="J74" i="7"/>
  <c r="I74" i="7"/>
  <c r="L70" i="7"/>
  <c r="K70" i="7"/>
  <c r="J70" i="7"/>
  <c r="J69" i="7" s="1"/>
  <c r="J68" i="7" s="1"/>
  <c r="J67" i="7" s="1"/>
  <c r="I70" i="7"/>
  <c r="L69" i="7"/>
  <c r="K69" i="7"/>
  <c r="I69" i="7"/>
  <c r="L50" i="7"/>
  <c r="K50" i="7"/>
  <c r="K49" i="7" s="1"/>
  <c r="K48" i="7" s="1"/>
  <c r="K47" i="7" s="1"/>
  <c r="J50" i="7"/>
  <c r="I50" i="7"/>
  <c r="L49" i="7"/>
  <c r="L48" i="7" s="1"/>
  <c r="L47" i="7" s="1"/>
  <c r="J49" i="7"/>
  <c r="I49" i="7"/>
  <c r="I48" i="7" s="1"/>
  <c r="I47" i="7" s="1"/>
  <c r="J48" i="7"/>
  <c r="J47" i="7" s="1"/>
  <c r="L45" i="7"/>
  <c r="L44" i="7" s="1"/>
  <c r="L43" i="7" s="1"/>
  <c r="K45" i="7"/>
  <c r="J45" i="7"/>
  <c r="I45" i="7"/>
  <c r="I44" i="7" s="1"/>
  <c r="I43" i="7" s="1"/>
  <c r="K44" i="7"/>
  <c r="J44" i="7"/>
  <c r="J43" i="7" s="1"/>
  <c r="K43" i="7"/>
  <c r="L41" i="7"/>
  <c r="K41" i="7"/>
  <c r="J41" i="7"/>
  <c r="I41" i="7"/>
  <c r="I38" i="7" s="1"/>
  <c r="I37" i="7" s="1"/>
  <c r="L39" i="7"/>
  <c r="K39" i="7"/>
  <c r="J39" i="7"/>
  <c r="J38" i="7" s="1"/>
  <c r="J37" i="7" s="1"/>
  <c r="J36" i="7" s="1"/>
  <c r="I39" i="7"/>
  <c r="L38" i="7"/>
  <c r="K38" i="7"/>
  <c r="K37" i="7" s="1"/>
  <c r="K36" i="7" s="1"/>
  <c r="L37" i="7"/>
  <c r="L36" i="7" s="1"/>
  <c r="L367" i="6"/>
  <c r="L366" i="6" s="1"/>
  <c r="K367" i="6"/>
  <c r="K366" i="6" s="1"/>
  <c r="J367" i="6"/>
  <c r="I367" i="6"/>
  <c r="I366" i="6" s="1"/>
  <c r="J366" i="6"/>
  <c r="L364" i="6"/>
  <c r="L363" i="6" s="1"/>
  <c r="K364" i="6"/>
  <c r="J364" i="6"/>
  <c r="J363" i="6" s="1"/>
  <c r="I364" i="6"/>
  <c r="K363" i="6"/>
  <c r="I363" i="6"/>
  <c r="L361" i="6"/>
  <c r="L360" i="6" s="1"/>
  <c r="K361" i="6"/>
  <c r="J361" i="6"/>
  <c r="I361" i="6"/>
  <c r="I360" i="6" s="1"/>
  <c r="K360" i="6"/>
  <c r="J360" i="6"/>
  <c r="L357" i="6"/>
  <c r="K357" i="6"/>
  <c r="K356" i="6" s="1"/>
  <c r="J357" i="6"/>
  <c r="I357" i="6"/>
  <c r="L356" i="6"/>
  <c r="J356" i="6"/>
  <c r="I356" i="6"/>
  <c r="L353" i="6"/>
  <c r="K353" i="6"/>
  <c r="J353" i="6"/>
  <c r="J352" i="6" s="1"/>
  <c r="I353" i="6"/>
  <c r="L352" i="6"/>
  <c r="K352" i="6"/>
  <c r="I352" i="6"/>
  <c r="L349" i="6"/>
  <c r="L348" i="6" s="1"/>
  <c r="K349" i="6"/>
  <c r="J349" i="6"/>
  <c r="I349" i="6"/>
  <c r="I348" i="6" s="1"/>
  <c r="K348" i="6"/>
  <c r="J348" i="6"/>
  <c r="L345" i="6"/>
  <c r="K345" i="6"/>
  <c r="J345" i="6"/>
  <c r="I345" i="6"/>
  <c r="L342" i="6"/>
  <c r="K342" i="6"/>
  <c r="J342" i="6"/>
  <c r="I342" i="6"/>
  <c r="P340" i="6"/>
  <c r="O340" i="6"/>
  <c r="N340" i="6"/>
  <c r="M340" i="6"/>
  <c r="L340" i="6"/>
  <c r="K340" i="6"/>
  <c r="K339" i="6" s="1"/>
  <c r="J340" i="6"/>
  <c r="I340" i="6"/>
  <c r="L339" i="6"/>
  <c r="J339" i="6"/>
  <c r="I339" i="6"/>
  <c r="L335" i="6"/>
  <c r="K335" i="6"/>
  <c r="J335" i="6"/>
  <c r="J334" i="6" s="1"/>
  <c r="I335" i="6"/>
  <c r="L334" i="6"/>
  <c r="K334" i="6"/>
  <c r="I334" i="6"/>
  <c r="L332" i="6"/>
  <c r="L331" i="6" s="1"/>
  <c r="K332" i="6"/>
  <c r="J332" i="6"/>
  <c r="I332" i="6"/>
  <c r="I331" i="6" s="1"/>
  <c r="K331" i="6"/>
  <c r="J331" i="6"/>
  <c r="L329" i="6"/>
  <c r="K329" i="6"/>
  <c r="K328" i="6" s="1"/>
  <c r="J329" i="6"/>
  <c r="I329" i="6"/>
  <c r="L328" i="6"/>
  <c r="J328" i="6"/>
  <c r="I328" i="6"/>
  <c r="L325" i="6"/>
  <c r="K325" i="6"/>
  <c r="J325" i="6"/>
  <c r="J324" i="6" s="1"/>
  <c r="I325" i="6"/>
  <c r="L324" i="6"/>
  <c r="K324" i="6"/>
  <c r="I324" i="6"/>
  <c r="L321" i="6"/>
  <c r="L320" i="6" s="1"/>
  <c r="K321" i="6"/>
  <c r="J321" i="6"/>
  <c r="I321" i="6"/>
  <c r="I320" i="6" s="1"/>
  <c r="K320" i="6"/>
  <c r="J320" i="6"/>
  <c r="L317" i="6"/>
  <c r="K317" i="6"/>
  <c r="K316" i="6" s="1"/>
  <c r="J317" i="6"/>
  <c r="I317" i="6"/>
  <c r="L316" i="6"/>
  <c r="J316" i="6"/>
  <c r="I316" i="6"/>
  <c r="L313" i="6"/>
  <c r="K313" i="6"/>
  <c r="J313" i="6"/>
  <c r="J307" i="6" s="1"/>
  <c r="I313" i="6"/>
  <c r="L310" i="6"/>
  <c r="K310" i="6"/>
  <c r="K307" i="6" s="1"/>
  <c r="J310" i="6"/>
  <c r="I310" i="6"/>
  <c r="L308" i="6"/>
  <c r="L307" i="6" s="1"/>
  <c r="K308" i="6"/>
  <c r="J308" i="6"/>
  <c r="I308" i="6"/>
  <c r="I307" i="6" s="1"/>
  <c r="I306" i="6" s="1"/>
  <c r="L302" i="6"/>
  <c r="L301" i="6" s="1"/>
  <c r="K302" i="6"/>
  <c r="J302" i="6"/>
  <c r="I302" i="6"/>
  <c r="I301" i="6" s="1"/>
  <c r="K301" i="6"/>
  <c r="J301" i="6"/>
  <c r="L299" i="6"/>
  <c r="K299" i="6"/>
  <c r="K298" i="6" s="1"/>
  <c r="J299" i="6"/>
  <c r="I299" i="6"/>
  <c r="L298" i="6"/>
  <c r="J298" i="6"/>
  <c r="I298" i="6"/>
  <c r="L296" i="6"/>
  <c r="K296" i="6"/>
  <c r="J296" i="6"/>
  <c r="J295" i="6" s="1"/>
  <c r="I296" i="6"/>
  <c r="L295" i="6"/>
  <c r="K295" i="6"/>
  <c r="I295" i="6"/>
  <c r="L292" i="6"/>
  <c r="L291" i="6" s="1"/>
  <c r="K292" i="6"/>
  <c r="J292" i="6"/>
  <c r="I292" i="6"/>
  <c r="I291" i="6" s="1"/>
  <c r="K291" i="6"/>
  <c r="J291" i="6"/>
  <c r="L288" i="6"/>
  <c r="K288" i="6"/>
  <c r="K287" i="6" s="1"/>
  <c r="J288" i="6"/>
  <c r="I288" i="6"/>
  <c r="L287" i="6"/>
  <c r="J287" i="6"/>
  <c r="I287" i="6"/>
  <c r="L284" i="6"/>
  <c r="K284" i="6"/>
  <c r="J284" i="6"/>
  <c r="J283" i="6" s="1"/>
  <c r="I284" i="6"/>
  <c r="L283" i="6"/>
  <c r="K283" i="6"/>
  <c r="I283" i="6"/>
  <c r="L280" i="6"/>
  <c r="K280" i="6"/>
  <c r="J280" i="6"/>
  <c r="I280" i="6"/>
  <c r="L277" i="6"/>
  <c r="K277" i="6"/>
  <c r="J277" i="6"/>
  <c r="I277" i="6"/>
  <c r="L275" i="6"/>
  <c r="K275" i="6"/>
  <c r="K274" i="6" s="1"/>
  <c r="J275" i="6"/>
  <c r="I275" i="6"/>
  <c r="L274" i="6"/>
  <c r="L273" i="6" s="1"/>
  <c r="J274" i="6"/>
  <c r="I274" i="6"/>
  <c r="L270" i="6"/>
  <c r="K270" i="6"/>
  <c r="K269" i="6" s="1"/>
  <c r="J270" i="6"/>
  <c r="I270" i="6"/>
  <c r="L269" i="6"/>
  <c r="J269" i="6"/>
  <c r="I269" i="6"/>
  <c r="L267" i="6"/>
  <c r="K267" i="6"/>
  <c r="J267" i="6"/>
  <c r="J266" i="6" s="1"/>
  <c r="I267" i="6"/>
  <c r="L266" i="6"/>
  <c r="K266" i="6"/>
  <c r="I266" i="6"/>
  <c r="L264" i="6"/>
  <c r="L263" i="6" s="1"/>
  <c r="K264" i="6"/>
  <c r="J264" i="6"/>
  <c r="I264" i="6"/>
  <c r="I263" i="6" s="1"/>
  <c r="K263" i="6"/>
  <c r="J263" i="6"/>
  <c r="L260" i="6"/>
  <c r="K260" i="6"/>
  <c r="K259" i="6" s="1"/>
  <c r="J260" i="6"/>
  <c r="I260" i="6"/>
  <c r="L259" i="6"/>
  <c r="J259" i="6"/>
  <c r="I259" i="6"/>
  <c r="L256" i="6"/>
  <c r="K256" i="6"/>
  <c r="J256" i="6"/>
  <c r="J255" i="6" s="1"/>
  <c r="I256" i="6"/>
  <c r="L255" i="6"/>
  <c r="K255" i="6"/>
  <c r="I255" i="6"/>
  <c r="L252" i="6"/>
  <c r="L251" i="6" s="1"/>
  <c r="K252" i="6"/>
  <c r="J252" i="6"/>
  <c r="I252" i="6"/>
  <c r="I251" i="6" s="1"/>
  <c r="I241" i="6" s="1"/>
  <c r="K251" i="6"/>
  <c r="J251" i="6"/>
  <c r="L248" i="6"/>
  <c r="K248" i="6"/>
  <c r="J248" i="6"/>
  <c r="I248" i="6"/>
  <c r="L245" i="6"/>
  <c r="K245" i="6"/>
  <c r="J245" i="6"/>
  <c r="I245" i="6"/>
  <c r="L243" i="6"/>
  <c r="K243" i="6"/>
  <c r="J243" i="6"/>
  <c r="J242" i="6" s="1"/>
  <c r="J241" i="6" s="1"/>
  <c r="I243" i="6"/>
  <c r="L242" i="6"/>
  <c r="K242" i="6"/>
  <c r="I242" i="6"/>
  <c r="L236" i="6"/>
  <c r="K236" i="6"/>
  <c r="K235" i="6" s="1"/>
  <c r="K234" i="6" s="1"/>
  <c r="J236" i="6"/>
  <c r="I236" i="6"/>
  <c r="L235" i="6"/>
  <c r="L234" i="6" s="1"/>
  <c r="J235" i="6"/>
  <c r="I235" i="6"/>
  <c r="I234" i="6" s="1"/>
  <c r="J234" i="6"/>
  <c r="L232" i="6"/>
  <c r="K232" i="6"/>
  <c r="K231" i="6" s="1"/>
  <c r="K230" i="6" s="1"/>
  <c r="J232" i="6"/>
  <c r="I232" i="6"/>
  <c r="L231" i="6"/>
  <c r="L230" i="6" s="1"/>
  <c r="J231" i="6"/>
  <c r="I231" i="6"/>
  <c r="I230" i="6" s="1"/>
  <c r="J230" i="6"/>
  <c r="P223" i="6"/>
  <c r="O223" i="6"/>
  <c r="N223" i="6"/>
  <c r="M223" i="6"/>
  <c r="L223" i="6"/>
  <c r="L222" i="6" s="1"/>
  <c r="K223" i="6"/>
  <c r="J223" i="6"/>
  <c r="I223" i="6"/>
  <c r="I222" i="6" s="1"/>
  <c r="K222" i="6"/>
  <c r="J222" i="6"/>
  <c r="L220" i="6"/>
  <c r="K220" i="6"/>
  <c r="K219" i="6" s="1"/>
  <c r="K218" i="6" s="1"/>
  <c r="J220" i="6"/>
  <c r="I220" i="6"/>
  <c r="L219" i="6"/>
  <c r="J219" i="6"/>
  <c r="I219" i="6"/>
  <c r="J218" i="6"/>
  <c r="L213" i="6"/>
  <c r="K213" i="6"/>
  <c r="K212" i="6" s="1"/>
  <c r="K211" i="6" s="1"/>
  <c r="J213" i="6"/>
  <c r="I213" i="6"/>
  <c r="L212" i="6"/>
  <c r="L211" i="6" s="1"/>
  <c r="J212" i="6"/>
  <c r="I212" i="6"/>
  <c r="I211" i="6" s="1"/>
  <c r="J211" i="6"/>
  <c r="L209" i="6"/>
  <c r="K209" i="6"/>
  <c r="K208" i="6" s="1"/>
  <c r="J209" i="6"/>
  <c r="I209" i="6"/>
  <c r="L208" i="6"/>
  <c r="J208" i="6"/>
  <c r="I208" i="6"/>
  <c r="L204" i="6"/>
  <c r="K204" i="6"/>
  <c r="J204" i="6"/>
  <c r="J203" i="6" s="1"/>
  <c r="I204" i="6"/>
  <c r="L203" i="6"/>
  <c r="K203" i="6"/>
  <c r="I203" i="6"/>
  <c r="L198" i="6"/>
  <c r="L197" i="6" s="1"/>
  <c r="L188" i="6" s="1"/>
  <c r="K198" i="6"/>
  <c r="J198" i="6"/>
  <c r="I198" i="6"/>
  <c r="I197" i="6" s="1"/>
  <c r="I188" i="6" s="1"/>
  <c r="K197" i="6"/>
  <c r="J197" i="6"/>
  <c r="L193" i="6"/>
  <c r="K193" i="6"/>
  <c r="K192" i="6" s="1"/>
  <c r="J193" i="6"/>
  <c r="I193" i="6"/>
  <c r="L192" i="6"/>
  <c r="J192" i="6"/>
  <c r="I192" i="6"/>
  <c r="L190" i="6"/>
  <c r="K190" i="6"/>
  <c r="J190" i="6"/>
  <c r="J189" i="6" s="1"/>
  <c r="J188" i="6" s="1"/>
  <c r="J187" i="6" s="1"/>
  <c r="I190" i="6"/>
  <c r="L189" i="6"/>
  <c r="K189" i="6"/>
  <c r="I189" i="6"/>
  <c r="L182" i="6"/>
  <c r="K182" i="6"/>
  <c r="K181" i="6" s="1"/>
  <c r="J182" i="6"/>
  <c r="I182" i="6"/>
  <c r="L181" i="6"/>
  <c r="J181" i="6"/>
  <c r="I181" i="6"/>
  <c r="L177" i="6"/>
  <c r="K177" i="6"/>
  <c r="J177" i="6"/>
  <c r="J176" i="6" s="1"/>
  <c r="J175" i="6" s="1"/>
  <c r="I177" i="6"/>
  <c r="L176" i="6"/>
  <c r="K176" i="6"/>
  <c r="I176" i="6"/>
  <c r="L175" i="6"/>
  <c r="I175" i="6"/>
  <c r="L173" i="6"/>
  <c r="K173" i="6"/>
  <c r="J173" i="6"/>
  <c r="J172" i="6" s="1"/>
  <c r="J171" i="6" s="1"/>
  <c r="I173" i="6"/>
  <c r="L172" i="6"/>
  <c r="K172" i="6"/>
  <c r="K171" i="6" s="1"/>
  <c r="I172" i="6"/>
  <c r="I171" i="6" s="1"/>
  <c r="L171" i="6"/>
  <c r="L170" i="6" s="1"/>
  <c r="L168" i="6"/>
  <c r="L167" i="6" s="1"/>
  <c r="K168" i="6"/>
  <c r="J168" i="6"/>
  <c r="I168" i="6"/>
  <c r="I167" i="6" s="1"/>
  <c r="K167" i="6"/>
  <c r="J167" i="6"/>
  <c r="L163" i="6"/>
  <c r="K163" i="6"/>
  <c r="K162" i="6" s="1"/>
  <c r="K161" i="6" s="1"/>
  <c r="K160" i="6" s="1"/>
  <c r="J163" i="6"/>
  <c r="I163" i="6"/>
  <c r="L162" i="6"/>
  <c r="L161" i="6" s="1"/>
  <c r="L160" i="6" s="1"/>
  <c r="J162" i="6"/>
  <c r="I162" i="6"/>
  <c r="J161" i="6"/>
  <c r="J160" i="6" s="1"/>
  <c r="L157" i="6"/>
  <c r="L156" i="6" s="1"/>
  <c r="L155" i="6" s="1"/>
  <c r="K157" i="6"/>
  <c r="J157" i="6"/>
  <c r="I157" i="6"/>
  <c r="I156" i="6" s="1"/>
  <c r="I155" i="6" s="1"/>
  <c r="K156" i="6"/>
  <c r="J156" i="6"/>
  <c r="J155" i="6" s="1"/>
  <c r="K155" i="6"/>
  <c r="L153" i="6"/>
  <c r="K153" i="6"/>
  <c r="J153" i="6"/>
  <c r="J152" i="6" s="1"/>
  <c r="I153" i="6"/>
  <c r="I152" i="6" s="1"/>
  <c r="L152" i="6"/>
  <c r="K152" i="6"/>
  <c r="L149" i="6"/>
  <c r="K149" i="6"/>
  <c r="K148" i="6" s="1"/>
  <c r="K147" i="6" s="1"/>
  <c r="J149" i="6"/>
  <c r="J148" i="6" s="1"/>
  <c r="J147" i="6" s="1"/>
  <c r="I149" i="6"/>
  <c r="I148" i="6" s="1"/>
  <c r="I147" i="6" s="1"/>
  <c r="L148" i="6"/>
  <c r="L147" i="6"/>
  <c r="L144" i="6"/>
  <c r="L143" i="6" s="1"/>
  <c r="L142" i="6" s="1"/>
  <c r="L141" i="6" s="1"/>
  <c r="K144" i="6"/>
  <c r="J144" i="6"/>
  <c r="I144" i="6"/>
  <c r="I143" i="6" s="1"/>
  <c r="I142" i="6" s="1"/>
  <c r="K143" i="6"/>
  <c r="K142" i="6" s="1"/>
  <c r="K141" i="6" s="1"/>
  <c r="J143" i="6"/>
  <c r="J142" i="6"/>
  <c r="J141" i="6" s="1"/>
  <c r="L139" i="6"/>
  <c r="K139" i="6"/>
  <c r="J139" i="6"/>
  <c r="J138" i="6" s="1"/>
  <c r="J137" i="6" s="1"/>
  <c r="I139" i="6"/>
  <c r="L138" i="6"/>
  <c r="K138" i="6"/>
  <c r="K137" i="6" s="1"/>
  <c r="I138" i="6"/>
  <c r="L137" i="6"/>
  <c r="I137" i="6"/>
  <c r="L135" i="6"/>
  <c r="K135" i="6"/>
  <c r="J135" i="6"/>
  <c r="J134" i="6" s="1"/>
  <c r="J133" i="6" s="1"/>
  <c r="I135" i="6"/>
  <c r="L134" i="6"/>
  <c r="K134" i="6"/>
  <c r="K133" i="6" s="1"/>
  <c r="I134" i="6"/>
  <c r="L133" i="6"/>
  <c r="I133" i="6"/>
  <c r="L131" i="6"/>
  <c r="K131" i="6"/>
  <c r="J131" i="6"/>
  <c r="J130" i="6" s="1"/>
  <c r="J129" i="6" s="1"/>
  <c r="I131" i="6"/>
  <c r="L130" i="6"/>
  <c r="K130" i="6"/>
  <c r="K129" i="6" s="1"/>
  <c r="I130" i="6"/>
  <c r="I129" i="6" s="1"/>
  <c r="L129" i="6"/>
  <c r="L127" i="6"/>
  <c r="L126" i="6" s="1"/>
  <c r="L125" i="6" s="1"/>
  <c r="K127" i="6"/>
  <c r="J127" i="6"/>
  <c r="I127" i="6"/>
  <c r="I126" i="6" s="1"/>
  <c r="I125" i="6" s="1"/>
  <c r="K126" i="6"/>
  <c r="J126" i="6"/>
  <c r="J125" i="6" s="1"/>
  <c r="K125" i="6"/>
  <c r="L123" i="6"/>
  <c r="K123" i="6"/>
  <c r="K122" i="6" s="1"/>
  <c r="K121" i="6" s="1"/>
  <c r="J123" i="6"/>
  <c r="I123" i="6"/>
  <c r="L122" i="6"/>
  <c r="L121" i="6" s="1"/>
  <c r="J122" i="6"/>
  <c r="I122" i="6"/>
  <c r="I121" i="6" s="1"/>
  <c r="J121" i="6"/>
  <c r="L118" i="6"/>
  <c r="K118" i="6"/>
  <c r="K117" i="6" s="1"/>
  <c r="K116" i="6" s="1"/>
  <c r="J118" i="6"/>
  <c r="I118" i="6"/>
  <c r="I117" i="6" s="1"/>
  <c r="I116" i="6" s="1"/>
  <c r="L117" i="6"/>
  <c r="L116" i="6" s="1"/>
  <c r="L115" i="6" s="1"/>
  <c r="J117" i="6"/>
  <c r="J116" i="6" s="1"/>
  <c r="L112" i="6"/>
  <c r="L111" i="6" s="1"/>
  <c r="K112" i="6"/>
  <c r="J112" i="6"/>
  <c r="I112" i="6"/>
  <c r="I111" i="6" s="1"/>
  <c r="K111" i="6"/>
  <c r="J111" i="6"/>
  <c r="L108" i="6"/>
  <c r="K108" i="6"/>
  <c r="K107" i="6" s="1"/>
  <c r="K106" i="6" s="1"/>
  <c r="J108" i="6"/>
  <c r="I108" i="6"/>
  <c r="L107" i="6"/>
  <c r="J107" i="6"/>
  <c r="I107" i="6"/>
  <c r="J106" i="6"/>
  <c r="L103" i="6"/>
  <c r="K103" i="6"/>
  <c r="J103" i="6"/>
  <c r="J102" i="6" s="1"/>
  <c r="J101" i="6" s="1"/>
  <c r="I103" i="6"/>
  <c r="I102" i="6" s="1"/>
  <c r="I101" i="6" s="1"/>
  <c r="L102" i="6"/>
  <c r="L101" i="6" s="1"/>
  <c r="K102" i="6"/>
  <c r="K101" i="6"/>
  <c r="L98" i="6"/>
  <c r="K98" i="6"/>
  <c r="K97" i="6" s="1"/>
  <c r="K96" i="6" s="1"/>
  <c r="K95" i="6" s="1"/>
  <c r="J98" i="6"/>
  <c r="I98" i="6"/>
  <c r="I97" i="6" s="1"/>
  <c r="I96" i="6" s="1"/>
  <c r="L97" i="6"/>
  <c r="L96" i="6" s="1"/>
  <c r="J97" i="6"/>
  <c r="J96" i="6" s="1"/>
  <c r="L91" i="6"/>
  <c r="L90" i="6" s="1"/>
  <c r="L89" i="6" s="1"/>
  <c r="L88" i="6" s="1"/>
  <c r="K91" i="6"/>
  <c r="J91" i="6"/>
  <c r="I91" i="6"/>
  <c r="I90" i="6" s="1"/>
  <c r="I89" i="6" s="1"/>
  <c r="I88" i="6" s="1"/>
  <c r="K90" i="6"/>
  <c r="K89" i="6" s="1"/>
  <c r="K88" i="6" s="1"/>
  <c r="J90" i="6"/>
  <c r="J89" i="6"/>
  <c r="J88" i="6" s="1"/>
  <c r="L86" i="6"/>
  <c r="K86" i="6"/>
  <c r="J86" i="6"/>
  <c r="J85" i="6" s="1"/>
  <c r="J84" i="6" s="1"/>
  <c r="I86" i="6"/>
  <c r="I85" i="6" s="1"/>
  <c r="I84" i="6" s="1"/>
  <c r="L85" i="6"/>
  <c r="L84" i="6" s="1"/>
  <c r="K85" i="6"/>
  <c r="K84" i="6"/>
  <c r="L80" i="6"/>
  <c r="K80" i="6"/>
  <c r="K79" i="6" s="1"/>
  <c r="K68" i="6" s="1"/>
  <c r="K67" i="6" s="1"/>
  <c r="J80" i="6"/>
  <c r="I80" i="6"/>
  <c r="I79" i="6" s="1"/>
  <c r="L79" i="6"/>
  <c r="J79" i="6"/>
  <c r="L75" i="6"/>
  <c r="L74" i="6" s="1"/>
  <c r="K75" i="6"/>
  <c r="J75" i="6"/>
  <c r="I75" i="6"/>
  <c r="I74" i="6" s="1"/>
  <c r="K74" i="6"/>
  <c r="J74" i="6"/>
  <c r="L70" i="6"/>
  <c r="K70" i="6"/>
  <c r="J70" i="6"/>
  <c r="J69" i="6" s="1"/>
  <c r="J68" i="6" s="1"/>
  <c r="J67" i="6" s="1"/>
  <c r="I70" i="6"/>
  <c r="I69" i="6" s="1"/>
  <c r="L69" i="6"/>
  <c r="K69" i="6"/>
  <c r="L50" i="6"/>
  <c r="K50" i="6"/>
  <c r="K49" i="6" s="1"/>
  <c r="K48" i="6" s="1"/>
  <c r="K47" i="6" s="1"/>
  <c r="J50" i="6"/>
  <c r="J49" i="6" s="1"/>
  <c r="J48" i="6" s="1"/>
  <c r="J47" i="6" s="1"/>
  <c r="I50" i="6"/>
  <c r="I49" i="6" s="1"/>
  <c r="I48" i="6" s="1"/>
  <c r="I47" i="6" s="1"/>
  <c r="L49" i="6"/>
  <c r="L48" i="6"/>
  <c r="L47" i="6" s="1"/>
  <c r="L45" i="6"/>
  <c r="L44" i="6" s="1"/>
  <c r="L43" i="6" s="1"/>
  <c r="K45" i="6"/>
  <c r="K44" i="6" s="1"/>
  <c r="K43" i="6" s="1"/>
  <c r="J45" i="6"/>
  <c r="I45" i="6"/>
  <c r="I44" i="6" s="1"/>
  <c r="I43" i="6" s="1"/>
  <c r="J44" i="6"/>
  <c r="J43" i="6" s="1"/>
  <c r="L41" i="6"/>
  <c r="K41" i="6"/>
  <c r="J41" i="6"/>
  <c r="I41" i="6"/>
  <c r="L39" i="6"/>
  <c r="K39" i="6"/>
  <c r="K38" i="6" s="1"/>
  <c r="K37" i="6" s="1"/>
  <c r="J39" i="6"/>
  <c r="I39" i="6"/>
  <c r="L38" i="6"/>
  <c r="L37" i="6" s="1"/>
  <c r="L36" i="6" s="1"/>
  <c r="J38" i="6"/>
  <c r="I38" i="6"/>
  <c r="I37" i="6" s="1"/>
  <c r="I36" i="6" s="1"/>
  <c r="J37" i="6"/>
  <c r="J36" i="6" s="1"/>
  <c r="L367" i="5"/>
  <c r="L366" i="5" s="1"/>
  <c r="K367" i="5"/>
  <c r="J367" i="5"/>
  <c r="J366" i="5" s="1"/>
  <c r="I367" i="5"/>
  <c r="I366" i="5" s="1"/>
  <c r="K366" i="5"/>
  <c r="L364" i="5"/>
  <c r="K364" i="5"/>
  <c r="K363" i="5" s="1"/>
  <c r="J364" i="5"/>
  <c r="I364" i="5"/>
  <c r="I363" i="5" s="1"/>
  <c r="L363" i="5"/>
  <c r="J363" i="5"/>
  <c r="L361" i="5"/>
  <c r="L360" i="5" s="1"/>
  <c r="K361" i="5"/>
  <c r="J361" i="5"/>
  <c r="I361" i="5"/>
  <c r="I360" i="5" s="1"/>
  <c r="K360" i="5"/>
  <c r="J360" i="5"/>
  <c r="L357" i="5"/>
  <c r="K357" i="5"/>
  <c r="K356" i="5" s="1"/>
  <c r="J357" i="5"/>
  <c r="I357" i="5"/>
  <c r="I356" i="5" s="1"/>
  <c r="L356" i="5"/>
  <c r="J356" i="5"/>
  <c r="L353" i="5"/>
  <c r="L352" i="5" s="1"/>
  <c r="K353" i="5"/>
  <c r="K352" i="5" s="1"/>
  <c r="J353" i="5"/>
  <c r="I353" i="5"/>
  <c r="I352" i="5" s="1"/>
  <c r="J352" i="5"/>
  <c r="L349" i="5"/>
  <c r="K349" i="5"/>
  <c r="J349" i="5"/>
  <c r="J348" i="5" s="1"/>
  <c r="I349" i="5"/>
  <c r="I348" i="5" s="1"/>
  <c r="L348" i="5"/>
  <c r="K348" i="5"/>
  <c r="L345" i="5"/>
  <c r="K345" i="5"/>
  <c r="J345" i="5"/>
  <c r="I345" i="5"/>
  <c r="L342" i="5"/>
  <c r="K342" i="5"/>
  <c r="J342" i="5"/>
  <c r="I342" i="5"/>
  <c r="P340" i="5"/>
  <c r="O340" i="5"/>
  <c r="N340" i="5"/>
  <c r="M340" i="5"/>
  <c r="L340" i="5"/>
  <c r="K340" i="5"/>
  <c r="K339" i="5" s="1"/>
  <c r="J340" i="5"/>
  <c r="I340" i="5"/>
  <c r="I339" i="5" s="1"/>
  <c r="L339" i="5"/>
  <c r="L338" i="5" s="1"/>
  <c r="J339" i="5"/>
  <c r="L335" i="5"/>
  <c r="L334" i="5" s="1"/>
  <c r="K335" i="5"/>
  <c r="J335" i="5"/>
  <c r="I335" i="5"/>
  <c r="I334" i="5" s="1"/>
  <c r="K334" i="5"/>
  <c r="J334" i="5"/>
  <c r="L332" i="5"/>
  <c r="K332" i="5"/>
  <c r="J332" i="5"/>
  <c r="J331" i="5" s="1"/>
  <c r="I332" i="5"/>
  <c r="L331" i="5"/>
  <c r="K331" i="5"/>
  <c r="I331" i="5"/>
  <c r="L329" i="5"/>
  <c r="L328" i="5" s="1"/>
  <c r="K329" i="5"/>
  <c r="J329" i="5"/>
  <c r="I329" i="5"/>
  <c r="I328" i="5" s="1"/>
  <c r="K328" i="5"/>
  <c r="J328" i="5"/>
  <c r="L325" i="5"/>
  <c r="K325" i="5"/>
  <c r="J325" i="5"/>
  <c r="J324" i="5" s="1"/>
  <c r="I325" i="5"/>
  <c r="I324" i="5" s="1"/>
  <c r="L324" i="5"/>
  <c r="K324" i="5"/>
  <c r="L321" i="5"/>
  <c r="K321" i="5"/>
  <c r="K320" i="5" s="1"/>
  <c r="J321" i="5"/>
  <c r="I321" i="5"/>
  <c r="I320" i="5" s="1"/>
  <c r="L320" i="5"/>
  <c r="J320" i="5"/>
  <c r="L317" i="5"/>
  <c r="L316" i="5" s="1"/>
  <c r="K317" i="5"/>
  <c r="K316" i="5" s="1"/>
  <c r="J317" i="5"/>
  <c r="I317" i="5"/>
  <c r="I316" i="5" s="1"/>
  <c r="J316" i="5"/>
  <c r="L313" i="5"/>
  <c r="K313" i="5"/>
  <c r="J313" i="5"/>
  <c r="I313" i="5"/>
  <c r="L310" i="5"/>
  <c r="K310" i="5"/>
  <c r="K307" i="5" s="1"/>
  <c r="J310" i="5"/>
  <c r="I310" i="5"/>
  <c r="L308" i="5"/>
  <c r="L307" i="5" s="1"/>
  <c r="L306" i="5" s="1"/>
  <c r="K308" i="5"/>
  <c r="J308" i="5"/>
  <c r="I308" i="5"/>
  <c r="I307" i="5" s="1"/>
  <c r="I306" i="5" s="1"/>
  <c r="J307" i="5"/>
  <c r="L302" i="5"/>
  <c r="K302" i="5"/>
  <c r="K301" i="5" s="1"/>
  <c r="J302" i="5"/>
  <c r="I302" i="5"/>
  <c r="I301" i="5" s="1"/>
  <c r="L301" i="5"/>
  <c r="J301" i="5"/>
  <c r="L299" i="5"/>
  <c r="L298" i="5" s="1"/>
  <c r="K299" i="5"/>
  <c r="K298" i="5" s="1"/>
  <c r="J299" i="5"/>
  <c r="I299" i="5"/>
  <c r="I298" i="5" s="1"/>
  <c r="J298" i="5"/>
  <c r="L296" i="5"/>
  <c r="K296" i="5"/>
  <c r="J296" i="5"/>
  <c r="J295" i="5" s="1"/>
  <c r="I296" i="5"/>
  <c r="I295" i="5" s="1"/>
  <c r="L295" i="5"/>
  <c r="K295" i="5"/>
  <c r="L292" i="5"/>
  <c r="K292" i="5"/>
  <c r="K291" i="5" s="1"/>
  <c r="J292" i="5"/>
  <c r="I292" i="5"/>
  <c r="I291" i="5" s="1"/>
  <c r="L291" i="5"/>
  <c r="J291" i="5"/>
  <c r="L288" i="5"/>
  <c r="L287" i="5" s="1"/>
  <c r="K288" i="5"/>
  <c r="J288" i="5"/>
  <c r="I288" i="5"/>
  <c r="I287" i="5" s="1"/>
  <c r="K287" i="5"/>
  <c r="J287" i="5"/>
  <c r="L284" i="5"/>
  <c r="K284" i="5"/>
  <c r="J284" i="5"/>
  <c r="J283" i="5" s="1"/>
  <c r="I284" i="5"/>
  <c r="I283" i="5" s="1"/>
  <c r="L283" i="5"/>
  <c r="L273" i="5" s="1"/>
  <c r="K283" i="5"/>
  <c r="L280" i="5"/>
  <c r="K280" i="5"/>
  <c r="J280" i="5"/>
  <c r="I280" i="5"/>
  <c r="L277" i="5"/>
  <c r="K277" i="5"/>
  <c r="J277" i="5"/>
  <c r="I277" i="5"/>
  <c r="L275" i="5"/>
  <c r="K275" i="5"/>
  <c r="J275" i="5"/>
  <c r="J274" i="5" s="1"/>
  <c r="J273" i="5" s="1"/>
  <c r="I275" i="5"/>
  <c r="L274" i="5"/>
  <c r="K274" i="5"/>
  <c r="I274" i="5"/>
  <c r="L270" i="5"/>
  <c r="L269" i="5" s="1"/>
  <c r="K270" i="5"/>
  <c r="J270" i="5"/>
  <c r="I270" i="5"/>
  <c r="I269" i="5" s="1"/>
  <c r="K269" i="5"/>
  <c r="J269" i="5"/>
  <c r="L267" i="5"/>
  <c r="K267" i="5"/>
  <c r="J267" i="5"/>
  <c r="J266" i="5" s="1"/>
  <c r="I267" i="5"/>
  <c r="L266" i="5"/>
  <c r="K266" i="5"/>
  <c r="I266" i="5"/>
  <c r="L264" i="5"/>
  <c r="L263" i="5" s="1"/>
  <c r="K264" i="5"/>
  <c r="J264" i="5"/>
  <c r="I264" i="5"/>
  <c r="I263" i="5" s="1"/>
  <c r="K263" i="5"/>
  <c r="J263" i="5"/>
  <c r="L260" i="5"/>
  <c r="K260" i="5"/>
  <c r="K259" i="5" s="1"/>
  <c r="K241" i="5" s="1"/>
  <c r="J260" i="5"/>
  <c r="I260" i="5"/>
  <c r="I259" i="5" s="1"/>
  <c r="L259" i="5"/>
  <c r="J259" i="5"/>
  <c r="L256" i="5"/>
  <c r="L255" i="5" s="1"/>
  <c r="K256" i="5"/>
  <c r="J256" i="5"/>
  <c r="I256" i="5"/>
  <c r="I255" i="5" s="1"/>
  <c r="K255" i="5"/>
  <c r="J255" i="5"/>
  <c r="L252" i="5"/>
  <c r="K252" i="5"/>
  <c r="J252" i="5"/>
  <c r="J251" i="5" s="1"/>
  <c r="I252" i="5"/>
  <c r="I251" i="5" s="1"/>
  <c r="L251" i="5"/>
  <c r="K251" i="5"/>
  <c r="L248" i="5"/>
  <c r="K248" i="5"/>
  <c r="J248" i="5"/>
  <c r="I248" i="5"/>
  <c r="L245" i="5"/>
  <c r="K245" i="5"/>
  <c r="J245" i="5"/>
  <c r="I245" i="5"/>
  <c r="L243" i="5"/>
  <c r="K243" i="5"/>
  <c r="J243" i="5"/>
  <c r="J242" i="5" s="1"/>
  <c r="J241" i="5" s="1"/>
  <c r="I243" i="5"/>
  <c r="I242" i="5" s="1"/>
  <c r="L242" i="5"/>
  <c r="L241" i="5" s="1"/>
  <c r="L240" i="5" s="1"/>
  <c r="K242" i="5"/>
  <c r="L236" i="5"/>
  <c r="K236" i="5"/>
  <c r="K235" i="5" s="1"/>
  <c r="K234" i="5" s="1"/>
  <c r="J236" i="5"/>
  <c r="I236" i="5"/>
  <c r="L235" i="5"/>
  <c r="L234" i="5" s="1"/>
  <c r="J235" i="5"/>
  <c r="I235" i="5"/>
  <c r="I234" i="5" s="1"/>
  <c r="J234" i="5"/>
  <c r="L232" i="5"/>
  <c r="K232" i="5"/>
  <c r="J232" i="5"/>
  <c r="J231" i="5" s="1"/>
  <c r="J230" i="5" s="1"/>
  <c r="I232" i="5"/>
  <c r="L231" i="5"/>
  <c r="K231" i="5"/>
  <c r="K230" i="5" s="1"/>
  <c r="I231" i="5"/>
  <c r="I230" i="5" s="1"/>
  <c r="L230" i="5"/>
  <c r="P223" i="5"/>
  <c r="O223" i="5"/>
  <c r="N223" i="5"/>
  <c r="M223" i="5"/>
  <c r="L223" i="5"/>
  <c r="K223" i="5"/>
  <c r="J223" i="5"/>
  <c r="J222" i="5" s="1"/>
  <c r="I223" i="5"/>
  <c r="L222" i="5"/>
  <c r="K222" i="5"/>
  <c r="K218" i="5" s="1"/>
  <c r="I222" i="5"/>
  <c r="L220" i="5"/>
  <c r="L219" i="5" s="1"/>
  <c r="L218" i="5" s="1"/>
  <c r="K220" i="5"/>
  <c r="J220" i="5"/>
  <c r="I220" i="5"/>
  <c r="I219" i="5" s="1"/>
  <c r="I218" i="5" s="1"/>
  <c r="K219" i="5"/>
  <c r="J219" i="5"/>
  <c r="L213" i="5"/>
  <c r="L212" i="5" s="1"/>
  <c r="L211" i="5" s="1"/>
  <c r="K213" i="5"/>
  <c r="J213" i="5"/>
  <c r="I213" i="5"/>
  <c r="I212" i="5" s="1"/>
  <c r="I211" i="5" s="1"/>
  <c r="K212" i="5"/>
  <c r="K211" i="5" s="1"/>
  <c r="J212" i="5"/>
  <c r="J211" i="5"/>
  <c r="L209" i="5"/>
  <c r="K209" i="5"/>
  <c r="J209" i="5"/>
  <c r="J208" i="5" s="1"/>
  <c r="I209" i="5"/>
  <c r="I208" i="5" s="1"/>
  <c r="L208" i="5"/>
  <c r="K208" i="5"/>
  <c r="L204" i="5"/>
  <c r="K204" i="5"/>
  <c r="K203" i="5" s="1"/>
  <c r="K188" i="5" s="1"/>
  <c r="K187" i="5" s="1"/>
  <c r="J204" i="5"/>
  <c r="I204" i="5"/>
  <c r="I203" i="5" s="1"/>
  <c r="L203" i="5"/>
  <c r="J203" i="5"/>
  <c r="L198" i="5"/>
  <c r="L197" i="5" s="1"/>
  <c r="K198" i="5"/>
  <c r="J198" i="5"/>
  <c r="I198" i="5"/>
  <c r="I197" i="5" s="1"/>
  <c r="K197" i="5"/>
  <c r="J197" i="5"/>
  <c r="L193" i="5"/>
  <c r="K193" i="5"/>
  <c r="J193" i="5"/>
  <c r="J192" i="5" s="1"/>
  <c r="I193" i="5"/>
  <c r="L192" i="5"/>
  <c r="K192" i="5"/>
  <c r="I192" i="5"/>
  <c r="L190" i="5"/>
  <c r="L189" i="5" s="1"/>
  <c r="K190" i="5"/>
  <c r="J190" i="5"/>
  <c r="I190" i="5"/>
  <c r="I189" i="5" s="1"/>
  <c r="K189" i="5"/>
  <c r="J189" i="5"/>
  <c r="J188" i="5" s="1"/>
  <c r="L182" i="5"/>
  <c r="K182" i="5"/>
  <c r="J182" i="5"/>
  <c r="J181" i="5" s="1"/>
  <c r="I182" i="5"/>
  <c r="I181" i="5" s="1"/>
  <c r="L181" i="5"/>
  <c r="K181" i="5"/>
  <c r="L177" i="5"/>
  <c r="K177" i="5"/>
  <c r="K176" i="5" s="1"/>
  <c r="K175" i="5" s="1"/>
  <c r="J177" i="5"/>
  <c r="J176" i="5" s="1"/>
  <c r="J175" i="5" s="1"/>
  <c r="J170" i="5" s="1"/>
  <c r="I177" i="5"/>
  <c r="I176" i="5" s="1"/>
  <c r="I175" i="5" s="1"/>
  <c r="L176" i="5"/>
  <c r="L175" i="5"/>
  <c r="L173" i="5"/>
  <c r="K173" i="5"/>
  <c r="J173" i="5"/>
  <c r="I173" i="5"/>
  <c r="I172" i="5" s="1"/>
  <c r="I171" i="5" s="1"/>
  <c r="L172" i="5"/>
  <c r="L171" i="5" s="1"/>
  <c r="L170" i="5" s="1"/>
  <c r="K172" i="5"/>
  <c r="J172" i="5"/>
  <c r="K171" i="5"/>
  <c r="K170" i="5" s="1"/>
  <c r="J171" i="5"/>
  <c r="L168" i="5"/>
  <c r="L167" i="5" s="1"/>
  <c r="K168" i="5"/>
  <c r="J168" i="5"/>
  <c r="I168" i="5"/>
  <c r="K167" i="5"/>
  <c r="J167" i="5"/>
  <c r="I167" i="5"/>
  <c r="L163" i="5"/>
  <c r="K163" i="5"/>
  <c r="K162" i="5" s="1"/>
  <c r="K161" i="5" s="1"/>
  <c r="K160" i="5" s="1"/>
  <c r="J163" i="5"/>
  <c r="I163" i="5"/>
  <c r="I162" i="5" s="1"/>
  <c r="I161" i="5" s="1"/>
  <c r="I160" i="5" s="1"/>
  <c r="L162" i="5"/>
  <c r="J162" i="5"/>
  <c r="J161" i="5" s="1"/>
  <c r="J160" i="5" s="1"/>
  <c r="L157" i="5"/>
  <c r="L156" i="5" s="1"/>
  <c r="L155" i="5" s="1"/>
  <c r="K157" i="5"/>
  <c r="J157" i="5"/>
  <c r="J156" i="5" s="1"/>
  <c r="J155" i="5" s="1"/>
  <c r="I157" i="5"/>
  <c r="I156" i="5" s="1"/>
  <c r="I155" i="5" s="1"/>
  <c r="K156" i="5"/>
  <c r="K155" i="5" s="1"/>
  <c r="L153" i="5"/>
  <c r="K153" i="5"/>
  <c r="J153" i="5"/>
  <c r="I153" i="5"/>
  <c r="I152" i="5" s="1"/>
  <c r="L152" i="5"/>
  <c r="K152" i="5"/>
  <c r="J152" i="5"/>
  <c r="L149" i="5"/>
  <c r="K149" i="5"/>
  <c r="K148" i="5" s="1"/>
  <c r="K147" i="5" s="1"/>
  <c r="J149" i="5"/>
  <c r="I149" i="5"/>
  <c r="L148" i="5"/>
  <c r="L147" i="5" s="1"/>
  <c r="J148" i="5"/>
  <c r="I148" i="5"/>
  <c r="I147" i="5" s="1"/>
  <c r="J147" i="5"/>
  <c r="L144" i="5"/>
  <c r="K144" i="5"/>
  <c r="J144" i="5"/>
  <c r="J143" i="5" s="1"/>
  <c r="J142" i="5" s="1"/>
  <c r="I144" i="5"/>
  <c r="I143" i="5" s="1"/>
  <c r="I142" i="5" s="1"/>
  <c r="L143" i="5"/>
  <c r="K143" i="5"/>
  <c r="K142" i="5" s="1"/>
  <c r="K141" i="5" s="1"/>
  <c r="L142" i="5"/>
  <c r="L141" i="5" s="1"/>
  <c r="L139" i="5"/>
  <c r="K139" i="5"/>
  <c r="K138" i="5" s="1"/>
  <c r="K137" i="5" s="1"/>
  <c r="J139" i="5"/>
  <c r="I139" i="5"/>
  <c r="I138" i="5" s="1"/>
  <c r="I137" i="5" s="1"/>
  <c r="L138" i="5"/>
  <c r="L137" i="5" s="1"/>
  <c r="J138" i="5"/>
  <c r="J137" i="5" s="1"/>
  <c r="L135" i="5"/>
  <c r="L134" i="5" s="1"/>
  <c r="L133" i="5" s="1"/>
  <c r="K135" i="5"/>
  <c r="J135" i="5"/>
  <c r="I135" i="5"/>
  <c r="I134" i="5" s="1"/>
  <c r="I133" i="5" s="1"/>
  <c r="K134" i="5"/>
  <c r="J134" i="5"/>
  <c r="J133" i="5" s="1"/>
  <c r="K133" i="5"/>
  <c r="L131" i="5"/>
  <c r="K131" i="5"/>
  <c r="J131" i="5"/>
  <c r="J130" i="5" s="1"/>
  <c r="J129" i="5" s="1"/>
  <c r="I131" i="5"/>
  <c r="L130" i="5"/>
  <c r="K130" i="5"/>
  <c r="K129" i="5" s="1"/>
  <c r="I130" i="5"/>
  <c r="I129" i="5" s="1"/>
  <c r="L129" i="5"/>
  <c r="L127" i="5"/>
  <c r="L126" i="5" s="1"/>
  <c r="L125" i="5" s="1"/>
  <c r="K127" i="5"/>
  <c r="J127" i="5"/>
  <c r="J126" i="5" s="1"/>
  <c r="J125" i="5" s="1"/>
  <c r="I127" i="5"/>
  <c r="I126" i="5" s="1"/>
  <c r="I125" i="5" s="1"/>
  <c r="K126" i="5"/>
  <c r="K125" i="5"/>
  <c r="L123" i="5"/>
  <c r="K123" i="5"/>
  <c r="K122" i="5" s="1"/>
  <c r="K121" i="5" s="1"/>
  <c r="J123" i="5"/>
  <c r="I123" i="5"/>
  <c r="L122" i="5"/>
  <c r="L121" i="5" s="1"/>
  <c r="J122" i="5"/>
  <c r="I122" i="5"/>
  <c r="I121" i="5" s="1"/>
  <c r="J121" i="5"/>
  <c r="L118" i="5"/>
  <c r="K118" i="5"/>
  <c r="J118" i="5"/>
  <c r="J117" i="5" s="1"/>
  <c r="J116" i="5" s="1"/>
  <c r="I118" i="5"/>
  <c r="I117" i="5" s="1"/>
  <c r="I116" i="5" s="1"/>
  <c r="L117" i="5"/>
  <c r="K117" i="5"/>
  <c r="K116" i="5" s="1"/>
  <c r="K115" i="5" s="1"/>
  <c r="L116" i="5"/>
  <c r="L112" i="5"/>
  <c r="K112" i="5"/>
  <c r="K111" i="5" s="1"/>
  <c r="J112" i="5"/>
  <c r="I112" i="5"/>
  <c r="I111" i="5" s="1"/>
  <c r="L111" i="5"/>
  <c r="J111" i="5"/>
  <c r="L108" i="5"/>
  <c r="L107" i="5" s="1"/>
  <c r="L106" i="5" s="1"/>
  <c r="K108" i="5"/>
  <c r="J108" i="5"/>
  <c r="I108" i="5"/>
  <c r="I107" i="5" s="1"/>
  <c r="I106" i="5" s="1"/>
  <c r="K107" i="5"/>
  <c r="K106" i="5" s="1"/>
  <c r="J107" i="5"/>
  <c r="J106" i="5"/>
  <c r="L103" i="5"/>
  <c r="K103" i="5"/>
  <c r="J103" i="5"/>
  <c r="J102" i="5" s="1"/>
  <c r="J101" i="5" s="1"/>
  <c r="I103" i="5"/>
  <c r="I102" i="5" s="1"/>
  <c r="I101" i="5" s="1"/>
  <c r="L102" i="5"/>
  <c r="K102" i="5"/>
  <c r="K101" i="5" s="1"/>
  <c r="L101" i="5"/>
  <c r="L98" i="5"/>
  <c r="K98" i="5"/>
  <c r="K97" i="5" s="1"/>
  <c r="K96" i="5" s="1"/>
  <c r="J98" i="5"/>
  <c r="I98" i="5"/>
  <c r="I97" i="5" s="1"/>
  <c r="I96" i="5" s="1"/>
  <c r="L97" i="5"/>
  <c r="J97" i="5"/>
  <c r="L96" i="5"/>
  <c r="L95" i="5" s="1"/>
  <c r="J96" i="5"/>
  <c r="J95" i="5" s="1"/>
  <c r="L91" i="5"/>
  <c r="L90" i="5" s="1"/>
  <c r="L89" i="5" s="1"/>
  <c r="L88" i="5" s="1"/>
  <c r="K91" i="5"/>
  <c r="J91" i="5"/>
  <c r="I91" i="5"/>
  <c r="I90" i="5" s="1"/>
  <c r="I89" i="5" s="1"/>
  <c r="I88" i="5" s="1"/>
  <c r="K90" i="5"/>
  <c r="J90" i="5"/>
  <c r="J89" i="5" s="1"/>
  <c r="J88" i="5" s="1"/>
  <c r="K89" i="5"/>
  <c r="K88" i="5" s="1"/>
  <c r="L86" i="5"/>
  <c r="K86" i="5"/>
  <c r="J86" i="5"/>
  <c r="J85" i="5" s="1"/>
  <c r="J84" i="5" s="1"/>
  <c r="I86" i="5"/>
  <c r="I85" i="5" s="1"/>
  <c r="I84" i="5" s="1"/>
  <c r="L85" i="5"/>
  <c r="K85" i="5"/>
  <c r="K84" i="5" s="1"/>
  <c r="L84" i="5"/>
  <c r="L80" i="5"/>
  <c r="K80" i="5"/>
  <c r="K79" i="5" s="1"/>
  <c r="J80" i="5"/>
  <c r="I80" i="5"/>
  <c r="I79" i="5" s="1"/>
  <c r="L79" i="5"/>
  <c r="J79" i="5"/>
  <c r="L75" i="5"/>
  <c r="L74" i="5" s="1"/>
  <c r="K75" i="5"/>
  <c r="J75" i="5"/>
  <c r="I75" i="5"/>
  <c r="I74" i="5" s="1"/>
  <c r="K74" i="5"/>
  <c r="J74" i="5"/>
  <c r="L70" i="5"/>
  <c r="L69" i="5" s="1"/>
  <c r="L68" i="5" s="1"/>
  <c r="L67" i="5" s="1"/>
  <c r="K70" i="5"/>
  <c r="J70" i="5"/>
  <c r="J69" i="5" s="1"/>
  <c r="J68" i="5" s="1"/>
  <c r="J67" i="5" s="1"/>
  <c r="I70" i="5"/>
  <c r="I69" i="5" s="1"/>
  <c r="K69" i="5"/>
  <c r="K68" i="5" s="1"/>
  <c r="K67" i="5" s="1"/>
  <c r="L50" i="5"/>
  <c r="K50" i="5"/>
  <c r="K49" i="5" s="1"/>
  <c r="K48" i="5" s="1"/>
  <c r="K47" i="5" s="1"/>
  <c r="J50" i="5"/>
  <c r="I50" i="5"/>
  <c r="I49" i="5" s="1"/>
  <c r="I48" i="5" s="1"/>
  <c r="I47" i="5" s="1"/>
  <c r="L49" i="5"/>
  <c r="L48" i="5" s="1"/>
  <c r="L47" i="5" s="1"/>
  <c r="J49" i="5"/>
  <c r="J48" i="5" s="1"/>
  <c r="J47" i="5" s="1"/>
  <c r="L45" i="5"/>
  <c r="L44" i="5" s="1"/>
  <c r="L43" i="5" s="1"/>
  <c r="K45" i="5"/>
  <c r="J45" i="5"/>
  <c r="J44" i="5" s="1"/>
  <c r="J43" i="5" s="1"/>
  <c r="I45" i="5"/>
  <c r="I44" i="5" s="1"/>
  <c r="I43" i="5" s="1"/>
  <c r="K44" i="5"/>
  <c r="K43" i="5" s="1"/>
  <c r="L41" i="5"/>
  <c r="K41" i="5"/>
  <c r="J41" i="5"/>
  <c r="I41" i="5"/>
  <c r="L39" i="5"/>
  <c r="K39" i="5"/>
  <c r="K38" i="5" s="1"/>
  <c r="K37" i="5" s="1"/>
  <c r="K36" i="5" s="1"/>
  <c r="J39" i="5"/>
  <c r="I39" i="5"/>
  <c r="I38" i="5" s="1"/>
  <c r="I37" i="5" s="1"/>
  <c r="L38" i="5"/>
  <c r="J38" i="5"/>
  <c r="L37" i="5"/>
  <c r="L36" i="5" s="1"/>
  <c r="J37" i="5"/>
  <c r="J36" i="5" s="1"/>
  <c r="L367" i="4"/>
  <c r="L366" i="4" s="1"/>
  <c r="K367" i="4"/>
  <c r="J367" i="4"/>
  <c r="I367" i="4"/>
  <c r="I366" i="4" s="1"/>
  <c r="K366" i="4"/>
  <c r="J366" i="4"/>
  <c r="L364" i="4"/>
  <c r="K364" i="4"/>
  <c r="J364" i="4"/>
  <c r="J363" i="4" s="1"/>
  <c r="I364" i="4"/>
  <c r="L363" i="4"/>
  <c r="K363" i="4"/>
  <c r="I363" i="4"/>
  <c r="L361" i="4"/>
  <c r="L360" i="4" s="1"/>
  <c r="K361" i="4"/>
  <c r="J361" i="4"/>
  <c r="I361" i="4"/>
  <c r="I360" i="4" s="1"/>
  <c r="K360" i="4"/>
  <c r="J360" i="4"/>
  <c r="L357" i="4"/>
  <c r="K357" i="4"/>
  <c r="J357" i="4"/>
  <c r="J356" i="4" s="1"/>
  <c r="I357" i="4"/>
  <c r="I356" i="4" s="1"/>
  <c r="L356" i="4"/>
  <c r="K356" i="4"/>
  <c r="L353" i="4"/>
  <c r="K353" i="4"/>
  <c r="K352" i="4" s="1"/>
  <c r="K338" i="4" s="1"/>
  <c r="J353" i="4"/>
  <c r="I353" i="4"/>
  <c r="I352" i="4" s="1"/>
  <c r="L352" i="4"/>
  <c r="J352" i="4"/>
  <c r="L349" i="4"/>
  <c r="L348" i="4" s="1"/>
  <c r="K349" i="4"/>
  <c r="J349" i="4"/>
  <c r="I349" i="4"/>
  <c r="I348" i="4" s="1"/>
  <c r="K348" i="4"/>
  <c r="J348" i="4"/>
  <c r="L345" i="4"/>
  <c r="K345" i="4"/>
  <c r="J345" i="4"/>
  <c r="I345" i="4"/>
  <c r="L342" i="4"/>
  <c r="K342" i="4"/>
  <c r="J342" i="4"/>
  <c r="I342" i="4"/>
  <c r="P340" i="4"/>
  <c r="O340" i="4"/>
  <c r="N340" i="4"/>
  <c r="M340" i="4"/>
  <c r="L340" i="4"/>
  <c r="K340" i="4"/>
  <c r="J340" i="4"/>
  <c r="J339" i="4" s="1"/>
  <c r="I340" i="4"/>
  <c r="I339" i="4" s="1"/>
  <c r="L339" i="4"/>
  <c r="K339" i="4"/>
  <c r="L335" i="4"/>
  <c r="K335" i="4"/>
  <c r="K334" i="4" s="1"/>
  <c r="J335" i="4"/>
  <c r="I335" i="4"/>
  <c r="I334" i="4" s="1"/>
  <c r="L334" i="4"/>
  <c r="J334" i="4"/>
  <c r="L332" i="4"/>
  <c r="L331" i="4" s="1"/>
  <c r="K332" i="4"/>
  <c r="J332" i="4"/>
  <c r="I332" i="4"/>
  <c r="I331" i="4" s="1"/>
  <c r="K331" i="4"/>
  <c r="J331" i="4"/>
  <c r="L329" i="4"/>
  <c r="K329" i="4"/>
  <c r="J329" i="4"/>
  <c r="J328" i="4" s="1"/>
  <c r="I329" i="4"/>
  <c r="I328" i="4" s="1"/>
  <c r="L328" i="4"/>
  <c r="K328" i="4"/>
  <c r="L325" i="4"/>
  <c r="K325" i="4"/>
  <c r="K324" i="4" s="1"/>
  <c r="J325" i="4"/>
  <c r="I325" i="4"/>
  <c r="I324" i="4" s="1"/>
  <c r="L324" i="4"/>
  <c r="J324" i="4"/>
  <c r="L321" i="4"/>
  <c r="L320" i="4" s="1"/>
  <c r="K321" i="4"/>
  <c r="J321" i="4"/>
  <c r="I321" i="4"/>
  <c r="I320" i="4" s="1"/>
  <c r="K320" i="4"/>
  <c r="J320" i="4"/>
  <c r="L317" i="4"/>
  <c r="K317" i="4"/>
  <c r="J317" i="4"/>
  <c r="J316" i="4" s="1"/>
  <c r="I317" i="4"/>
  <c r="I316" i="4" s="1"/>
  <c r="L316" i="4"/>
  <c r="K316" i="4"/>
  <c r="L313" i="4"/>
  <c r="K313" i="4"/>
  <c r="J313" i="4"/>
  <c r="I313" i="4"/>
  <c r="L310" i="4"/>
  <c r="L307" i="4" s="1"/>
  <c r="K310" i="4"/>
  <c r="J310" i="4"/>
  <c r="I310" i="4"/>
  <c r="I307" i="4" s="1"/>
  <c r="L308" i="4"/>
  <c r="K308" i="4"/>
  <c r="J308" i="4"/>
  <c r="J307" i="4" s="1"/>
  <c r="J306" i="4" s="1"/>
  <c r="I308" i="4"/>
  <c r="K307" i="4"/>
  <c r="K306" i="4" s="1"/>
  <c r="K305" i="4" s="1"/>
  <c r="L302" i="4"/>
  <c r="L301" i="4" s="1"/>
  <c r="K302" i="4"/>
  <c r="K301" i="4" s="1"/>
  <c r="J302" i="4"/>
  <c r="I302" i="4"/>
  <c r="J301" i="4"/>
  <c r="I301" i="4"/>
  <c r="L299" i="4"/>
  <c r="K299" i="4"/>
  <c r="J299" i="4"/>
  <c r="I299" i="4"/>
  <c r="L298" i="4"/>
  <c r="K298" i="4"/>
  <c r="J298" i="4"/>
  <c r="I298" i="4"/>
  <c r="L296" i="4"/>
  <c r="K296" i="4"/>
  <c r="J296" i="4"/>
  <c r="J295" i="4" s="1"/>
  <c r="I296" i="4"/>
  <c r="I295" i="4" s="1"/>
  <c r="L295" i="4"/>
  <c r="K295" i="4"/>
  <c r="L292" i="4"/>
  <c r="K292" i="4"/>
  <c r="K291" i="4" s="1"/>
  <c r="J292" i="4"/>
  <c r="J291" i="4" s="1"/>
  <c r="I292" i="4"/>
  <c r="I291" i="4" s="1"/>
  <c r="L291" i="4"/>
  <c r="L288" i="4"/>
  <c r="L287" i="4" s="1"/>
  <c r="K288" i="4"/>
  <c r="K287" i="4" s="1"/>
  <c r="J288" i="4"/>
  <c r="I288" i="4"/>
  <c r="J287" i="4"/>
  <c r="I287" i="4"/>
  <c r="L284" i="4"/>
  <c r="K284" i="4"/>
  <c r="J284" i="4"/>
  <c r="I284" i="4"/>
  <c r="I283" i="4" s="1"/>
  <c r="L283" i="4"/>
  <c r="L273" i="4" s="1"/>
  <c r="K283" i="4"/>
  <c r="J283" i="4"/>
  <c r="L280" i="4"/>
  <c r="K280" i="4"/>
  <c r="J280" i="4"/>
  <c r="I280" i="4"/>
  <c r="L277" i="4"/>
  <c r="K277" i="4"/>
  <c r="J277" i="4"/>
  <c r="I277" i="4"/>
  <c r="L275" i="4"/>
  <c r="K275" i="4"/>
  <c r="K274" i="4" s="1"/>
  <c r="J275" i="4"/>
  <c r="J274" i="4" s="1"/>
  <c r="I275" i="4"/>
  <c r="L274" i="4"/>
  <c r="I274" i="4"/>
  <c r="L270" i="4"/>
  <c r="K270" i="4"/>
  <c r="J270" i="4"/>
  <c r="J269" i="4" s="1"/>
  <c r="I270" i="4"/>
  <c r="I269" i="4" s="1"/>
  <c r="L269" i="4"/>
  <c r="K269" i="4"/>
  <c r="L267" i="4"/>
  <c r="L266" i="4" s="1"/>
  <c r="K267" i="4"/>
  <c r="K266" i="4" s="1"/>
  <c r="J267" i="4"/>
  <c r="I267" i="4"/>
  <c r="I266" i="4" s="1"/>
  <c r="J266" i="4"/>
  <c r="L264" i="4"/>
  <c r="L263" i="4" s="1"/>
  <c r="K264" i="4"/>
  <c r="J264" i="4"/>
  <c r="I264" i="4"/>
  <c r="I263" i="4" s="1"/>
  <c r="K263" i="4"/>
  <c r="J263" i="4"/>
  <c r="L260" i="4"/>
  <c r="K260" i="4"/>
  <c r="J260" i="4"/>
  <c r="I260" i="4"/>
  <c r="I259" i="4" s="1"/>
  <c r="L259" i="4"/>
  <c r="K259" i="4"/>
  <c r="J259" i="4"/>
  <c r="L256" i="4"/>
  <c r="K256" i="4"/>
  <c r="J256" i="4"/>
  <c r="I256" i="4"/>
  <c r="I255" i="4" s="1"/>
  <c r="L255" i="4"/>
  <c r="K255" i="4"/>
  <c r="J255" i="4"/>
  <c r="L252" i="4"/>
  <c r="K252" i="4"/>
  <c r="J252" i="4"/>
  <c r="J251" i="4" s="1"/>
  <c r="I252" i="4"/>
  <c r="L251" i="4"/>
  <c r="K251" i="4"/>
  <c r="I251" i="4"/>
  <c r="L248" i="4"/>
  <c r="K248" i="4"/>
  <c r="J248" i="4"/>
  <c r="I248" i="4"/>
  <c r="L245" i="4"/>
  <c r="K245" i="4"/>
  <c r="J245" i="4"/>
  <c r="I245" i="4"/>
  <c r="L243" i="4"/>
  <c r="K243" i="4"/>
  <c r="K242" i="4" s="1"/>
  <c r="J243" i="4"/>
  <c r="I243" i="4"/>
  <c r="L242" i="4"/>
  <c r="J242" i="4"/>
  <c r="I242" i="4"/>
  <c r="L236" i="4"/>
  <c r="K236" i="4"/>
  <c r="K235" i="4" s="1"/>
  <c r="K234" i="4" s="1"/>
  <c r="J236" i="4"/>
  <c r="J235" i="4" s="1"/>
  <c r="J234" i="4" s="1"/>
  <c r="I236" i="4"/>
  <c r="I235" i="4" s="1"/>
  <c r="I234" i="4" s="1"/>
  <c r="L235" i="4"/>
  <c r="L234" i="4" s="1"/>
  <c r="L232" i="4"/>
  <c r="K232" i="4"/>
  <c r="J232" i="4"/>
  <c r="I232" i="4"/>
  <c r="I231" i="4" s="1"/>
  <c r="I230" i="4" s="1"/>
  <c r="L231" i="4"/>
  <c r="L230" i="4" s="1"/>
  <c r="K231" i="4"/>
  <c r="J231" i="4"/>
  <c r="K230" i="4"/>
  <c r="J230" i="4"/>
  <c r="P223" i="4"/>
  <c r="O223" i="4"/>
  <c r="N223" i="4"/>
  <c r="M223" i="4"/>
  <c r="L223" i="4"/>
  <c r="K223" i="4"/>
  <c r="K222" i="4" s="1"/>
  <c r="K218" i="4" s="1"/>
  <c r="J223" i="4"/>
  <c r="I223" i="4"/>
  <c r="I222" i="4" s="1"/>
  <c r="L222" i="4"/>
  <c r="J222" i="4"/>
  <c r="L220" i="4"/>
  <c r="L219" i="4" s="1"/>
  <c r="L218" i="4" s="1"/>
  <c r="K220" i="4"/>
  <c r="J220" i="4"/>
  <c r="I220" i="4"/>
  <c r="K219" i="4"/>
  <c r="J219" i="4"/>
  <c r="J218" i="4" s="1"/>
  <c r="I219" i="4"/>
  <c r="L213" i="4"/>
  <c r="K213" i="4"/>
  <c r="K212" i="4" s="1"/>
  <c r="K211" i="4" s="1"/>
  <c r="J213" i="4"/>
  <c r="I213" i="4"/>
  <c r="I212" i="4" s="1"/>
  <c r="I211" i="4" s="1"/>
  <c r="L212" i="4"/>
  <c r="J212" i="4"/>
  <c r="L211" i="4"/>
  <c r="J211" i="4"/>
  <c r="L209" i="4"/>
  <c r="L208" i="4" s="1"/>
  <c r="K209" i="4"/>
  <c r="J209" i="4"/>
  <c r="I209" i="4"/>
  <c r="I208" i="4" s="1"/>
  <c r="K208" i="4"/>
  <c r="J208" i="4"/>
  <c r="L204" i="4"/>
  <c r="K204" i="4"/>
  <c r="J204" i="4"/>
  <c r="J203" i="4" s="1"/>
  <c r="I204" i="4"/>
  <c r="I203" i="4" s="1"/>
  <c r="L203" i="4"/>
  <c r="K203" i="4"/>
  <c r="L198" i="4"/>
  <c r="K198" i="4"/>
  <c r="K197" i="4" s="1"/>
  <c r="J198" i="4"/>
  <c r="I198" i="4"/>
  <c r="I197" i="4" s="1"/>
  <c r="L197" i="4"/>
  <c r="J197" i="4"/>
  <c r="L193" i="4"/>
  <c r="L192" i="4" s="1"/>
  <c r="L188" i="4" s="1"/>
  <c r="L187" i="4" s="1"/>
  <c r="K193" i="4"/>
  <c r="J193" i="4"/>
  <c r="I193" i="4"/>
  <c r="I192" i="4" s="1"/>
  <c r="K192" i="4"/>
  <c r="J192" i="4"/>
  <c r="L190" i="4"/>
  <c r="K190" i="4"/>
  <c r="J190" i="4"/>
  <c r="J189" i="4" s="1"/>
  <c r="J188" i="4" s="1"/>
  <c r="J187" i="4" s="1"/>
  <c r="I190" i="4"/>
  <c r="L189" i="4"/>
  <c r="K189" i="4"/>
  <c r="K188" i="4" s="1"/>
  <c r="I189" i="4"/>
  <c r="L182" i="4"/>
  <c r="L181" i="4" s="1"/>
  <c r="L175" i="4" s="1"/>
  <c r="K182" i="4"/>
  <c r="J182" i="4"/>
  <c r="I182" i="4"/>
  <c r="I181" i="4" s="1"/>
  <c r="K181" i="4"/>
  <c r="J181" i="4"/>
  <c r="L177" i="4"/>
  <c r="K177" i="4"/>
  <c r="J177" i="4"/>
  <c r="J176" i="4" s="1"/>
  <c r="J175" i="4" s="1"/>
  <c r="I177" i="4"/>
  <c r="I176" i="4" s="1"/>
  <c r="I175" i="4" s="1"/>
  <c r="L176" i="4"/>
  <c r="K176" i="4"/>
  <c r="K175" i="4" s="1"/>
  <c r="L173" i="4"/>
  <c r="K173" i="4"/>
  <c r="K172" i="4" s="1"/>
  <c r="K171" i="4" s="1"/>
  <c r="K170" i="4" s="1"/>
  <c r="J173" i="4"/>
  <c r="I173" i="4"/>
  <c r="L172" i="4"/>
  <c r="L171" i="4" s="1"/>
  <c r="L170" i="4" s="1"/>
  <c r="J172" i="4"/>
  <c r="J171" i="4" s="1"/>
  <c r="J170" i="4" s="1"/>
  <c r="I172" i="4"/>
  <c r="I171" i="4" s="1"/>
  <c r="L168" i="4"/>
  <c r="K168" i="4"/>
  <c r="J168" i="4"/>
  <c r="J167" i="4" s="1"/>
  <c r="I168" i="4"/>
  <c r="I167" i="4" s="1"/>
  <c r="L167" i="4"/>
  <c r="K167" i="4"/>
  <c r="L163" i="4"/>
  <c r="K163" i="4"/>
  <c r="K162" i="4" s="1"/>
  <c r="K161" i="4" s="1"/>
  <c r="K160" i="4" s="1"/>
  <c r="J163" i="4"/>
  <c r="J162" i="4" s="1"/>
  <c r="J161" i="4" s="1"/>
  <c r="J160" i="4" s="1"/>
  <c r="I163" i="4"/>
  <c r="I162" i="4" s="1"/>
  <c r="L162" i="4"/>
  <c r="L161" i="4" s="1"/>
  <c r="L160" i="4" s="1"/>
  <c r="L157" i="4"/>
  <c r="L156" i="4" s="1"/>
  <c r="L155" i="4" s="1"/>
  <c r="K157" i="4"/>
  <c r="K156" i="4" s="1"/>
  <c r="K155" i="4" s="1"/>
  <c r="J157" i="4"/>
  <c r="J156" i="4" s="1"/>
  <c r="J155" i="4" s="1"/>
  <c r="I157" i="4"/>
  <c r="I156" i="4" s="1"/>
  <c r="I155" i="4" s="1"/>
  <c r="L153" i="4"/>
  <c r="K153" i="4"/>
  <c r="J153" i="4"/>
  <c r="J152" i="4" s="1"/>
  <c r="I153" i="4"/>
  <c r="I152" i="4" s="1"/>
  <c r="L152" i="4"/>
  <c r="K152" i="4"/>
  <c r="L149" i="4"/>
  <c r="K149" i="4"/>
  <c r="K148" i="4" s="1"/>
  <c r="K147" i="4" s="1"/>
  <c r="J149" i="4"/>
  <c r="J148" i="4" s="1"/>
  <c r="J147" i="4" s="1"/>
  <c r="I149" i="4"/>
  <c r="I148" i="4" s="1"/>
  <c r="I147" i="4" s="1"/>
  <c r="L148" i="4"/>
  <c r="L147" i="4" s="1"/>
  <c r="L141" i="4" s="1"/>
  <c r="L144" i="4"/>
  <c r="K144" i="4"/>
  <c r="J144" i="4"/>
  <c r="J143" i="4" s="1"/>
  <c r="J142" i="4" s="1"/>
  <c r="J141" i="4" s="1"/>
  <c r="I144" i="4"/>
  <c r="I143" i="4" s="1"/>
  <c r="I142" i="4" s="1"/>
  <c r="L143" i="4"/>
  <c r="K143" i="4"/>
  <c r="K142" i="4" s="1"/>
  <c r="L142" i="4"/>
  <c r="L139" i="4"/>
  <c r="L138" i="4" s="1"/>
  <c r="L137" i="4" s="1"/>
  <c r="K139" i="4"/>
  <c r="K138" i="4" s="1"/>
  <c r="K137" i="4" s="1"/>
  <c r="J139" i="4"/>
  <c r="I139" i="4"/>
  <c r="I138" i="4" s="1"/>
  <c r="I137" i="4" s="1"/>
  <c r="J138" i="4"/>
  <c r="J137" i="4"/>
  <c r="L135" i="4"/>
  <c r="K135" i="4"/>
  <c r="J135" i="4"/>
  <c r="I135" i="4"/>
  <c r="I134" i="4" s="1"/>
  <c r="I133" i="4" s="1"/>
  <c r="L134" i="4"/>
  <c r="L133" i="4" s="1"/>
  <c r="K134" i="4"/>
  <c r="K133" i="4" s="1"/>
  <c r="J134" i="4"/>
  <c r="J133" i="4"/>
  <c r="L131" i="4"/>
  <c r="L130" i="4" s="1"/>
  <c r="L129" i="4" s="1"/>
  <c r="K131" i="4"/>
  <c r="K130" i="4" s="1"/>
  <c r="K129" i="4" s="1"/>
  <c r="J131" i="4"/>
  <c r="I131" i="4"/>
  <c r="I130" i="4" s="1"/>
  <c r="I129" i="4" s="1"/>
  <c r="J130" i="4"/>
  <c r="J129" i="4" s="1"/>
  <c r="L127" i="4"/>
  <c r="L126" i="4" s="1"/>
  <c r="L125" i="4" s="1"/>
  <c r="K127" i="4"/>
  <c r="K126" i="4" s="1"/>
  <c r="K125" i="4" s="1"/>
  <c r="J127" i="4"/>
  <c r="J126" i="4" s="1"/>
  <c r="J125" i="4" s="1"/>
  <c r="I127" i="4"/>
  <c r="I126" i="4" s="1"/>
  <c r="I125" i="4" s="1"/>
  <c r="L123" i="4"/>
  <c r="K123" i="4"/>
  <c r="J123" i="4"/>
  <c r="J122" i="4" s="1"/>
  <c r="J121" i="4" s="1"/>
  <c r="I123" i="4"/>
  <c r="I122" i="4" s="1"/>
  <c r="I121" i="4" s="1"/>
  <c r="L122" i="4"/>
  <c r="L121" i="4" s="1"/>
  <c r="K122" i="4"/>
  <c r="K121" i="4" s="1"/>
  <c r="L118" i="4"/>
  <c r="L117" i="4" s="1"/>
  <c r="L116" i="4" s="1"/>
  <c r="L115" i="4" s="1"/>
  <c r="K118" i="4"/>
  <c r="K117" i="4" s="1"/>
  <c r="K116" i="4" s="1"/>
  <c r="J118" i="4"/>
  <c r="I118" i="4"/>
  <c r="I117" i="4" s="1"/>
  <c r="I116" i="4" s="1"/>
  <c r="J117" i="4"/>
  <c r="J116" i="4" s="1"/>
  <c r="L112" i="4"/>
  <c r="L111" i="4" s="1"/>
  <c r="K112" i="4"/>
  <c r="J112" i="4"/>
  <c r="I112" i="4"/>
  <c r="I111" i="4" s="1"/>
  <c r="K111" i="4"/>
  <c r="J111" i="4"/>
  <c r="J106" i="4" s="1"/>
  <c r="L108" i="4"/>
  <c r="K108" i="4"/>
  <c r="K107" i="4" s="1"/>
  <c r="K106" i="4" s="1"/>
  <c r="J108" i="4"/>
  <c r="I108" i="4"/>
  <c r="I107" i="4" s="1"/>
  <c r="L107" i="4"/>
  <c r="J107" i="4"/>
  <c r="L103" i="4"/>
  <c r="L102" i="4" s="1"/>
  <c r="L101" i="4" s="1"/>
  <c r="K103" i="4"/>
  <c r="J103" i="4"/>
  <c r="I103" i="4"/>
  <c r="I102" i="4" s="1"/>
  <c r="I101" i="4" s="1"/>
  <c r="K102" i="4"/>
  <c r="K101" i="4" s="1"/>
  <c r="J102" i="4"/>
  <c r="J101" i="4" s="1"/>
  <c r="L98" i="4"/>
  <c r="K98" i="4"/>
  <c r="K97" i="4" s="1"/>
  <c r="K96" i="4" s="1"/>
  <c r="K95" i="4" s="1"/>
  <c r="J98" i="4"/>
  <c r="J97" i="4" s="1"/>
  <c r="J96" i="4" s="1"/>
  <c r="J95" i="4" s="1"/>
  <c r="I98" i="4"/>
  <c r="I97" i="4" s="1"/>
  <c r="I96" i="4" s="1"/>
  <c r="L97" i="4"/>
  <c r="L96" i="4"/>
  <c r="L91" i="4"/>
  <c r="K91" i="4"/>
  <c r="K90" i="4" s="1"/>
  <c r="K89" i="4" s="1"/>
  <c r="K88" i="4" s="1"/>
  <c r="J91" i="4"/>
  <c r="I91" i="4"/>
  <c r="I90" i="4" s="1"/>
  <c r="I89" i="4" s="1"/>
  <c r="I88" i="4" s="1"/>
  <c r="L90" i="4"/>
  <c r="J90" i="4"/>
  <c r="L89" i="4"/>
  <c r="L88" i="4" s="1"/>
  <c r="J89" i="4"/>
  <c r="J88" i="4" s="1"/>
  <c r="L86" i="4"/>
  <c r="L85" i="4" s="1"/>
  <c r="L84" i="4" s="1"/>
  <c r="K86" i="4"/>
  <c r="J86" i="4"/>
  <c r="I86" i="4"/>
  <c r="I85" i="4" s="1"/>
  <c r="I84" i="4" s="1"/>
  <c r="K85" i="4"/>
  <c r="J85" i="4"/>
  <c r="J84" i="4" s="1"/>
  <c r="K84" i="4"/>
  <c r="L80" i="4"/>
  <c r="K80" i="4"/>
  <c r="J80" i="4"/>
  <c r="J79" i="4" s="1"/>
  <c r="I80" i="4"/>
  <c r="I79" i="4" s="1"/>
  <c r="L79" i="4"/>
  <c r="K79" i="4"/>
  <c r="L75" i="4"/>
  <c r="K75" i="4"/>
  <c r="K74" i="4" s="1"/>
  <c r="K68" i="4" s="1"/>
  <c r="K67" i="4" s="1"/>
  <c r="J75" i="4"/>
  <c r="I75" i="4"/>
  <c r="I74" i="4" s="1"/>
  <c r="L74" i="4"/>
  <c r="J74" i="4"/>
  <c r="L70" i="4"/>
  <c r="L69" i="4" s="1"/>
  <c r="L68" i="4" s="1"/>
  <c r="L67" i="4" s="1"/>
  <c r="K70" i="4"/>
  <c r="J70" i="4"/>
  <c r="I70" i="4"/>
  <c r="I69" i="4" s="1"/>
  <c r="K69" i="4"/>
  <c r="J69" i="4"/>
  <c r="J68" i="4" s="1"/>
  <c r="J67" i="4" s="1"/>
  <c r="L50" i="4"/>
  <c r="L49" i="4" s="1"/>
  <c r="L48" i="4" s="1"/>
  <c r="L47" i="4" s="1"/>
  <c r="K50" i="4"/>
  <c r="J50" i="4"/>
  <c r="J49" i="4" s="1"/>
  <c r="J48" i="4" s="1"/>
  <c r="J47" i="4" s="1"/>
  <c r="I50" i="4"/>
  <c r="I49" i="4" s="1"/>
  <c r="I48" i="4" s="1"/>
  <c r="I47" i="4" s="1"/>
  <c r="K49" i="4"/>
  <c r="K48" i="4" s="1"/>
  <c r="K47" i="4" s="1"/>
  <c r="L45" i="4"/>
  <c r="K45" i="4"/>
  <c r="K44" i="4" s="1"/>
  <c r="K43" i="4" s="1"/>
  <c r="J45" i="4"/>
  <c r="I45" i="4"/>
  <c r="I44" i="4" s="1"/>
  <c r="I43" i="4" s="1"/>
  <c r="L44" i="4"/>
  <c r="L43" i="4" s="1"/>
  <c r="J44" i="4"/>
  <c r="J43" i="4" s="1"/>
  <c r="L41" i="4"/>
  <c r="K41" i="4"/>
  <c r="J41" i="4"/>
  <c r="I41" i="4"/>
  <c r="L39" i="4"/>
  <c r="K39" i="4"/>
  <c r="J39" i="4"/>
  <c r="J38" i="4" s="1"/>
  <c r="J37" i="4" s="1"/>
  <c r="I39" i="4"/>
  <c r="L38" i="4"/>
  <c r="L37" i="4" s="1"/>
  <c r="K38" i="4"/>
  <c r="K37" i="4"/>
  <c r="J218" i="5" l="1"/>
  <c r="K273" i="6"/>
  <c r="J115" i="4"/>
  <c r="J240" i="5"/>
  <c r="L305" i="5"/>
  <c r="L106" i="6"/>
  <c r="L35" i="8"/>
  <c r="L273" i="8"/>
  <c r="I306" i="8"/>
  <c r="L338" i="8"/>
  <c r="L36" i="4"/>
  <c r="L106" i="4"/>
  <c r="I141" i="4"/>
  <c r="J241" i="4"/>
  <c r="J240" i="4" s="1"/>
  <c r="J338" i="4"/>
  <c r="J115" i="5"/>
  <c r="J141" i="5"/>
  <c r="J35" i="5" s="1"/>
  <c r="L161" i="5"/>
  <c r="L160" i="5" s="1"/>
  <c r="L35" i="5" s="1"/>
  <c r="L370" i="5" s="1"/>
  <c r="K273" i="5"/>
  <c r="K338" i="5"/>
  <c r="K36" i="6"/>
  <c r="L68" i="6"/>
  <c r="L67" i="6" s="1"/>
  <c r="L35" i="6" s="1"/>
  <c r="I161" i="6"/>
  <c r="I160" i="6" s="1"/>
  <c r="J170" i="6"/>
  <c r="K175" i="6"/>
  <c r="K241" i="6"/>
  <c r="I273" i="6"/>
  <c r="J115" i="7"/>
  <c r="L141" i="7"/>
  <c r="L35" i="7" s="1"/>
  <c r="J241" i="7"/>
  <c r="J240" i="7" s="1"/>
  <c r="J273" i="7"/>
  <c r="J306" i="7"/>
  <c r="J305" i="7" s="1"/>
  <c r="K338" i="7"/>
  <c r="L338" i="7"/>
  <c r="K68" i="8"/>
  <c r="K67" i="8" s="1"/>
  <c r="K141" i="8"/>
  <c r="L141" i="8"/>
  <c r="K188" i="8"/>
  <c r="K187" i="8" s="1"/>
  <c r="K241" i="8"/>
  <c r="L306" i="8"/>
  <c r="L305" i="8" s="1"/>
  <c r="J306" i="8"/>
  <c r="J305" i="8" s="1"/>
  <c r="I186" i="15"/>
  <c r="J187" i="5"/>
  <c r="L95" i="4"/>
  <c r="L241" i="4"/>
  <c r="L240" i="4" s="1"/>
  <c r="J273" i="4"/>
  <c r="J306" i="5"/>
  <c r="J305" i="5" s="1"/>
  <c r="J95" i="6"/>
  <c r="J35" i="6" s="1"/>
  <c r="J370" i="6" s="1"/>
  <c r="L241" i="6"/>
  <c r="L240" i="6" s="1"/>
  <c r="J273" i="6"/>
  <c r="K306" i="6"/>
  <c r="K305" i="6" s="1"/>
  <c r="L338" i="6"/>
  <c r="J141" i="7"/>
  <c r="J161" i="7"/>
  <c r="J160" i="7" s="1"/>
  <c r="L188" i="7"/>
  <c r="L187" i="7" s="1"/>
  <c r="L241" i="7"/>
  <c r="L240" i="7" s="1"/>
  <c r="K273" i="7"/>
  <c r="I305" i="7"/>
  <c r="K306" i="7"/>
  <c r="K305" i="7" s="1"/>
  <c r="K115" i="8"/>
  <c r="L241" i="8"/>
  <c r="L240" i="8" s="1"/>
  <c r="K273" i="8"/>
  <c r="I370" i="24"/>
  <c r="K370" i="9"/>
  <c r="J240" i="6"/>
  <c r="J186" i="6" s="1"/>
  <c r="J36" i="4"/>
  <c r="J35" i="4" s="1"/>
  <c r="K115" i="4"/>
  <c r="K187" i="4"/>
  <c r="K273" i="4"/>
  <c r="L115" i="5"/>
  <c r="L188" i="5"/>
  <c r="L187" i="5" s="1"/>
  <c r="L186" i="5" s="1"/>
  <c r="K240" i="5"/>
  <c r="K186" i="5" s="1"/>
  <c r="K306" i="5"/>
  <c r="K305" i="5" s="1"/>
  <c r="J338" i="5"/>
  <c r="L95" i="6"/>
  <c r="K115" i="6"/>
  <c r="K188" i="6"/>
  <c r="K187" i="6" s="1"/>
  <c r="I218" i="6"/>
  <c r="I187" i="6" s="1"/>
  <c r="I36" i="7"/>
  <c r="I35" i="7" s="1"/>
  <c r="J95" i="7"/>
  <c r="L170" i="7"/>
  <c r="I273" i="7"/>
  <c r="I240" i="7" s="1"/>
  <c r="I186" i="7" s="1"/>
  <c r="I273" i="8"/>
  <c r="J370" i="13"/>
  <c r="K170" i="6"/>
  <c r="J186" i="14"/>
  <c r="J370" i="14" s="1"/>
  <c r="L370" i="13"/>
  <c r="K36" i="4"/>
  <c r="K141" i="4"/>
  <c r="K241" i="4"/>
  <c r="J305" i="4"/>
  <c r="J186" i="4" s="1"/>
  <c r="L306" i="4"/>
  <c r="L338" i="4"/>
  <c r="K35" i="5"/>
  <c r="K95" i="5"/>
  <c r="J115" i="6"/>
  <c r="L218" i="6"/>
  <c r="L187" i="6" s="1"/>
  <c r="L186" i="6" s="1"/>
  <c r="I240" i="6"/>
  <c r="L306" i="6"/>
  <c r="L305" i="6" s="1"/>
  <c r="J306" i="6"/>
  <c r="J305" i="6" s="1"/>
  <c r="K338" i="6"/>
  <c r="J338" i="6"/>
  <c r="K68" i="7"/>
  <c r="K67" i="7" s="1"/>
  <c r="K35" i="7" s="1"/>
  <c r="K370" i="7" s="1"/>
  <c r="J175" i="7"/>
  <c r="J170" i="7" s="1"/>
  <c r="J187" i="7"/>
  <c r="J218" i="7"/>
  <c r="K241" i="7"/>
  <c r="K240" i="7" s="1"/>
  <c r="K186" i="7" s="1"/>
  <c r="L306" i="7"/>
  <c r="L305" i="7" s="1"/>
  <c r="K95" i="8"/>
  <c r="K35" i="8" s="1"/>
  <c r="L218" i="8"/>
  <c r="L187" i="8" s="1"/>
  <c r="L186" i="8" s="1"/>
  <c r="I240" i="8"/>
  <c r="L370" i="11"/>
  <c r="I106" i="4"/>
  <c r="I95" i="4" s="1"/>
  <c r="I115" i="6"/>
  <c r="I170" i="6"/>
  <c r="J115" i="8"/>
  <c r="J188" i="8"/>
  <c r="I370" i="29"/>
  <c r="I370" i="34"/>
  <c r="J370" i="26"/>
  <c r="L186" i="15"/>
  <c r="L370" i="15" s="1"/>
  <c r="L186" i="13"/>
  <c r="I305" i="15"/>
  <c r="J187" i="10"/>
  <c r="J186" i="10" s="1"/>
  <c r="J370" i="10" s="1"/>
  <c r="K186" i="13"/>
  <c r="K370" i="13" s="1"/>
  <c r="I106" i="6"/>
  <c r="I95" i="6" s="1"/>
  <c r="I115" i="5"/>
  <c r="I95" i="8"/>
  <c r="J187" i="12"/>
  <c r="J186" i="12" s="1"/>
  <c r="I370" i="36"/>
  <c r="J370" i="41"/>
  <c r="J370" i="29"/>
  <c r="I370" i="41"/>
  <c r="L35" i="12"/>
  <c r="L370" i="12" s="1"/>
  <c r="I338" i="6"/>
  <c r="I305" i="6" s="1"/>
  <c r="J273" i="8"/>
  <c r="J240" i="8" s="1"/>
  <c r="I186" i="12"/>
  <c r="K370" i="28"/>
  <c r="J370" i="33"/>
  <c r="I370" i="51"/>
  <c r="I115" i="4"/>
  <c r="I188" i="4"/>
  <c r="I95" i="5"/>
  <c r="I273" i="5"/>
  <c r="I161" i="8"/>
  <c r="I160" i="8" s="1"/>
  <c r="J218" i="8"/>
  <c r="I370" i="35"/>
  <c r="I370" i="39"/>
  <c r="J370" i="42"/>
  <c r="K370" i="48"/>
  <c r="K370" i="45"/>
  <c r="J370" i="24"/>
  <c r="K370" i="50"/>
  <c r="J240" i="14"/>
  <c r="J186" i="15"/>
  <c r="J370" i="15" s="1"/>
  <c r="L305" i="13"/>
  <c r="K186" i="11"/>
  <c r="K370" i="11" s="1"/>
  <c r="I186" i="10"/>
  <c r="I370" i="10" s="1"/>
  <c r="K187" i="12"/>
  <c r="K186" i="12" s="1"/>
  <c r="K370" i="12" s="1"/>
  <c r="K186" i="9"/>
  <c r="I35" i="9"/>
  <c r="I370" i="9" s="1"/>
  <c r="I38" i="4"/>
  <c r="I37" i="4" s="1"/>
  <c r="I36" i="4" s="1"/>
  <c r="I68" i="6"/>
  <c r="I67" i="6" s="1"/>
  <c r="J161" i="8"/>
  <c r="J160" i="8" s="1"/>
  <c r="I338" i="8"/>
  <c r="I305" i="8" s="1"/>
  <c r="I35" i="11"/>
  <c r="I370" i="19"/>
  <c r="I186" i="35"/>
  <c r="J370" i="39"/>
  <c r="I370" i="50"/>
  <c r="L186" i="31"/>
  <c r="L370" i="31" s="1"/>
  <c r="J370" i="18"/>
  <c r="L370" i="41"/>
  <c r="L35" i="14"/>
  <c r="L370" i="14" s="1"/>
  <c r="I240" i="10"/>
  <c r="K240" i="10"/>
  <c r="K186" i="10" s="1"/>
  <c r="K370" i="10" s="1"/>
  <c r="J186" i="9"/>
  <c r="J370" i="9" s="1"/>
  <c r="J338" i="8"/>
  <c r="J370" i="12"/>
  <c r="I370" i="52"/>
  <c r="L370" i="21"/>
  <c r="K186" i="28"/>
  <c r="I370" i="15"/>
  <c r="L370" i="54"/>
  <c r="I186" i="46"/>
  <c r="I370" i="46" s="1"/>
  <c r="J370" i="32"/>
  <c r="I370" i="30"/>
  <c r="I370" i="25"/>
  <c r="I186" i="21"/>
  <c r="I370" i="21" s="1"/>
  <c r="I35" i="12"/>
  <c r="J187" i="11"/>
  <c r="J186" i="11" s="1"/>
  <c r="J35" i="11"/>
  <c r="I240" i="11"/>
  <c r="I186" i="11" s="1"/>
  <c r="I370" i="11" s="1"/>
  <c r="I115" i="8"/>
  <c r="I35" i="8" s="1"/>
  <c r="I170" i="8"/>
  <c r="J68" i="8"/>
  <c r="J67" i="8" s="1"/>
  <c r="J106" i="8"/>
  <c r="J95" i="8" s="1"/>
  <c r="I218" i="8"/>
  <c r="I141" i="8"/>
  <c r="I188" i="8"/>
  <c r="I141" i="6"/>
  <c r="I241" i="5"/>
  <c r="I240" i="5" s="1"/>
  <c r="I338" i="5"/>
  <c r="I305" i="5" s="1"/>
  <c r="I36" i="5"/>
  <c r="I35" i="5" s="1"/>
  <c r="I68" i="5"/>
  <c r="I67" i="5" s="1"/>
  <c r="I141" i="5"/>
  <c r="I170" i="5"/>
  <c r="I188" i="5"/>
  <c r="I187" i="5" s="1"/>
  <c r="I161" i="4"/>
  <c r="I160" i="4" s="1"/>
  <c r="I218" i="4"/>
  <c r="I187" i="4" s="1"/>
  <c r="I338" i="4"/>
  <c r="I170" i="4"/>
  <c r="I241" i="4"/>
  <c r="I273" i="4"/>
  <c r="I68" i="4"/>
  <c r="I67" i="4" s="1"/>
  <c r="I306" i="4"/>
  <c r="J35" i="7" l="1"/>
  <c r="J370" i="7" s="1"/>
  <c r="L370" i="6"/>
  <c r="I370" i="12"/>
  <c r="J186" i="7"/>
  <c r="K370" i="5"/>
  <c r="I370" i="7"/>
  <c r="K240" i="6"/>
  <c r="K186" i="6" s="1"/>
  <c r="K35" i="4"/>
  <c r="L186" i="7"/>
  <c r="L370" i="7" s="1"/>
  <c r="L370" i="8"/>
  <c r="I35" i="4"/>
  <c r="L305" i="4"/>
  <c r="L186" i="4" s="1"/>
  <c r="J35" i="8"/>
  <c r="J370" i="4"/>
  <c r="J186" i="5"/>
  <c r="J370" i="5" s="1"/>
  <c r="L35" i="4"/>
  <c r="I35" i="6"/>
  <c r="I370" i="6" s="1"/>
  <c r="I186" i="6"/>
  <c r="J187" i="8"/>
  <c r="J186" i="8" s="1"/>
  <c r="K240" i="4"/>
  <c r="K186" i="4" s="1"/>
  <c r="K240" i="8"/>
  <c r="K186" i="8" s="1"/>
  <c r="K370" i="8" s="1"/>
  <c r="K35" i="6"/>
  <c r="J370" i="11"/>
  <c r="I187" i="8"/>
  <c r="I186" i="8" s="1"/>
  <c r="I370" i="8" s="1"/>
  <c r="I186" i="5"/>
  <c r="I370" i="5" s="1"/>
  <c r="I240" i="4"/>
  <c r="I305" i="4"/>
  <c r="L370" i="4" l="1"/>
  <c r="I186" i="4"/>
  <c r="I370" i="4" s="1"/>
  <c r="K370" i="6"/>
  <c r="J370" i="8"/>
  <c r="K370" i="4"/>
  <c r="L367" i="3"/>
  <c r="L366" i="3" s="1"/>
  <c r="K367" i="3"/>
  <c r="J367" i="3"/>
  <c r="I367" i="3"/>
  <c r="I366" i="3" s="1"/>
  <c r="K366" i="3"/>
  <c r="J366" i="3"/>
  <c r="L364" i="3"/>
  <c r="K364" i="3"/>
  <c r="K363" i="3" s="1"/>
  <c r="J364" i="3"/>
  <c r="I364" i="3"/>
  <c r="L363" i="3"/>
  <c r="J363" i="3"/>
  <c r="I363" i="3"/>
  <c r="L361" i="3"/>
  <c r="K361" i="3"/>
  <c r="J361" i="3"/>
  <c r="J360" i="3" s="1"/>
  <c r="I361" i="3"/>
  <c r="L360" i="3"/>
  <c r="K360" i="3"/>
  <c r="I360" i="3"/>
  <c r="L357" i="3"/>
  <c r="L356" i="3" s="1"/>
  <c r="K357" i="3"/>
  <c r="J357" i="3"/>
  <c r="I357" i="3"/>
  <c r="I356" i="3" s="1"/>
  <c r="K356" i="3"/>
  <c r="J356" i="3"/>
  <c r="L353" i="3"/>
  <c r="K353" i="3"/>
  <c r="K352" i="3" s="1"/>
  <c r="K338" i="3" s="1"/>
  <c r="J353" i="3"/>
  <c r="I353" i="3"/>
  <c r="L352" i="3"/>
  <c r="J352" i="3"/>
  <c r="I352" i="3"/>
  <c r="L349" i="3"/>
  <c r="K349" i="3"/>
  <c r="J349" i="3"/>
  <c r="J348" i="3" s="1"/>
  <c r="I349" i="3"/>
  <c r="L348" i="3"/>
  <c r="K348" i="3"/>
  <c r="I348" i="3"/>
  <c r="L345" i="3"/>
  <c r="K345" i="3"/>
  <c r="J345" i="3"/>
  <c r="I345" i="3"/>
  <c r="L342" i="3"/>
  <c r="K342" i="3"/>
  <c r="J342" i="3"/>
  <c r="I342" i="3"/>
  <c r="P340" i="3"/>
  <c r="O340" i="3"/>
  <c r="N340" i="3"/>
  <c r="M340" i="3"/>
  <c r="L340" i="3"/>
  <c r="L339" i="3" s="1"/>
  <c r="L338" i="3" s="1"/>
  <c r="K340" i="3"/>
  <c r="J340" i="3"/>
  <c r="I340" i="3"/>
  <c r="I339" i="3" s="1"/>
  <c r="K339" i="3"/>
  <c r="J339" i="3"/>
  <c r="J338" i="3" s="1"/>
  <c r="L335" i="3"/>
  <c r="K335" i="3"/>
  <c r="K334" i="3" s="1"/>
  <c r="J335" i="3"/>
  <c r="I335" i="3"/>
  <c r="I334" i="3" s="1"/>
  <c r="L334" i="3"/>
  <c r="J334" i="3"/>
  <c r="L332" i="3"/>
  <c r="L331" i="3" s="1"/>
  <c r="K332" i="3"/>
  <c r="J332" i="3"/>
  <c r="I332" i="3"/>
  <c r="I331" i="3" s="1"/>
  <c r="K331" i="3"/>
  <c r="J331" i="3"/>
  <c r="L329" i="3"/>
  <c r="K329" i="3"/>
  <c r="K328" i="3" s="1"/>
  <c r="J329" i="3"/>
  <c r="I329" i="3"/>
  <c r="I328" i="3" s="1"/>
  <c r="L328" i="3"/>
  <c r="J328" i="3"/>
  <c r="L325" i="3"/>
  <c r="L324" i="3" s="1"/>
  <c r="K325" i="3"/>
  <c r="J325" i="3"/>
  <c r="I325" i="3"/>
  <c r="I324" i="3" s="1"/>
  <c r="K324" i="3"/>
  <c r="J324" i="3"/>
  <c r="L321" i="3"/>
  <c r="L320" i="3" s="1"/>
  <c r="K321" i="3"/>
  <c r="J321" i="3"/>
  <c r="J320" i="3" s="1"/>
  <c r="I321" i="3"/>
  <c r="I320" i="3" s="1"/>
  <c r="K320" i="3"/>
  <c r="L317" i="3"/>
  <c r="K317" i="3"/>
  <c r="K316" i="3" s="1"/>
  <c r="J317" i="3"/>
  <c r="I317" i="3"/>
  <c r="I316" i="3" s="1"/>
  <c r="L316" i="3"/>
  <c r="J316" i="3"/>
  <c r="L313" i="3"/>
  <c r="K313" i="3"/>
  <c r="J313" i="3"/>
  <c r="I313" i="3"/>
  <c r="L310" i="3"/>
  <c r="K310" i="3"/>
  <c r="J310" i="3"/>
  <c r="J307" i="3" s="1"/>
  <c r="J306" i="3" s="1"/>
  <c r="J305" i="3" s="1"/>
  <c r="I310" i="3"/>
  <c r="L308" i="3"/>
  <c r="K308" i="3"/>
  <c r="K307" i="3" s="1"/>
  <c r="J308" i="3"/>
  <c r="I308" i="3"/>
  <c r="L307" i="3"/>
  <c r="L306" i="3" s="1"/>
  <c r="L305" i="3" s="1"/>
  <c r="I307" i="3"/>
  <c r="L302" i="3"/>
  <c r="K302" i="3"/>
  <c r="J302" i="3"/>
  <c r="J301" i="3" s="1"/>
  <c r="I302" i="3"/>
  <c r="I301" i="3" s="1"/>
  <c r="L301" i="3"/>
  <c r="K301" i="3"/>
  <c r="L299" i="3"/>
  <c r="K299" i="3"/>
  <c r="K298" i="3" s="1"/>
  <c r="J299" i="3"/>
  <c r="I299" i="3"/>
  <c r="I298" i="3" s="1"/>
  <c r="L298" i="3"/>
  <c r="J298" i="3"/>
  <c r="L296" i="3"/>
  <c r="L295" i="3" s="1"/>
  <c r="L273" i="3" s="1"/>
  <c r="K296" i="3"/>
  <c r="J296" i="3"/>
  <c r="I296" i="3"/>
  <c r="I295" i="3" s="1"/>
  <c r="K295" i="3"/>
  <c r="J295" i="3"/>
  <c r="L292" i="3"/>
  <c r="K292" i="3"/>
  <c r="K291" i="3" s="1"/>
  <c r="J292" i="3"/>
  <c r="I292" i="3"/>
  <c r="L291" i="3"/>
  <c r="J291" i="3"/>
  <c r="I291" i="3"/>
  <c r="L288" i="3"/>
  <c r="K288" i="3"/>
  <c r="J288" i="3"/>
  <c r="J287" i="3" s="1"/>
  <c r="J273" i="3" s="1"/>
  <c r="I288" i="3"/>
  <c r="I287" i="3" s="1"/>
  <c r="L287" i="3"/>
  <c r="K287" i="3"/>
  <c r="L284" i="3"/>
  <c r="K284" i="3"/>
  <c r="K283" i="3" s="1"/>
  <c r="J284" i="3"/>
  <c r="I284" i="3"/>
  <c r="I283" i="3" s="1"/>
  <c r="L283" i="3"/>
  <c r="J283" i="3"/>
  <c r="L280" i="3"/>
  <c r="K280" i="3"/>
  <c r="J280" i="3"/>
  <c r="I280" i="3"/>
  <c r="L277" i="3"/>
  <c r="K277" i="3"/>
  <c r="J277" i="3"/>
  <c r="I277" i="3"/>
  <c r="L275" i="3"/>
  <c r="K275" i="3"/>
  <c r="K274" i="3" s="1"/>
  <c r="K273" i="3" s="1"/>
  <c r="J275" i="3"/>
  <c r="I275" i="3"/>
  <c r="I274" i="3" s="1"/>
  <c r="L274" i="3"/>
  <c r="J274" i="3"/>
  <c r="L270" i="3"/>
  <c r="L269" i="3" s="1"/>
  <c r="K270" i="3"/>
  <c r="J270" i="3"/>
  <c r="I270" i="3"/>
  <c r="I269" i="3" s="1"/>
  <c r="K269" i="3"/>
  <c r="J269" i="3"/>
  <c r="L267" i="3"/>
  <c r="K267" i="3"/>
  <c r="J267" i="3"/>
  <c r="J266" i="3" s="1"/>
  <c r="I267" i="3"/>
  <c r="L266" i="3"/>
  <c r="K266" i="3"/>
  <c r="I266" i="3"/>
  <c r="L264" i="3"/>
  <c r="L263" i="3" s="1"/>
  <c r="K264" i="3"/>
  <c r="J264" i="3"/>
  <c r="I264" i="3"/>
  <c r="I263" i="3" s="1"/>
  <c r="K263" i="3"/>
  <c r="J263" i="3"/>
  <c r="L260" i="3"/>
  <c r="K260" i="3"/>
  <c r="J260" i="3"/>
  <c r="J259" i="3" s="1"/>
  <c r="I260" i="3"/>
  <c r="I259" i="3" s="1"/>
  <c r="L259" i="3"/>
  <c r="K259" i="3"/>
  <c r="L256" i="3"/>
  <c r="K256" i="3"/>
  <c r="K255" i="3" s="1"/>
  <c r="K241" i="3" s="1"/>
  <c r="J256" i="3"/>
  <c r="I256" i="3"/>
  <c r="I255" i="3" s="1"/>
  <c r="L255" i="3"/>
  <c r="J255" i="3"/>
  <c r="L252" i="3"/>
  <c r="L251" i="3" s="1"/>
  <c r="K252" i="3"/>
  <c r="J252" i="3"/>
  <c r="I252" i="3"/>
  <c r="I251" i="3" s="1"/>
  <c r="K251" i="3"/>
  <c r="J251" i="3"/>
  <c r="L248" i="3"/>
  <c r="K248" i="3"/>
  <c r="J248" i="3"/>
  <c r="I248" i="3"/>
  <c r="L245" i="3"/>
  <c r="K245" i="3"/>
  <c r="J245" i="3"/>
  <c r="I245" i="3"/>
  <c r="L243" i="3"/>
  <c r="L242" i="3" s="1"/>
  <c r="K243" i="3"/>
  <c r="J243" i="3"/>
  <c r="I243" i="3"/>
  <c r="I242" i="3" s="1"/>
  <c r="K242" i="3"/>
  <c r="J242" i="3"/>
  <c r="J241" i="3" s="1"/>
  <c r="J240" i="3" s="1"/>
  <c r="L236" i="3"/>
  <c r="L235" i="3" s="1"/>
  <c r="L234" i="3" s="1"/>
  <c r="K236" i="3"/>
  <c r="J236" i="3"/>
  <c r="J235" i="3" s="1"/>
  <c r="J234" i="3" s="1"/>
  <c r="I236" i="3"/>
  <c r="I235" i="3" s="1"/>
  <c r="I234" i="3" s="1"/>
  <c r="K235" i="3"/>
  <c r="K234" i="3" s="1"/>
  <c r="L232" i="3"/>
  <c r="K232" i="3"/>
  <c r="K231" i="3" s="1"/>
  <c r="K230" i="3" s="1"/>
  <c r="J232" i="3"/>
  <c r="I232" i="3"/>
  <c r="L231" i="3"/>
  <c r="L230" i="3" s="1"/>
  <c r="J231" i="3"/>
  <c r="I231" i="3"/>
  <c r="I230" i="3" s="1"/>
  <c r="J230" i="3"/>
  <c r="P223" i="3"/>
  <c r="O223" i="3"/>
  <c r="N223" i="3"/>
  <c r="M223" i="3"/>
  <c r="L223" i="3"/>
  <c r="K223" i="3"/>
  <c r="K222" i="3" s="1"/>
  <c r="J223" i="3"/>
  <c r="I223" i="3"/>
  <c r="L222" i="3"/>
  <c r="J222" i="3"/>
  <c r="I222" i="3"/>
  <c r="L220" i="3"/>
  <c r="K220" i="3"/>
  <c r="J220" i="3"/>
  <c r="J219" i="3" s="1"/>
  <c r="J218" i="3" s="1"/>
  <c r="I220" i="3"/>
  <c r="L219" i="3"/>
  <c r="K219" i="3"/>
  <c r="K218" i="3" s="1"/>
  <c r="I219" i="3"/>
  <c r="L218" i="3"/>
  <c r="L213" i="3"/>
  <c r="L212" i="3" s="1"/>
  <c r="L211" i="3" s="1"/>
  <c r="K213" i="3"/>
  <c r="K212" i="3" s="1"/>
  <c r="K211" i="3" s="1"/>
  <c r="J213" i="3"/>
  <c r="I213" i="3"/>
  <c r="I212" i="3" s="1"/>
  <c r="I211" i="3" s="1"/>
  <c r="J212" i="3"/>
  <c r="J211" i="3"/>
  <c r="L209" i="3"/>
  <c r="K209" i="3"/>
  <c r="J209" i="3"/>
  <c r="J208" i="3" s="1"/>
  <c r="I209" i="3"/>
  <c r="I208" i="3" s="1"/>
  <c r="L208" i="3"/>
  <c r="K208" i="3"/>
  <c r="L204" i="3"/>
  <c r="K204" i="3"/>
  <c r="K203" i="3" s="1"/>
  <c r="J204" i="3"/>
  <c r="I204" i="3"/>
  <c r="I203" i="3" s="1"/>
  <c r="L203" i="3"/>
  <c r="J203" i="3"/>
  <c r="L198" i="3"/>
  <c r="L197" i="3" s="1"/>
  <c r="K198" i="3"/>
  <c r="K197" i="3" s="1"/>
  <c r="J198" i="3"/>
  <c r="I198" i="3"/>
  <c r="I197" i="3" s="1"/>
  <c r="J197" i="3"/>
  <c r="L193" i="3"/>
  <c r="L192" i="3" s="1"/>
  <c r="K193" i="3"/>
  <c r="J193" i="3"/>
  <c r="J192" i="3" s="1"/>
  <c r="I193" i="3"/>
  <c r="I192" i="3" s="1"/>
  <c r="K192" i="3"/>
  <c r="L190" i="3"/>
  <c r="K190" i="3"/>
  <c r="K189" i="3" s="1"/>
  <c r="J190" i="3"/>
  <c r="I190" i="3"/>
  <c r="L189" i="3"/>
  <c r="L188" i="3" s="1"/>
  <c r="L187" i="3" s="1"/>
  <c r="J189" i="3"/>
  <c r="I189" i="3"/>
  <c r="L182" i="3"/>
  <c r="L181" i="3" s="1"/>
  <c r="K182" i="3"/>
  <c r="J182" i="3"/>
  <c r="J181" i="3" s="1"/>
  <c r="I182" i="3"/>
  <c r="I181" i="3" s="1"/>
  <c r="K181" i="3"/>
  <c r="L177" i="3"/>
  <c r="K177" i="3"/>
  <c r="K176" i="3" s="1"/>
  <c r="K175" i="3" s="1"/>
  <c r="J177" i="3"/>
  <c r="J176" i="3" s="1"/>
  <c r="I177" i="3"/>
  <c r="L176" i="3"/>
  <c r="L175" i="3" s="1"/>
  <c r="I176" i="3"/>
  <c r="I175" i="3" s="1"/>
  <c r="L173" i="3"/>
  <c r="L172" i="3" s="1"/>
  <c r="L171" i="3" s="1"/>
  <c r="K173" i="3"/>
  <c r="J173" i="3"/>
  <c r="J172" i="3" s="1"/>
  <c r="J171" i="3" s="1"/>
  <c r="I173" i="3"/>
  <c r="I172" i="3" s="1"/>
  <c r="I171" i="3" s="1"/>
  <c r="K172" i="3"/>
  <c r="K171" i="3"/>
  <c r="K170" i="3" s="1"/>
  <c r="L168" i="3"/>
  <c r="K168" i="3"/>
  <c r="K167" i="3" s="1"/>
  <c r="J168" i="3"/>
  <c r="J167" i="3" s="1"/>
  <c r="I168" i="3"/>
  <c r="L167" i="3"/>
  <c r="I167" i="3"/>
  <c r="L163" i="3"/>
  <c r="L162" i="3" s="1"/>
  <c r="L161" i="3" s="1"/>
  <c r="L160" i="3" s="1"/>
  <c r="K163" i="3"/>
  <c r="J163" i="3"/>
  <c r="J162" i="3" s="1"/>
  <c r="J161" i="3" s="1"/>
  <c r="J160" i="3" s="1"/>
  <c r="I163" i="3"/>
  <c r="I162" i="3" s="1"/>
  <c r="K162" i="3"/>
  <c r="K161" i="3" s="1"/>
  <c r="K160" i="3" s="1"/>
  <c r="L157" i="3"/>
  <c r="K157" i="3"/>
  <c r="K156" i="3" s="1"/>
  <c r="K155" i="3" s="1"/>
  <c r="J157" i="3"/>
  <c r="J156" i="3" s="1"/>
  <c r="J155" i="3" s="1"/>
  <c r="I157" i="3"/>
  <c r="I156" i="3" s="1"/>
  <c r="I155" i="3" s="1"/>
  <c r="L156" i="3"/>
  <c r="L155" i="3" s="1"/>
  <c r="L153" i="3"/>
  <c r="L152" i="3" s="1"/>
  <c r="K153" i="3"/>
  <c r="J153" i="3"/>
  <c r="I153" i="3"/>
  <c r="I152" i="3" s="1"/>
  <c r="K152" i="3"/>
  <c r="J152" i="3"/>
  <c r="L149" i="3"/>
  <c r="K149" i="3"/>
  <c r="J149" i="3"/>
  <c r="J148" i="3" s="1"/>
  <c r="J147" i="3" s="1"/>
  <c r="I149" i="3"/>
  <c r="I148" i="3" s="1"/>
  <c r="I147" i="3" s="1"/>
  <c r="L148" i="3"/>
  <c r="L147" i="3" s="1"/>
  <c r="K148" i="3"/>
  <c r="K147" i="3" s="1"/>
  <c r="L144" i="3"/>
  <c r="K144" i="3"/>
  <c r="K143" i="3" s="1"/>
  <c r="K142" i="3" s="1"/>
  <c r="K141" i="3" s="1"/>
  <c r="J144" i="3"/>
  <c r="I144" i="3"/>
  <c r="I143" i="3" s="1"/>
  <c r="I142" i="3" s="1"/>
  <c r="I141" i="3" s="1"/>
  <c r="L143" i="3"/>
  <c r="J143" i="3"/>
  <c r="L142" i="3"/>
  <c r="L141" i="3" s="1"/>
  <c r="J142" i="3"/>
  <c r="J141" i="3" s="1"/>
  <c r="L139" i="3"/>
  <c r="L138" i="3" s="1"/>
  <c r="L137" i="3" s="1"/>
  <c r="K139" i="3"/>
  <c r="J139" i="3"/>
  <c r="I139" i="3"/>
  <c r="I138" i="3" s="1"/>
  <c r="I137" i="3" s="1"/>
  <c r="K138" i="3"/>
  <c r="J138" i="3"/>
  <c r="J137" i="3" s="1"/>
  <c r="K137" i="3"/>
  <c r="L135" i="3"/>
  <c r="K135" i="3"/>
  <c r="J135" i="3"/>
  <c r="J134" i="3" s="1"/>
  <c r="J133" i="3" s="1"/>
  <c r="I135" i="3"/>
  <c r="I134" i="3" s="1"/>
  <c r="I133" i="3" s="1"/>
  <c r="L134" i="3"/>
  <c r="L133" i="3" s="1"/>
  <c r="K134" i="3"/>
  <c r="K133" i="3"/>
  <c r="L131" i="3"/>
  <c r="K131" i="3"/>
  <c r="K130" i="3" s="1"/>
  <c r="K129" i="3" s="1"/>
  <c r="J131" i="3"/>
  <c r="I131" i="3"/>
  <c r="L130" i="3"/>
  <c r="L129" i="3" s="1"/>
  <c r="J130" i="3"/>
  <c r="I130" i="3"/>
  <c r="I129" i="3" s="1"/>
  <c r="J129" i="3"/>
  <c r="L127" i="3"/>
  <c r="L126" i="3" s="1"/>
  <c r="L125" i="3" s="1"/>
  <c r="K127" i="3"/>
  <c r="J127" i="3"/>
  <c r="J126" i="3" s="1"/>
  <c r="J125" i="3" s="1"/>
  <c r="I127" i="3"/>
  <c r="I126" i="3" s="1"/>
  <c r="I125" i="3" s="1"/>
  <c r="K126" i="3"/>
  <c r="K125" i="3" s="1"/>
  <c r="L123" i="3"/>
  <c r="K123" i="3"/>
  <c r="K122" i="3" s="1"/>
  <c r="K121" i="3" s="1"/>
  <c r="J123" i="3"/>
  <c r="J122" i="3" s="1"/>
  <c r="J121" i="3" s="1"/>
  <c r="I123" i="3"/>
  <c r="I122" i="3" s="1"/>
  <c r="I121" i="3" s="1"/>
  <c r="L122" i="3"/>
  <c r="L121" i="3"/>
  <c r="L118" i="3"/>
  <c r="L117" i="3" s="1"/>
  <c r="L116" i="3" s="1"/>
  <c r="K118" i="3"/>
  <c r="J118" i="3"/>
  <c r="I118" i="3"/>
  <c r="I117" i="3" s="1"/>
  <c r="I116" i="3" s="1"/>
  <c r="I115" i="3" s="1"/>
  <c r="K117" i="3"/>
  <c r="J117" i="3"/>
  <c r="K116" i="3"/>
  <c r="J116" i="3"/>
  <c r="J115" i="3" s="1"/>
  <c r="L112" i="3"/>
  <c r="K112" i="3"/>
  <c r="J112" i="3"/>
  <c r="J111" i="3" s="1"/>
  <c r="J106" i="3" s="1"/>
  <c r="I112" i="3"/>
  <c r="I111" i="3" s="1"/>
  <c r="L111" i="3"/>
  <c r="K111" i="3"/>
  <c r="L108" i="3"/>
  <c r="K108" i="3"/>
  <c r="K107" i="3" s="1"/>
  <c r="K106" i="3" s="1"/>
  <c r="J108" i="3"/>
  <c r="I108" i="3"/>
  <c r="L107" i="3"/>
  <c r="L106" i="3" s="1"/>
  <c r="J107" i="3"/>
  <c r="I107" i="3"/>
  <c r="I106" i="3" s="1"/>
  <c r="L103" i="3"/>
  <c r="K103" i="3"/>
  <c r="J103" i="3"/>
  <c r="J102" i="3" s="1"/>
  <c r="J101" i="3" s="1"/>
  <c r="I103" i="3"/>
  <c r="I102" i="3" s="1"/>
  <c r="I101" i="3" s="1"/>
  <c r="L102" i="3"/>
  <c r="K102" i="3"/>
  <c r="L101" i="3"/>
  <c r="K101" i="3"/>
  <c r="L98" i="3"/>
  <c r="K98" i="3"/>
  <c r="K97" i="3" s="1"/>
  <c r="K96" i="3" s="1"/>
  <c r="K95" i="3" s="1"/>
  <c r="J98" i="3"/>
  <c r="I98" i="3"/>
  <c r="I97" i="3" s="1"/>
  <c r="I96" i="3" s="1"/>
  <c r="L97" i="3"/>
  <c r="L96" i="3" s="1"/>
  <c r="J97" i="3"/>
  <c r="J96" i="3"/>
  <c r="J95" i="3" s="1"/>
  <c r="L91" i="3"/>
  <c r="L90" i="3" s="1"/>
  <c r="L89" i="3" s="1"/>
  <c r="L88" i="3" s="1"/>
  <c r="K91" i="3"/>
  <c r="J91" i="3"/>
  <c r="I91" i="3"/>
  <c r="I90" i="3" s="1"/>
  <c r="I89" i="3" s="1"/>
  <c r="I88" i="3" s="1"/>
  <c r="K90" i="3"/>
  <c r="J90" i="3"/>
  <c r="K89" i="3"/>
  <c r="K88" i="3" s="1"/>
  <c r="J89" i="3"/>
  <c r="J88" i="3" s="1"/>
  <c r="L86" i="3"/>
  <c r="K86" i="3"/>
  <c r="J86" i="3"/>
  <c r="J85" i="3" s="1"/>
  <c r="J84" i="3" s="1"/>
  <c r="I86" i="3"/>
  <c r="I85" i="3" s="1"/>
  <c r="I84" i="3" s="1"/>
  <c r="L85" i="3"/>
  <c r="K85" i="3"/>
  <c r="L84" i="3"/>
  <c r="K84" i="3"/>
  <c r="L80" i="3"/>
  <c r="K80" i="3"/>
  <c r="K79" i="3" s="1"/>
  <c r="J80" i="3"/>
  <c r="I80" i="3"/>
  <c r="I79" i="3" s="1"/>
  <c r="L79" i="3"/>
  <c r="J79" i="3"/>
  <c r="L75" i="3"/>
  <c r="L74" i="3" s="1"/>
  <c r="L68" i="3" s="1"/>
  <c r="L67" i="3" s="1"/>
  <c r="K75" i="3"/>
  <c r="J75" i="3"/>
  <c r="I75" i="3"/>
  <c r="I74" i="3" s="1"/>
  <c r="K74" i="3"/>
  <c r="J74" i="3"/>
  <c r="J68" i="3" s="1"/>
  <c r="J67" i="3" s="1"/>
  <c r="L70" i="3"/>
  <c r="K70" i="3"/>
  <c r="K69" i="3" s="1"/>
  <c r="K68" i="3" s="1"/>
  <c r="K67" i="3" s="1"/>
  <c r="J70" i="3"/>
  <c r="I70" i="3"/>
  <c r="I69" i="3" s="1"/>
  <c r="L69" i="3"/>
  <c r="J69" i="3"/>
  <c r="L50" i="3"/>
  <c r="L49" i="3" s="1"/>
  <c r="L48" i="3" s="1"/>
  <c r="L47" i="3" s="1"/>
  <c r="K50" i="3"/>
  <c r="K49" i="3" s="1"/>
  <c r="K48" i="3" s="1"/>
  <c r="K47" i="3" s="1"/>
  <c r="J50" i="3"/>
  <c r="I50" i="3"/>
  <c r="I49" i="3" s="1"/>
  <c r="I48" i="3" s="1"/>
  <c r="I47" i="3" s="1"/>
  <c r="J49" i="3"/>
  <c r="J48" i="3" s="1"/>
  <c r="J47" i="3" s="1"/>
  <c r="L45" i="3"/>
  <c r="L44" i="3" s="1"/>
  <c r="L43" i="3" s="1"/>
  <c r="K45" i="3"/>
  <c r="J45" i="3"/>
  <c r="J44" i="3" s="1"/>
  <c r="J43" i="3" s="1"/>
  <c r="I45" i="3"/>
  <c r="I44" i="3" s="1"/>
  <c r="I43" i="3" s="1"/>
  <c r="K44" i="3"/>
  <c r="K43" i="3" s="1"/>
  <c r="K36" i="3" s="1"/>
  <c r="L41" i="3"/>
  <c r="K41" i="3"/>
  <c r="J41" i="3"/>
  <c r="I41" i="3"/>
  <c r="L39" i="3"/>
  <c r="L38" i="3" s="1"/>
  <c r="L37" i="3" s="1"/>
  <c r="L36" i="3" s="1"/>
  <c r="K39" i="3"/>
  <c r="J39" i="3"/>
  <c r="I39" i="3"/>
  <c r="I38" i="3" s="1"/>
  <c r="I37" i="3" s="1"/>
  <c r="I36" i="3" s="1"/>
  <c r="K38" i="3"/>
  <c r="J38" i="3"/>
  <c r="K37" i="3"/>
  <c r="J37" i="3"/>
  <c r="J36" i="3" s="1"/>
  <c r="L367" i="2"/>
  <c r="L366" i="2" s="1"/>
  <c r="K367" i="2"/>
  <c r="J367" i="2"/>
  <c r="J366" i="2" s="1"/>
  <c r="I367" i="2"/>
  <c r="I366" i="2" s="1"/>
  <c r="K366" i="2"/>
  <c r="L364" i="2"/>
  <c r="K364" i="2"/>
  <c r="K363" i="2" s="1"/>
  <c r="J364" i="2"/>
  <c r="J363" i="2" s="1"/>
  <c r="I364" i="2"/>
  <c r="L363" i="2"/>
  <c r="I363" i="2"/>
  <c r="L361" i="2"/>
  <c r="L360" i="2" s="1"/>
  <c r="K361" i="2"/>
  <c r="J361" i="2"/>
  <c r="J360" i="2" s="1"/>
  <c r="I361" i="2"/>
  <c r="I360" i="2" s="1"/>
  <c r="K360" i="2"/>
  <c r="L357" i="2"/>
  <c r="L356" i="2" s="1"/>
  <c r="K357" i="2"/>
  <c r="K356" i="2" s="1"/>
  <c r="J357" i="2"/>
  <c r="I357" i="2"/>
  <c r="I356" i="2" s="1"/>
  <c r="J356" i="2"/>
  <c r="L353" i="2"/>
  <c r="K353" i="2"/>
  <c r="K352" i="2" s="1"/>
  <c r="J353" i="2"/>
  <c r="I353" i="2"/>
  <c r="L352" i="2"/>
  <c r="J352" i="2"/>
  <c r="I352" i="2"/>
  <c r="L349" i="2"/>
  <c r="K349" i="2"/>
  <c r="J349" i="2"/>
  <c r="J348" i="2" s="1"/>
  <c r="I349" i="2"/>
  <c r="I348" i="2" s="1"/>
  <c r="L348" i="2"/>
  <c r="K348" i="2"/>
  <c r="L345" i="2"/>
  <c r="K345" i="2"/>
  <c r="J345" i="2"/>
  <c r="I345" i="2"/>
  <c r="L342" i="2"/>
  <c r="K342" i="2"/>
  <c r="J342" i="2"/>
  <c r="I342" i="2"/>
  <c r="P340" i="2"/>
  <c r="O340" i="2"/>
  <c r="N340" i="2"/>
  <c r="M340" i="2"/>
  <c r="L340" i="2"/>
  <c r="L339" i="2" s="1"/>
  <c r="K340" i="2"/>
  <c r="K339" i="2" s="1"/>
  <c r="K338" i="2" s="1"/>
  <c r="J340" i="2"/>
  <c r="I340" i="2"/>
  <c r="I339" i="2" s="1"/>
  <c r="J339" i="2"/>
  <c r="L335" i="2"/>
  <c r="K335" i="2"/>
  <c r="K334" i="2" s="1"/>
  <c r="J335" i="2"/>
  <c r="J334" i="2" s="1"/>
  <c r="I335" i="2"/>
  <c r="L334" i="2"/>
  <c r="I334" i="2"/>
  <c r="L332" i="2"/>
  <c r="L331" i="2" s="1"/>
  <c r="K332" i="2"/>
  <c r="J332" i="2"/>
  <c r="J331" i="2" s="1"/>
  <c r="I332" i="2"/>
  <c r="K331" i="2"/>
  <c r="I331" i="2"/>
  <c r="L329" i="2"/>
  <c r="L328" i="2" s="1"/>
  <c r="K329" i="2"/>
  <c r="J329" i="2"/>
  <c r="I329" i="2"/>
  <c r="I328" i="2" s="1"/>
  <c r="K328" i="2"/>
  <c r="J328" i="2"/>
  <c r="L325" i="2"/>
  <c r="K325" i="2"/>
  <c r="J325" i="2"/>
  <c r="J324" i="2" s="1"/>
  <c r="I325" i="2"/>
  <c r="I324" i="2" s="1"/>
  <c r="L324" i="2"/>
  <c r="K324" i="2"/>
  <c r="L321" i="2"/>
  <c r="L320" i="2" s="1"/>
  <c r="K321" i="2"/>
  <c r="K320" i="2" s="1"/>
  <c r="J321" i="2"/>
  <c r="I321" i="2"/>
  <c r="I320" i="2" s="1"/>
  <c r="J320" i="2"/>
  <c r="L317" i="2"/>
  <c r="K317" i="2"/>
  <c r="K316" i="2" s="1"/>
  <c r="J317" i="2"/>
  <c r="I317" i="2"/>
  <c r="I316" i="2" s="1"/>
  <c r="L316" i="2"/>
  <c r="J316" i="2"/>
  <c r="L313" i="2"/>
  <c r="K313" i="2"/>
  <c r="J313" i="2"/>
  <c r="I313" i="2"/>
  <c r="I307" i="2" s="1"/>
  <c r="I306" i="2" s="1"/>
  <c r="L310" i="2"/>
  <c r="K310" i="2"/>
  <c r="J310" i="2"/>
  <c r="J307" i="2" s="1"/>
  <c r="I310" i="2"/>
  <c r="L308" i="2"/>
  <c r="K308" i="2"/>
  <c r="K307" i="2" s="1"/>
  <c r="K306" i="2" s="1"/>
  <c r="K305" i="2" s="1"/>
  <c r="J308" i="2"/>
  <c r="I308" i="2"/>
  <c r="L307" i="2"/>
  <c r="L302" i="2"/>
  <c r="K302" i="2"/>
  <c r="J302" i="2"/>
  <c r="J301" i="2" s="1"/>
  <c r="I302" i="2"/>
  <c r="I301" i="2" s="1"/>
  <c r="L301" i="2"/>
  <c r="K301" i="2"/>
  <c r="L299" i="2"/>
  <c r="K299" i="2"/>
  <c r="K298" i="2" s="1"/>
  <c r="J299" i="2"/>
  <c r="I299" i="2"/>
  <c r="L298" i="2"/>
  <c r="J298" i="2"/>
  <c r="I298" i="2"/>
  <c r="L296" i="2"/>
  <c r="L295" i="2" s="1"/>
  <c r="K296" i="2"/>
  <c r="J296" i="2"/>
  <c r="J295" i="2" s="1"/>
  <c r="I296" i="2"/>
  <c r="I295" i="2" s="1"/>
  <c r="K295" i="2"/>
  <c r="L292" i="2"/>
  <c r="K292" i="2"/>
  <c r="K291" i="2" s="1"/>
  <c r="J292" i="2"/>
  <c r="J291" i="2" s="1"/>
  <c r="I292" i="2"/>
  <c r="I291" i="2" s="1"/>
  <c r="L291" i="2"/>
  <c r="L288" i="2"/>
  <c r="L287" i="2" s="1"/>
  <c r="K288" i="2"/>
  <c r="K287" i="2" s="1"/>
  <c r="J288" i="2"/>
  <c r="I288" i="2"/>
  <c r="I287" i="2" s="1"/>
  <c r="J287" i="2"/>
  <c r="L284" i="2"/>
  <c r="L283" i="2" s="1"/>
  <c r="K284" i="2"/>
  <c r="J284" i="2"/>
  <c r="I284" i="2"/>
  <c r="I283" i="2" s="1"/>
  <c r="K283" i="2"/>
  <c r="J283" i="2"/>
  <c r="L280" i="2"/>
  <c r="K280" i="2"/>
  <c r="J280" i="2"/>
  <c r="I280" i="2"/>
  <c r="L277" i="2"/>
  <c r="K277" i="2"/>
  <c r="J277" i="2"/>
  <c r="I277" i="2"/>
  <c r="L275" i="2"/>
  <c r="K275" i="2"/>
  <c r="J275" i="2"/>
  <c r="J274" i="2" s="1"/>
  <c r="J273" i="2" s="1"/>
  <c r="I275" i="2"/>
  <c r="I274" i="2" s="1"/>
  <c r="L274" i="2"/>
  <c r="K274" i="2"/>
  <c r="L270" i="2"/>
  <c r="K270" i="2"/>
  <c r="J270" i="2"/>
  <c r="I270" i="2"/>
  <c r="I269" i="2" s="1"/>
  <c r="L269" i="2"/>
  <c r="K269" i="2"/>
  <c r="J269" i="2"/>
  <c r="L267" i="2"/>
  <c r="K267" i="2"/>
  <c r="J267" i="2"/>
  <c r="I267" i="2"/>
  <c r="I266" i="2" s="1"/>
  <c r="L266" i="2"/>
  <c r="K266" i="2"/>
  <c r="J266" i="2"/>
  <c r="L264" i="2"/>
  <c r="K264" i="2"/>
  <c r="K263" i="2" s="1"/>
  <c r="J264" i="2"/>
  <c r="J263" i="2" s="1"/>
  <c r="I264" i="2"/>
  <c r="I263" i="2" s="1"/>
  <c r="L263" i="2"/>
  <c r="L260" i="2"/>
  <c r="L259" i="2" s="1"/>
  <c r="K260" i="2"/>
  <c r="K259" i="2" s="1"/>
  <c r="J260" i="2"/>
  <c r="I260" i="2"/>
  <c r="J259" i="2"/>
  <c r="I259" i="2"/>
  <c r="L256" i="2"/>
  <c r="K256" i="2"/>
  <c r="J256" i="2"/>
  <c r="I256" i="2"/>
  <c r="I255" i="2" s="1"/>
  <c r="L255" i="2"/>
  <c r="K255" i="2"/>
  <c r="J255" i="2"/>
  <c r="L252" i="2"/>
  <c r="K252" i="2"/>
  <c r="J252" i="2"/>
  <c r="I252" i="2"/>
  <c r="I251" i="2" s="1"/>
  <c r="L251" i="2"/>
  <c r="K251" i="2"/>
  <c r="J251" i="2"/>
  <c r="L248" i="2"/>
  <c r="K248" i="2"/>
  <c r="J248" i="2"/>
  <c r="I248" i="2"/>
  <c r="L245" i="2"/>
  <c r="K245" i="2"/>
  <c r="J245" i="2"/>
  <c r="I245" i="2"/>
  <c r="L243" i="2"/>
  <c r="L242" i="2" s="1"/>
  <c r="K243" i="2"/>
  <c r="K242" i="2" s="1"/>
  <c r="J243" i="2"/>
  <c r="I243" i="2"/>
  <c r="J242" i="2"/>
  <c r="J241" i="2" s="1"/>
  <c r="I242" i="2"/>
  <c r="L236" i="2"/>
  <c r="K236" i="2"/>
  <c r="J236" i="2"/>
  <c r="I236" i="2"/>
  <c r="L235" i="2"/>
  <c r="L234" i="2" s="1"/>
  <c r="K235" i="2"/>
  <c r="K234" i="2" s="1"/>
  <c r="J235" i="2"/>
  <c r="I235" i="2"/>
  <c r="I234" i="2" s="1"/>
  <c r="J234" i="2"/>
  <c r="L232" i="2"/>
  <c r="L231" i="2" s="1"/>
  <c r="L230" i="2" s="1"/>
  <c r="K232" i="2"/>
  <c r="J232" i="2"/>
  <c r="I232" i="2"/>
  <c r="K231" i="2"/>
  <c r="K230" i="2" s="1"/>
  <c r="J231" i="2"/>
  <c r="J230" i="2" s="1"/>
  <c r="I231" i="2"/>
  <c r="I230" i="2" s="1"/>
  <c r="P223" i="2"/>
  <c r="O223" i="2"/>
  <c r="N223" i="2"/>
  <c r="M223" i="2"/>
  <c r="L223" i="2"/>
  <c r="K223" i="2"/>
  <c r="J223" i="2"/>
  <c r="J222" i="2" s="1"/>
  <c r="I223" i="2"/>
  <c r="I222" i="2" s="1"/>
  <c r="L222" i="2"/>
  <c r="K222" i="2"/>
  <c r="L220" i="2"/>
  <c r="K220" i="2"/>
  <c r="K219" i="2" s="1"/>
  <c r="K218" i="2" s="1"/>
  <c r="J220" i="2"/>
  <c r="J219" i="2" s="1"/>
  <c r="J218" i="2" s="1"/>
  <c r="I220" i="2"/>
  <c r="I219" i="2" s="1"/>
  <c r="L219" i="2"/>
  <c r="L218" i="2"/>
  <c r="L213" i="2"/>
  <c r="K213" i="2"/>
  <c r="J213" i="2"/>
  <c r="I213" i="2"/>
  <c r="I212" i="2" s="1"/>
  <c r="I211" i="2" s="1"/>
  <c r="L212" i="2"/>
  <c r="L211" i="2" s="1"/>
  <c r="K212" i="2"/>
  <c r="J212" i="2"/>
  <c r="K211" i="2"/>
  <c r="J211" i="2"/>
  <c r="L209" i="2"/>
  <c r="L208" i="2" s="1"/>
  <c r="K209" i="2"/>
  <c r="J209" i="2"/>
  <c r="I209" i="2"/>
  <c r="I208" i="2" s="1"/>
  <c r="K208" i="2"/>
  <c r="J208" i="2"/>
  <c r="L204" i="2"/>
  <c r="K204" i="2"/>
  <c r="J204" i="2"/>
  <c r="I204" i="2"/>
  <c r="I203" i="2" s="1"/>
  <c r="L203" i="2"/>
  <c r="K203" i="2"/>
  <c r="J203" i="2"/>
  <c r="L198" i="2"/>
  <c r="K198" i="2"/>
  <c r="K197" i="2" s="1"/>
  <c r="J198" i="2"/>
  <c r="I198" i="2"/>
  <c r="I197" i="2" s="1"/>
  <c r="L197" i="2"/>
  <c r="J197" i="2"/>
  <c r="L193" i="2"/>
  <c r="L192" i="2" s="1"/>
  <c r="L188" i="2" s="1"/>
  <c r="K193" i="2"/>
  <c r="J193" i="2"/>
  <c r="J192" i="2" s="1"/>
  <c r="I193" i="2"/>
  <c r="I192" i="2" s="1"/>
  <c r="K192" i="2"/>
  <c r="L190" i="2"/>
  <c r="K190" i="2"/>
  <c r="K189" i="2" s="1"/>
  <c r="J190" i="2"/>
  <c r="J189" i="2" s="1"/>
  <c r="I190" i="2"/>
  <c r="L189" i="2"/>
  <c r="I189" i="2"/>
  <c r="L182" i="2"/>
  <c r="L181" i="2" s="1"/>
  <c r="L175" i="2" s="1"/>
  <c r="K182" i="2"/>
  <c r="J182" i="2"/>
  <c r="J181" i="2" s="1"/>
  <c r="I182" i="2"/>
  <c r="I181" i="2" s="1"/>
  <c r="K181" i="2"/>
  <c r="L177" i="2"/>
  <c r="K177" i="2"/>
  <c r="K176" i="2" s="1"/>
  <c r="K175" i="2" s="1"/>
  <c r="J177" i="2"/>
  <c r="J176" i="2" s="1"/>
  <c r="I177" i="2"/>
  <c r="I176" i="2" s="1"/>
  <c r="L176" i="2"/>
  <c r="L173" i="2"/>
  <c r="K173" i="2"/>
  <c r="J173" i="2"/>
  <c r="I173" i="2"/>
  <c r="I172" i="2" s="1"/>
  <c r="I171" i="2" s="1"/>
  <c r="L172" i="2"/>
  <c r="L171" i="2" s="1"/>
  <c r="L170" i="2" s="1"/>
  <c r="K172" i="2"/>
  <c r="K171" i="2" s="1"/>
  <c r="K170" i="2" s="1"/>
  <c r="J172" i="2"/>
  <c r="J171" i="2"/>
  <c r="L168" i="2"/>
  <c r="K168" i="2"/>
  <c r="J168" i="2"/>
  <c r="J167" i="2" s="1"/>
  <c r="I168" i="2"/>
  <c r="I167" i="2" s="1"/>
  <c r="L167" i="2"/>
  <c r="L161" i="2" s="1"/>
  <c r="L160" i="2" s="1"/>
  <c r="K167" i="2"/>
  <c r="L163" i="2"/>
  <c r="K163" i="2"/>
  <c r="K162" i="2" s="1"/>
  <c r="K161" i="2" s="1"/>
  <c r="K160" i="2" s="1"/>
  <c r="J163" i="2"/>
  <c r="J162" i="2" s="1"/>
  <c r="J161" i="2" s="1"/>
  <c r="J160" i="2" s="1"/>
  <c r="I163" i="2"/>
  <c r="L162" i="2"/>
  <c r="I162" i="2"/>
  <c r="I161" i="2" s="1"/>
  <c r="I160" i="2" s="1"/>
  <c r="L157" i="2"/>
  <c r="L156" i="2" s="1"/>
  <c r="L155" i="2" s="1"/>
  <c r="K157" i="2"/>
  <c r="J157" i="2"/>
  <c r="I157" i="2"/>
  <c r="I156" i="2" s="1"/>
  <c r="I155" i="2" s="1"/>
  <c r="K156" i="2"/>
  <c r="K155" i="2" s="1"/>
  <c r="J156" i="2"/>
  <c r="J155" i="2" s="1"/>
  <c r="L153" i="2"/>
  <c r="K153" i="2"/>
  <c r="K152" i="2" s="1"/>
  <c r="J153" i="2"/>
  <c r="J152" i="2" s="1"/>
  <c r="I153" i="2"/>
  <c r="I152" i="2" s="1"/>
  <c r="L152" i="2"/>
  <c r="L149" i="2"/>
  <c r="L148" i="2" s="1"/>
  <c r="L147" i="2" s="1"/>
  <c r="K149" i="2"/>
  <c r="K148" i="2" s="1"/>
  <c r="K147" i="2" s="1"/>
  <c r="J149" i="2"/>
  <c r="I149" i="2"/>
  <c r="I148" i="2" s="1"/>
  <c r="I147" i="2" s="1"/>
  <c r="J148" i="2"/>
  <c r="J147" i="2" s="1"/>
  <c r="L144" i="2"/>
  <c r="K144" i="2"/>
  <c r="J144" i="2"/>
  <c r="J143" i="2" s="1"/>
  <c r="J142" i="2" s="1"/>
  <c r="I144" i="2"/>
  <c r="I143" i="2" s="1"/>
  <c r="I142" i="2" s="1"/>
  <c r="L143" i="2"/>
  <c r="L142" i="2" s="1"/>
  <c r="K143" i="2"/>
  <c r="K142" i="2"/>
  <c r="K141" i="2" s="1"/>
  <c r="L139" i="2"/>
  <c r="K139" i="2"/>
  <c r="K138" i="2" s="1"/>
  <c r="K137" i="2" s="1"/>
  <c r="J139" i="2"/>
  <c r="J138" i="2" s="1"/>
  <c r="J137" i="2" s="1"/>
  <c r="I139" i="2"/>
  <c r="L138" i="2"/>
  <c r="I138" i="2"/>
  <c r="I137" i="2" s="1"/>
  <c r="L137" i="2"/>
  <c r="L135" i="2"/>
  <c r="K135" i="2"/>
  <c r="J135" i="2"/>
  <c r="J134" i="2" s="1"/>
  <c r="J133" i="2" s="1"/>
  <c r="I135" i="2"/>
  <c r="I134" i="2" s="1"/>
  <c r="I133" i="2" s="1"/>
  <c r="L134" i="2"/>
  <c r="K134" i="2"/>
  <c r="L133" i="2"/>
  <c r="K133" i="2"/>
  <c r="L131" i="2"/>
  <c r="K131" i="2"/>
  <c r="J131" i="2"/>
  <c r="J130" i="2" s="1"/>
  <c r="J129" i="2" s="1"/>
  <c r="I131" i="2"/>
  <c r="I130" i="2" s="1"/>
  <c r="I129" i="2" s="1"/>
  <c r="L130" i="2"/>
  <c r="K130" i="2"/>
  <c r="L129" i="2"/>
  <c r="K129" i="2"/>
  <c r="L127" i="2"/>
  <c r="K127" i="2"/>
  <c r="J127" i="2"/>
  <c r="I127" i="2"/>
  <c r="I126" i="2" s="1"/>
  <c r="I125" i="2" s="1"/>
  <c r="L126" i="2"/>
  <c r="L125" i="2" s="1"/>
  <c r="K126" i="2"/>
  <c r="J126" i="2"/>
  <c r="K125" i="2"/>
  <c r="J125" i="2"/>
  <c r="L123" i="2"/>
  <c r="K123" i="2"/>
  <c r="J123" i="2"/>
  <c r="I123" i="2"/>
  <c r="L122" i="2"/>
  <c r="L121" i="2" s="1"/>
  <c r="K122" i="2"/>
  <c r="K121" i="2" s="1"/>
  <c r="J122" i="2"/>
  <c r="I122" i="2"/>
  <c r="I121" i="2" s="1"/>
  <c r="J121" i="2"/>
  <c r="L118" i="2"/>
  <c r="L117" i="2" s="1"/>
  <c r="L116" i="2" s="1"/>
  <c r="L115" i="2" s="1"/>
  <c r="K118" i="2"/>
  <c r="J118" i="2"/>
  <c r="I118" i="2"/>
  <c r="K117" i="2"/>
  <c r="K116" i="2" s="1"/>
  <c r="K115" i="2" s="1"/>
  <c r="J117" i="2"/>
  <c r="J116" i="2" s="1"/>
  <c r="I117" i="2"/>
  <c r="I116" i="2"/>
  <c r="L112" i="2"/>
  <c r="K112" i="2"/>
  <c r="J112" i="2"/>
  <c r="J111" i="2" s="1"/>
  <c r="I112" i="2"/>
  <c r="I111" i="2" s="1"/>
  <c r="L111" i="2"/>
  <c r="K111" i="2"/>
  <c r="L108" i="2"/>
  <c r="K108" i="2"/>
  <c r="K107" i="2" s="1"/>
  <c r="K106" i="2" s="1"/>
  <c r="J108" i="2"/>
  <c r="J107" i="2" s="1"/>
  <c r="J106" i="2" s="1"/>
  <c r="I108" i="2"/>
  <c r="I107" i="2" s="1"/>
  <c r="I106" i="2" s="1"/>
  <c r="L107" i="2"/>
  <c r="L106" i="2"/>
  <c r="L103" i="2"/>
  <c r="K103" i="2"/>
  <c r="J103" i="2"/>
  <c r="I103" i="2"/>
  <c r="I102" i="2" s="1"/>
  <c r="I101" i="2" s="1"/>
  <c r="L102" i="2"/>
  <c r="L101" i="2" s="1"/>
  <c r="K102" i="2"/>
  <c r="K101" i="2" s="1"/>
  <c r="J102" i="2"/>
  <c r="J101" i="2"/>
  <c r="L98" i="2"/>
  <c r="L97" i="2" s="1"/>
  <c r="L96" i="2" s="1"/>
  <c r="K98" i="2"/>
  <c r="J98" i="2"/>
  <c r="I98" i="2"/>
  <c r="I97" i="2" s="1"/>
  <c r="I96" i="2" s="1"/>
  <c r="K97" i="2"/>
  <c r="K96" i="2" s="1"/>
  <c r="J97" i="2"/>
  <c r="J96" i="2" s="1"/>
  <c r="L91" i="2"/>
  <c r="K91" i="2"/>
  <c r="J91" i="2"/>
  <c r="I91" i="2"/>
  <c r="I90" i="2" s="1"/>
  <c r="I89" i="2" s="1"/>
  <c r="I88" i="2" s="1"/>
  <c r="L90" i="2"/>
  <c r="L89" i="2" s="1"/>
  <c r="L88" i="2" s="1"/>
  <c r="K90" i="2"/>
  <c r="K89" i="2" s="1"/>
  <c r="K88" i="2" s="1"/>
  <c r="J90" i="2"/>
  <c r="J89" i="2" s="1"/>
  <c r="J88" i="2" s="1"/>
  <c r="L86" i="2"/>
  <c r="K86" i="2"/>
  <c r="J86" i="2"/>
  <c r="J85" i="2" s="1"/>
  <c r="J84" i="2" s="1"/>
  <c r="I86" i="2"/>
  <c r="I85" i="2" s="1"/>
  <c r="I84" i="2" s="1"/>
  <c r="L85" i="2"/>
  <c r="L84" i="2" s="1"/>
  <c r="K85" i="2"/>
  <c r="K84" i="2" s="1"/>
  <c r="L80" i="2"/>
  <c r="L79" i="2" s="1"/>
  <c r="K80" i="2"/>
  <c r="J80" i="2"/>
  <c r="I80" i="2"/>
  <c r="I79" i="2" s="1"/>
  <c r="K79" i="2"/>
  <c r="J79" i="2"/>
  <c r="L75" i="2"/>
  <c r="K75" i="2"/>
  <c r="J75" i="2"/>
  <c r="I75" i="2"/>
  <c r="I74" i="2" s="1"/>
  <c r="L74" i="2"/>
  <c r="K74" i="2"/>
  <c r="J74" i="2"/>
  <c r="L70" i="2"/>
  <c r="K70" i="2"/>
  <c r="J70" i="2"/>
  <c r="J69" i="2" s="1"/>
  <c r="J68" i="2" s="1"/>
  <c r="J67" i="2" s="1"/>
  <c r="I70" i="2"/>
  <c r="I69" i="2" s="1"/>
  <c r="L69" i="2"/>
  <c r="K69" i="2"/>
  <c r="K68" i="2"/>
  <c r="K67" i="2" s="1"/>
  <c r="L50" i="2"/>
  <c r="L49" i="2" s="1"/>
  <c r="L48" i="2" s="1"/>
  <c r="L47" i="2" s="1"/>
  <c r="K50" i="2"/>
  <c r="K49" i="2" s="1"/>
  <c r="K48" i="2" s="1"/>
  <c r="K47" i="2" s="1"/>
  <c r="J50" i="2"/>
  <c r="J49" i="2" s="1"/>
  <c r="J48" i="2" s="1"/>
  <c r="J47" i="2" s="1"/>
  <c r="I50" i="2"/>
  <c r="I49" i="2" s="1"/>
  <c r="I48" i="2" s="1"/>
  <c r="I47" i="2" s="1"/>
  <c r="L45" i="2"/>
  <c r="L44" i="2" s="1"/>
  <c r="L43" i="2" s="1"/>
  <c r="K45" i="2"/>
  <c r="K44" i="2" s="1"/>
  <c r="K43" i="2" s="1"/>
  <c r="J45" i="2"/>
  <c r="I45" i="2"/>
  <c r="J44" i="2"/>
  <c r="J43" i="2" s="1"/>
  <c r="I44" i="2"/>
  <c r="I43" i="2" s="1"/>
  <c r="L41" i="2"/>
  <c r="K41" i="2"/>
  <c r="J41" i="2"/>
  <c r="I41" i="2"/>
  <c r="L39" i="2"/>
  <c r="K39" i="2"/>
  <c r="J39" i="2"/>
  <c r="J38" i="2" s="1"/>
  <c r="J37" i="2" s="1"/>
  <c r="J36" i="2" s="1"/>
  <c r="I39" i="2"/>
  <c r="I38" i="2" s="1"/>
  <c r="I37" i="2" s="1"/>
  <c r="I36" i="2" s="1"/>
  <c r="L38" i="2"/>
  <c r="L37" i="2" s="1"/>
  <c r="L36" i="2" s="1"/>
  <c r="K38" i="2"/>
  <c r="K37" i="2" s="1"/>
  <c r="L367" i="1"/>
  <c r="K367" i="1"/>
  <c r="K366" i="1" s="1"/>
  <c r="J367" i="1"/>
  <c r="J366" i="1" s="1"/>
  <c r="I367" i="1"/>
  <c r="L366" i="1"/>
  <c r="I366" i="1"/>
  <c r="L364" i="1"/>
  <c r="L363" i="1" s="1"/>
  <c r="K364" i="1"/>
  <c r="J364" i="1"/>
  <c r="I364" i="1"/>
  <c r="K363" i="1"/>
  <c r="J363" i="1"/>
  <c r="I363" i="1"/>
  <c r="L361" i="1"/>
  <c r="K361" i="1"/>
  <c r="J361" i="1"/>
  <c r="I361" i="1"/>
  <c r="I360" i="1" s="1"/>
  <c r="L360" i="1"/>
  <c r="K360" i="1"/>
  <c r="J360" i="1"/>
  <c r="L357" i="1"/>
  <c r="K357" i="1"/>
  <c r="K356" i="1" s="1"/>
  <c r="J357" i="1"/>
  <c r="J356" i="1" s="1"/>
  <c r="I357" i="1"/>
  <c r="L356" i="1"/>
  <c r="I356" i="1"/>
  <c r="L353" i="1"/>
  <c r="L352" i="1" s="1"/>
  <c r="L338" i="1" s="1"/>
  <c r="K353" i="1"/>
  <c r="J353" i="1"/>
  <c r="I353" i="1"/>
  <c r="K352" i="1"/>
  <c r="J352" i="1"/>
  <c r="I352" i="1"/>
  <c r="L349" i="1"/>
  <c r="K349" i="1"/>
  <c r="J349" i="1"/>
  <c r="I349" i="1"/>
  <c r="I348" i="1" s="1"/>
  <c r="L348" i="1"/>
  <c r="K348" i="1"/>
  <c r="J348" i="1"/>
  <c r="L345" i="1"/>
  <c r="K345" i="1"/>
  <c r="J345" i="1"/>
  <c r="I345" i="1"/>
  <c r="L342" i="1"/>
  <c r="K342" i="1"/>
  <c r="J342" i="1"/>
  <c r="I342" i="1"/>
  <c r="P340" i="1"/>
  <c r="O340" i="1"/>
  <c r="N340" i="1"/>
  <c r="M340" i="1"/>
  <c r="L340" i="1"/>
  <c r="K340" i="1"/>
  <c r="K339" i="1" s="1"/>
  <c r="J340" i="1"/>
  <c r="J339" i="1" s="1"/>
  <c r="I340" i="1"/>
  <c r="L339" i="1"/>
  <c r="I339" i="1"/>
  <c r="I338" i="1" s="1"/>
  <c r="L335" i="1"/>
  <c r="K335" i="1"/>
  <c r="K334" i="1" s="1"/>
  <c r="J335" i="1"/>
  <c r="J334" i="1" s="1"/>
  <c r="I335" i="1"/>
  <c r="L334" i="1"/>
  <c r="I334" i="1"/>
  <c r="L332" i="1"/>
  <c r="L331" i="1" s="1"/>
  <c r="K332" i="1"/>
  <c r="J332" i="1"/>
  <c r="I332" i="1"/>
  <c r="K331" i="1"/>
  <c r="J331" i="1"/>
  <c r="I331" i="1"/>
  <c r="L329" i="1"/>
  <c r="K329" i="1"/>
  <c r="J329" i="1"/>
  <c r="I329" i="1"/>
  <c r="I328" i="1" s="1"/>
  <c r="L328" i="1"/>
  <c r="K328" i="1"/>
  <c r="J328" i="1"/>
  <c r="L325" i="1"/>
  <c r="K325" i="1"/>
  <c r="K324" i="1" s="1"/>
  <c r="J325" i="1"/>
  <c r="J324" i="1" s="1"/>
  <c r="I325" i="1"/>
  <c r="L324" i="1"/>
  <c r="I324" i="1"/>
  <c r="L321" i="1"/>
  <c r="L320" i="1" s="1"/>
  <c r="K321" i="1"/>
  <c r="J321" i="1"/>
  <c r="I321" i="1"/>
  <c r="K320" i="1"/>
  <c r="J320" i="1"/>
  <c r="I320" i="1"/>
  <c r="L317" i="1"/>
  <c r="K317" i="1"/>
  <c r="J317" i="1"/>
  <c r="I317" i="1"/>
  <c r="I316" i="1" s="1"/>
  <c r="L316" i="1"/>
  <c r="K316" i="1"/>
  <c r="J316" i="1"/>
  <c r="L313" i="1"/>
  <c r="K313" i="1"/>
  <c r="J313" i="1"/>
  <c r="I313" i="1"/>
  <c r="L310" i="1"/>
  <c r="K310" i="1"/>
  <c r="J310" i="1"/>
  <c r="I310" i="1"/>
  <c r="I307" i="1" s="1"/>
  <c r="I306" i="1" s="1"/>
  <c r="I305" i="1" s="1"/>
  <c r="L308" i="1"/>
  <c r="L307" i="1" s="1"/>
  <c r="L306" i="1" s="1"/>
  <c r="L305" i="1" s="1"/>
  <c r="K308" i="1"/>
  <c r="J308" i="1"/>
  <c r="I308" i="1"/>
  <c r="K307" i="1"/>
  <c r="K306" i="1" s="1"/>
  <c r="J307" i="1"/>
  <c r="J306" i="1" s="1"/>
  <c r="L302" i="1"/>
  <c r="K302" i="1"/>
  <c r="K301" i="1" s="1"/>
  <c r="J302" i="1"/>
  <c r="J301" i="1" s="1"/>
  <c r="I302" i="1"/>
  <c r="L301" i="1"/>
  <c r="I301" i="1"/>
  <c r="L299" i="1"/>
  <c r="L298" i="1" s="1"/>
  <c r="K299" i="1"/>
  <c r="J299" i="1"/>
  <c r="I299" i="1"/>
  <c r="K298" i="1"/>
  <c r="J298" i="1"/>
  <c r="I298" i="1"/>
  <c r="L296" i="1"/>
  <c r="K296" i="1"/>
  <c r="J296" i="1"/>
  <c r="I296" i="1"/>
  <c r="I295" i="1" s="1"/>
  <c r="L295" i="1"/>
  <c r="K295" i="1"/>
  <c r="J295" i="1"/>
  <c r="L292" i="1"/>
  <c r="K292" i="1"/>
  <c r="K291" i="1" s="1"/>
  <c r="J292" i="1"/>
  <c r="J291" i="1" s="1"/>
  <c r="I292" i="1"/>
  <c r="L291" i="1"/>
  <c r="I291" i="1"/>
  <c r="L288" i="1"/>
  <c r="L287" i="1" s="1"/>
  <c r="K288" i="1"/>
  <c r="J288" i="1"/>
  <c r="I288" i="1"/>
  <c r="K287" i="1"/>
  <c r="J287" i="1"/>
  <c r="I287" i="1"/>
  <c r="L284" i="1"/>
  <c r="K284" i="1"/>
  <c r="J284" i="1"/>
  <c r="I284" i="1"/>
  <c r="I283" i="1" s="1"/>
  <c r="I273" i="1" s="1"/>
  <c r="L283" i="1"/>
  <c r="K283" i="1"/>
  <c r="J283" i="1"/>
  <c r="L280" i="1"/>
  <c r="K280" i="1"/>
  <c r="J280" i="1"/>
  <c r="I280" i="1"/>
  <c r="L277" i="1"/>
  <c r="K277" i="1"/>
  <c r="J277" i="1"/>
  <c r="I277" i="1"/>
  <c r="L275" i="1"/>
  <c r="L274" i="1" s="1"/>
  <c r="L273" i="1" s="1"/>
  <c r="K275" i="1"/>
  <c r="J275" i="1"/>
  <c r="I275" i="1"/>
  <c r="K274" i="1"/>
  <c r="K273" i="1" s="1"/>
  <c r="J274" i="1"/>
  <c r="J273" i="1" s="1"/>
  <c r="I274" i="1"/>
  <c r="L270" i="1"/>
  <c r="L269" i="1" s="1"/>
  <c r="K270" i="1"/>
  <c r="J270" i="1"/>
  <c r="I270" i="1"/>
  <c r="K269" i="1"/>
  <c r="J269" i="1"/>
  <c r="I269" i="1"/>
  <c r="L267" i="1"/>
  <c r="K267" i="1"/>
  <c r="J267" i="1"/>
  <c r="I267" i="1"/>
  <c r="I266" i="1" s="1"/>
  <c r="L266" i="1"/>
  <c r="K266" i="1"/>
  <c r="J266" i="1"/>
  <c r="L264" i="1"/>
  <c r="K264" i="1"/>
  <c r="K263" i="1" s="1"/>
  <c r="J264" i="1"/>
  <c r="J263" i="1" s="1"/>
  <c r="I264" i="1"/>
  <c r="L263" i="1"/>
  <c r="I263" i="1"/>
  <c r="L260" i="1"/>
  <c r="L259" i="1" s="1"/>
  <c r="K260" i="1"/>
  <c r="J260" i="1"/>
  <c r="I260" i="1"/>
  <c r="K259" i="1"/>
  <c r="J259" i="1"/>
  <c r="I259" i="1"/>
  <c r="L256" i="1"/>
  <c r="K256" i="1"/>
  <c r="J256" i="1"/>
  <c r="I256" i="1"/>
  <c r="I255" i="1" s="1"/>
  <c r="L255" i="1"/>
  <c r="K255" i="1"/>
  <c r="J255" i="1"/>
  <c r="L252" i="1"/>
  <c r="K252" i="1"/>
  <c r="K251" i="1" s="1"/>
  <c r="K241" i="1" s="1"/>
  <c r="K240" i="1" s="1"/>
  <c r="J252" i="1"/>
  <c r="J251" i="1" s="1"/>
  <c r="I252" i="1"/>
  <c r="L251" i="1"/>
  <c r="I251" i="1"/>
  <c r="L248" i="1"/>
  <c r="K248" i="1"/>
  <c r="J248" i="1"/>
  <c r="I248" i="1"/>
  <c r="L245" i="1"/>
  <c r="K245" i="1"/>
  <c r="J245" i="1"/>
  <c r="I245" i="1"/>
  <c r="L243" i="1"/>
  <c r="K243" i="1"/>
  <c r="J243" i="1"/>
  <c r="I243" i="1"/>
  <c r="I242" i="1" s="1"/>
  <c r="L242" i="1"/>
  <c r="L241" i="1" s="1"/>
  <c r="L240" i="1" s="1"/>
  <c r="K242" i="1"/>
  <c r="J242" i="1"/>
  <c r="L236" i="1"/>
  <c r="L235" i="1" s="1"/>
  <c r="L234" i="1" s="1"/>
  <c r="K236" i="1"/>
  <c r="J236" i="1"/>
  <c r="I236" i="1"/>
  <c r="K235" i="1"/>
  <c r="K234" i="1" s="1"/>
  <c r="J235" i="1"/>
  <c r="J234" i="1" s="1"/>
  <c r="I235" i="1"/>
  <c r="I234" i="1"/>
  <c r="L232" i="1"/>
  <c r="L231" i="1" s="1"/>
  <c r="L230" i="1" s="1"/>
  <c r="K232" i="1"/>
  <c r="J232" i="1"/>
  <c r="I232" i="1"/>
  <c r="K231" i="1"/>
  <c r="K230" i="1" s="1"/>
  <c r="J231" i="1"/>
  <c r="J230" i="1" s="1"/>
  <c r="I231" i="1"/>
  <c r="I230" i="1"/>
  <c r="P223" i="1"/>
  <c r="O223" i="1"/>
  <c r="N223" i="1"/>
  <c r="M223" i="1"/>
  <c r="L223" i="1"/>
  <c r="K223" i="1"/>
  <c r="K222" i="1" s="1"/>
  <c r="J223" i="1"/>
  <c r="J222" i="1" s="1"/>
  <c r="I223" i="1"/>
  <c r="L222" i="1"/>
  <c r="I222" i="1"/>
  <c r="L220" i="1"/>
  <c r="L219" i="1" s="1"/>
  <c r="L218" i="1" s="1"/>
  <c r="K220" i="1"/>
  <c r="J220" i="1"/>
  <c r="I220" i="1"/>
  <c r="K219" i="1"/>
  <c r="J219" i="1"/>
  <c r="I219" i="1"/>
  <c r="I218" i="1"/>
  <c r="L213" i="1"/>
  <c r="L212" i="1" s="1"/>
  <c r="L211" i="1" s="1"/>
  <c r="K213" i="1"/>
  <c r="J213" i="1"/>
  <c r="I213" i="1"/>
  <c r="K212" i="1"/>
  <c r="K211" i="1" s="1"/>
  <c r="J212" i="1"/>
  <c r="J211" i="1" s="1"/>
  <c r="I212" i="1"/>
  <c r="I211" i="1"/>
  <c r="L209" i="1"/>
  <c r="L208" i="1" s="1"/>
  <c r="K209" i="1"/>
  <c r="J209" i="1"/>
  <c r="I209" i="1"/>
  <c r="K208" i="1"/>
  <c r="J208" i="1"/>
  <c r="I208" i="1"/>
  <c r="L204" i="1"/>
  <c r="K204" i="1"/>
  <c r="J204" i="1"/>
  <c r="I204" i="1"/>
  <c r="I203" i="1" s="1"/>
  <c r="L203" i="1"/>
  <c r="K203" i="1"/>
  <c r="J203" i="1"/>
  <c r="L198" i="1"/>
  <c r="K198" i="1"/>
  <c r="K197" i="1" s="1"/>
  <c r="J198" i="1"/>
  <c r="J197" i="1" s="1"/>
  <c r="J188" i="1" s="1"/>
  <c r="I198" i="1"/>
  <c r="L197" i="1"/>
  <c r="I197" i="1"/>
  <c r="L193" i="1"/>
  <c r="L192" i="1" s="1"/>
  <c r="K193" i="1"/>
  <c r="J193" i="1"/>
  <c r="I193" i="1"/>
  <c r="K192" i="1"/>
  <c r="J192" i="1"/>
  <c r="I192" i="1"/>
  <c r="L190" i="1"/>
  <c r="K190" i="1"/>
  <c r="J190" i="1"/>
  <c r="I190" i="1"/>
  <c r="I189" i="1" s="1"/>
  <c r="L189" i="1"/>
  <c r="K189" i="1"/>
  <c r="J189" i="1"/>
  <c r="L182" i="1"/>
  <c r="K182" i="1"/>
  <c r="K181" i="1" s="1"/>
  <c r="J182" i="1"/>
  <c r="J181" i="1" s="1"/>
  <c r="I182" i="1"/>
  <c r="L181" i="1"/>
  <c r="I181" i="1"/>
  <c r="L177" i="1"/>
  <c r="L176" i="1" s="1"/>
  <c r="L175" i="1" s="1"/>
  <c r="K177" i="1"/>
  <c r="J177" i="1"/>
  <c r="I177" i="1"/>
  <c r="K176" i="1"/>
  <c r="K175" i="1" s="1"/>
  <c r="J176" i="1"/>
  <c r="J175" i="1" s="1"/>
  <c r="I176" i="1"/>
  <c r="I175" i="1"/>
  <c r="L173" i="1"/>
  <c r="L172" i="1" s="1"/>
  <c r="L171" i="1" s="1"/>
  <c r="K173" i="1"/>
  <c r="J173" i="1"/>
  <c r="I173" i="1"/>
  <c r="K172" i="1"/>
  <c r="K171" i="1" s="1"/>
  <c r="K170" i="1" s="1"/>
  <c r="J172" i="1"/>
  <c r="J171" i="1" s="1"/>
  <c r="I172" i="1"/>
  <c r="I171" i="1"/>
  <c r="I170" i="1" s="1"/>
  <c r="L168" i="1"/>
  <c r="K168" i="1"/>
  <c r="K167" i="1" s="1"/>
  <c r="J168" i="1"/>
  <c r="J167" i="1" s="1"/>
  <c r="I168" i="1"/>
  <c r="L167" i="1"/>
  <c r="I167" i="1"/>
  <c r="L163" i="1"/>
  <c r="L162" i="1" s="1"/>
  <c r="L161" i="1" s="1"/>
  <c r="L160" i="1" s="1"/>
  <c r="K163" i="1"/>
  <c r="J163" i="1"/>
  <c r="I163" i="1"/>
  <c r="K162" i="1"/>
  <c r="J162" i="1"/>
  <c r="I162" i="1"/>
  <c r="I161" i="1"/>
  <c r="I160" i="1" s="1"/>
  <c r="L157" i="1"/>
  <c r="K157" i="1"/>
  <c r="K156" i="1" s="1"/>
  <c r="K155" i="1" s="1"/>
  <c r="J157" i="1"/>
  <c r="J156" i="1" s="1"/>
  <c r="J155" i="1" s="1"/>
  <c r="I157" i="1"/>
  <c r="L156" i="1"/>
  <c r="I156" i="1"/>
  <c r="I155" i="1" s="1"/>
  <c r="L155" i="1"/>
  <c r="L153" i="1"/>
  <c r="K153" i="1"/>
  <c r="K152" i="1" s="1"/>
  <c r="J153" i="1"/>
  <c r="J152" i="1" s="1"/>
  <c r="I153" i="1"/>
  <c r="L152" i="1"/>
  <c r="I152" i="1"/>
  <c r="L149" i="1"/>
  <c r="L148" i="1" s="1"/>
  <c r="L147" i="1" s="1"/>
  <c r="L141" i="1" s="1"/>
  <c r="K149" i="1"/>
  <c r="J149" i="1"/>
  <c r="I149" i="1"/>
  <c r="K148" i="1"/>
  <c r="K147" i="1" s="1"/>
  <c r="J148" i="1"/>
  <c r="J147" i="1" s="1"/>
  <c r="J141" i="1" s="1"/>
  <c r="I148" i="1"/>
  <c r="I147" i="1"/>
  <c r="L144" i="1"/>
  <c r="K144" i="1"/>
  <c r="J144" i="1"/>
  <c r="I144" i="1"/>
  <c r="L143" i="1"/>
  <c r="K143" i="1"/>
  <c r="K142" i="1" s="1"/>
  <c r="J143" i="1"/>
  <c r="I143" i="1"/>
  <c r="L142" i="1"/>
  <c r="J142" i="1"/>
  <c r="I142" i="1"/>
  <c r="L139" i="1"/>
  <c r="K139" i="1"/>
  <c r="K138" i="1" s="1"/>
  <c r="K137" i="1" s="1"/>
  <c r="J139" i="1"/>
  <c r="I139" i="1"/>
  <c r="L138" i="1"/>
  <c r="J138" i="1"/>
  <c r="I138" i="1"/>
  <c r="I137" i="1" s="1"/>
  <c r="L137" i="1"/>
  <c r="J137" i="1"/>
  <c r="L135" i="1"/>
  <c r="K135" i="1"/>
  <c r="K134" i="1" s="1"/>
  <c r="K133" i="1" s="1"/>
  <c r="J135" i="1"/>
  <c r="I135" i="1"/>
  <c r="L134" i="1"/>
  <c r="L133" i="1" s="1"/>
  <c r="J134" i="1"/>
  <c r="I134" i="1"/>
  <c r="I133" i="1" s="1"/>
  <c r="J133" i="1"/>
  <c r="L131" i="1"/>
  <c r="K131" i="1"/>
  <c r="K130" i="1" s="1"/>
  <c r="K129" i="1" s="1"/>
  <c r="J131" i="1"/>
  <c r="I131" i="1"/>
  <c r="L130" i="1"/>
  <c r="J130" i="1"/>
  <c r="I130" i="1"/>
  <c r="I129" i="1" s="1"/>
  <c r="L129" i="1"/>
  <c r="J129" i="1"/>
  <c r="L127" i="1"/>
  <c r="K127" i="1"/>
  <c r="K126" i="1" s="1"/>
  <c r="K125" i="1" s="1"/>
  <c r="J127" i="1"/>
  <c r="I127" i="1"/>
  <c r="L126" i="1"/>
  <c r="J126" i="1"/>
  <c r="I126" i="1"/>
  <c r="I125" i="1" s="1"/>
  <c r="L125" i="1"/>
  <c r="J125" i="1"/>
  <c r="L123" i="1"/>
  <c r="K123" i="1"/>
  <c r="K122" i="1" s="1"/>
  <c r="K121" i="1" s="1"/>
  <c r="J123" i="1"/>
  <c r="I123" i="1"/>
  <c r="L122" i="1"/>
  <c r="L121" i="1" s="1"/>
  <c r="J122" i="1"/>
  <c r="I122" i="1"/>
  <c r="I121" i="1" s="1"/>
  <c r="J121" i="1"/>
  <c r="L118" i="1"/>
  <c r="K118" i="1"/>
  <c r="K117" i="1" s="1"/>
  <c r="K116" i="1" s="1"/>
  <c r="J118" i="1"/>
  <c r="I118" i="1"/>
  <c r="L117" i="1"/>
  <c r="L116" i="1" s="1"/>
  <c r="J117" i="1"/>
  <c r="I117" i="1"/>
  <c r="I116" i="1" s="1"/>
  <c r="J116" i="1"/>
  <c r="J115" i="1" s="1"/>
  <c r="L112" i="1"/>
  <c r="K112" i="1"/>
  <c r="J112" i="1"/>
  <c r="I112" i="1"/>
  <c r="I111" i="1" s="1"/>
  <c r="L111" i="1"/>
  <c r="K111" i="1"/>
  <c r="J111" i="1"/>
  <c r="L108" i="1"/>
  <c r="K108" i="1"/>
  <c r="K107" i="1" s="1"/>
  <c r="K106" i="1" s="1"/>
  <c r="J108" i="1"/>
  <c r="J107" i="1" s="1"/>
  <c r="J106" i="1" s="1"/>
  <c r="I108" i="1"/>
  <c r="L107" i="1"/>
  <c r="I107" i="1"/>
  <c r="I106" i="1" s="1"/>
  <c r="L106" i="1"/>
  <c r="L103" i="1"/>
  <c r="K103" i="1"/>
  <c r="K102" i="1" s="1"/>
  <c r="K101" i="1" s="1"/>
  <c r="J103" i="1"/>
  <c r="J102" i="1" s="1"/>
  <c r="J101" i="1" s="1"/>
  <c r="I103" i="1"/>
  <c r="L102" i="1"/>
  <c r="I102" i="1"/>
  <c r="I101" i="1" s="1"/>
  <c r="L101" i="1"/>
  <c r="L98" i="1"/>
  <c r="K98" i="1"/>
  <c r="K97" i="1" s="1"/>
  <c r="K96" i="1" s="1"/>
  <c r="K95" i="1" s="1"/>
  <c r="J98" i="1"/>
  <c r="J97" i="1" s="1"/>
  <c r="J96" i="1" s="1"/>
  <c r="J95" i="1" s="1"/>
  <c r="I98" i="1"/>
  <c r="L97" i="1"/>
  <c r="I97" i="1"/>
  <c r="I96" i="1" s="1"/>
  <c r="L96" i="1"/>
  <c r="L95" i="1"/>
  <c r="L91" i="1"/>
  <c r="K91" i="1"/>
  <c r="J91" i="1"/>
  <c r="J90" i="1" s="1"/>
  <c r="J89" i="1" s="1"/>
  <c r="J88" i="1" s="1"/>
  <c r="I91" i="1"/>
  <c r="I90" i="1" s="1"/>
  <c r="I89" i="1" s="1"/>
  <c r="I88" i="1" s="1"/>
  <c r="L90" i="1"/>
  <c r="K90" i="1"/>
  <c r="L89" i="1"/>
  <c r="L88" i="1" s="1"/>
  <c r="K89" i="1"/>
  <c r="K88" i="1" s="1"/>
  <c r="L86" i="1"/>
  <c r="K86" i="1"/>
  <c r="J86" i="1"/>
  <c r="I86" i="1"/>
  <c r="L85" i="1"/>
  <c r="L84" i="1" s="1"/>
  <c r="K85" i="1"/>
  <c r="K84" i="1" s="1"/>
  <c r="J85" i="1"/>
  <c r="I85" i="1"/>
  <c r="J84" i="1"/>
  <c r="I84" i="1"/>
  <c r="L80" i="1"/>
  <c r="K80" i="1"/>
  <c r="J80" i="1"/>
  <c r="I80" i="1"/>
  <c r="L79" i="1"/>
  <c r="K79" i="1"/>
  <c r="J79" i="1"/>
  <c r="I79" i="1"/>
  <c r="L75" i="1"/>
  <c r="K75" i="1"/>
  <c r="J75" i="1"/>
  <c r="J74" i="1" s="1"/>
  <c r="I75" i="1"/>
  <c r="I74" i="1" s="1"/>
  <c r="L74" i="1"/>
  <c r="K74" i="1"/>
  <c r="L70" i="1"/>
  <c r="L69" i="1" s="1"/>
  <c r="L68" i="1" s="1"/>
  <c r="L67" i="1" s="1"/>
  <c r="K70" i="1"/>
  <c r="K69" i="1" s="1"/>
  <c r="K68" i="1" s="1"/>
  <c r="K67" i="1" s="1"/>
  <c r="J70" i="1"/>
  <c r="I70" i="1"/>
  <c r="J69" i="1"/>
  <c r="J68" i="1" s="1"/>
  <c r="J67" i="1" s="1"/>
  <c r="I69" i="1"/>
  <c r="I68" i="1" s="1"/>
  <c r="I67" i="1" s="1"/>
  <c r="L50" i="1"/>
  <c r="L49" i="1" s="1"/>
  <c r="L48" i="1" s="1"/>
  <c r="L47" i="1" s="1"/>
  <c r="K50" i="1"/>
  <c r="J50" i="1"/>
  <c r="I50" i="1"/>
  <c r="I49" i="1" s="1"/>
  <c r="I48" i="1" s="1"/>
  <c r="I47" i="1" s="1"/>
  <c r="K49" i="1"/>
  <c r="J49" i="1"/>
  <c r="J48" i="1" s="1"/>
  <c r="J47" i="1" s="1"/>
  <c r="K48" i="1"/>
  <c r="K47" i="1" s="1"/>
  <c r="L45" i="1"/>
  <c r="K45" i="1"/>
  <c r="J45" i="1"/>
  <c r="J44" i="1" s="1"/>
  <c r="J43" i="1" s="1"/>
  <c r="J36" i="1" s="1"/>
  <c r="I45" i="1"/>
  <c r="L44" i="1"/>
  <c r="K44" i="1"/>
  <c r="K43" i="1" s="1"/>
  <c r="I44" i="1"/>
  <c r="L43" i="1"/>
  <c r="I43" i="1"/>
  <c r="L41" i="1"/>
  <c r="K41" i="1"/>
  <c r="J41" i="1"/>
  <c r="I41" i="1"/>
  <c r="L39" i="1"/>
  <c r="K39" i="1"/>
  <c r="K38" i="1" s="1"/>
  <c r="K37" i="1" s="1"/>
  <c r="J39" i="1"/>
  <c r="I39" i="1"/>
  <c r="L38" i="1"/>
  <c r="L37" i="1" s="1"/>
  <c r="L36" i="1" s="1"/>
  <c r="J38" i="1"/>
  <c r="I38" i="1"/>
  <c r="I37" i="1" s="1"/>
  <c r="I36" i="1" s="1"/>
  <c r="J37" i="1"/>
  <c r="I241" i="1" l="1"/>
  <c r="I240" i="1" s="1"/>
  <c r="K36" i="1"/>
  <c r="K35" i="1" s="1"/>
  <c r="J35" i="1"/>
  <c r="I115" i="1"/>
  <c r="J161" i="1"/>
  <c r="J160" i="1" s="1"/>
  <c r="L188" i="1"/>
  <c r="L187" i="1" s="1"/>
  <c r="L186" i="1" s="1"/>
  <c r="J218" i="1"/>
  <c r="L68" i="2"/>
  <c r="L67" i="2" s="1"/>
  <c r="L95" i="2"/>
  <c r="L35" i="2" s="1"/>
  <c r="L141" i="2"/>
  <c r="K141" i="1"/>
  <c r="K161" i="1"/>
  <c r="K160" i="1" s="1"/>
  <c r="L170" i="1"/>
  <c r="L35" i="1" s="1"/>
  <c r="L370" i="1" s="1"/>
  <c r="I188" i="1"/>
  <c r="I187" i="1" s="1"/>
  <c r="I186" i="1" s="1"/>
  <c r="K188" i="1"/>
  <c r="K218" i="1"/>
  <c r="J338" i="1"/>
  <c r="J305" i="1" s="1"/>
  <c r="J95" i="2"/>
  <c r="J35" i="2" s="1"/>
  <c r="J175" i="2"/>
  <c r="K188" i="2"/>
  <c r="K187" i="2" s="1"/>
  <c r="L187" i="2"/>
  <c r="L241" i="2"/>
  <c r="L306" i="2"/>
  <c r="J306" i="2"/>
  <c r="J338" i="2"/>
  <c r="K188" i="3"/>
  <c r="K187" i="3" s="1"/>
  <c r="K186" i="3" s="1"/>
  <c r="K306" i="3"/>
  <c r="K305" i="3" s="1"/>
  <c r="I95" i="1"/>
  <c r="I35" i="1" s="1"/>
  <c r="I370" i="1" s="1"/>
  <c r="L115" i="1"/>
  <c r="I141" i="1"/>
  <c r="J170" i="1"/>
  <c r="J241" i="1"/>
  <c r="J240" i="1" s="1"/>
  <c r="K338" i="1"/>
  <c r="K36" i="2"/>
  <c r="K35" i="2" s="1"/>
  <c r="K95" i="2"/>
  <c r="J141" i="2"/>
  <c r="L273" i="2"/>
  <c r="L95" i="3"/>
  <c r="L170" i="3"/>
  <c r="L241" i="3"/>
  <c r="L240" i="3" s="1"/>
  <c r="J187" i="1"/>
  <c r="J170" i="2"/>
  <c r="J240" i="2"/>
  <c r="K240" i="3"/>
  <c r="K35" i="3"/>
  <c r="L186" i="3"/>
  <c r="K115" i="1"/>
  <c r="K305" i="1"/>
  <c r="J115" i="2"/>
  <c r="L338" i="2"/>
  <c r="L35" i="3"/>
  <c r="L370" i="3" s="1"/>
  <c r="K115" i="3"/>
  <c r="L115" i="3"/>
  <c r="J188" i="3"/>
  <c r="J187" i="3" s="1"/>
  <c r="J186" i="3" s="1"/>
  <c r="J188" i="2"/>
  <c r="J187" i="2" s="1"/>
  <c r="K241" i="2"/>
  <c r="K273" i="2"/>
  <c r="J175" i="3"/>
  <c r="J170" i="3" s="1"/>
  <c r="J35" i="3" s="1"/>
  <c r="J370" i="3" s="1"/>
  <c r="I338" i="3"/>
  <c r="I68" i="3"/>
  <c r="I67" i="3" s="1"/>
  <c r="I273" i="3"/>
  <c r="I241" i="2"/>
  <c r="I240" i="2" s="1"/>
  <c r="I218" i="3"/>
  <c r="I95" i="2"/>
  <c r="I338" i="2"/>
  <c r="I305" i="2" s="1"/>
  <c r="I161" i="3"/>
  <c r="I160" i="3" s="1"/>
  <c r="I306" i="3"/>
  <c r="I305" i="3" s="1"/>
  <c r="I170" i="3"/>
  <c r="I95" i="3"/>
  <c r="I188" i="3"/>
  <c r="I187" i="3" s="1"/>
  <c r="I241" i="3"/>
  <c r="I68" i="2"/>
  <c r="I67" i="2" s="1"/>
  <c r="I35" i="2" s="1"/>
  <c r="I188" i="2"/>
  <c r="I115" i="2"/>
  <c r="I175" i="2"/>
  <c r="I170" i="2" s="1"/>
  <c r="I218" i="2"/>
  <c r="I141" i="2"/>
  <c r="I273" i="2"/>
  <c r="J370" i="1" l="1"/>
  <c r="L240" i="2"/>
  <c r="L186" i="2" s="1"/>
  <c r="L370" i="2" s="1"/>
  <c r="I35" i="3"/>
  <c r="K187" i="1"/>
  <c r="K186" i="1" s="1"/>
  <c r="K370" i="1" s="1"/>
  <c r="K240" i="2"/>
  <c r="K186" i="2" s="1"/>
  <c r="K370" i="2" s="1"/>
  <c r="K370" i="3"/>
  <c r="J186" i="1"/>
  <c r="J305" i="2"/>
  <c r="J186" i="2" s="1"/>
  <c r="J370" i="2" s="1"/>
  <c r="I240" i="3"/>
  <c r="I186" i="3" s="1"/>
  <c r="I370" i="3" s="1"/>
  <c r="L305" i="2"/>
  <c r="I187" i="2"/>
  <c r="I186" i="2" s="1"/>
  <c r="I370" i="2" s="1"/>
</calcChain>
</file>

<file path=xl/sharedStrings.xml><?xml version="1.0" encoding="utf-8"?>
<sst xmlns="http://schemas.openxmlformats.org/spreadsheetml/2006/main" count="21615" uniqueCount="364">
  <si>
    <t>Asignavimų valdytojų, kitų valstybės ir savivaldybių biudžetinių įstaigų ir valstybės biudžeto asignavimus</t>
  </si>
  <si>
    <t>gaunančių kitų subjektų biudžeto vykdymo ataskaitų rinkinio ir tarpinių ataskaitų rinkinio sudarymo taisyklių</t>
  </si>
  <si>
    <t>1 priedas</t>
  </si>
  <si>
    <t xml:space="preserve">       </t>
  </si>
  <si>
    <t>(Biudžeto išlaidų sąmatos vykdymo 2024 m. birželio mėn. 30 d. ketvirčio, pusmečio, metų ataskaitos forma)</t>
  </si>
  <si>
    <t>Pasvalio rajono savivaldybės administracija, 188753657, Vytauto Didžiojo a. Nr. 1 Pasvalys</t>
  </si>
  <si>
    <t>(įstaigos pavadinimas, kodas Juridinių asmenų registre, adresas)</t>
  </si>
  <si>
    <t>BIUDŽETO IŠLAIDŲ SĄMATOS VYKDYMO</t>
  </si>
  <si>
    <t>2024 M. BIRŽELIO MĖN. 30 D.</t>
  </si>
  <si>
    <t xml:space="preserve"> </t>
  </si>
  <si>
    <t>2 ketvirtis</t>
  </si>
  <si>
    <t>(metinė, ketvirtinė)</t>
  </si>
  <si>
    <t>ATASKAITA</t>
  </si>
  <si>
    <t xml:space="preserve">                                                                      (data)</t>
  </si>
  <si>
    <t>Socialinės apsaugos ir sveikatos priežiūros programa</t>
  </si>
  <si>
    <t>(programos pavadinimas)</t>
  </si>
  <si>
    <t>Kodas</t>
  </si>
  <si>
    <t xml:space="preserve">              Ministerijos / Savivaldybės</t>
  </si>
  <si>
    <t>Departamento</t>
  </si>
  <si>
    <t>Policijos įstaigos  (Administracija B-02 programa)</t>
  </si>
  <si>
    <t>Įstaigos</t>
  </si>
  <si>
    <t>188753657</t>
  </si>
  <si>
    <t>002.04.03.11. Policijos įgyvendinamų projektų rėmimas</t>
  </si>
  <si>
    <t>Programos</t>
  </si>
  <si>
    <t>002</t>
  </si>
  <si>
    <t>Finansavimo šaltinio</t>
  </si>
  <si>
    <t>B</t>
  </si>
  <si>
    <t>Valstybės funkcijos</t>
  </si>
  <si>
    <t>03</t>
  </si>
  <si>
    <t>01</t>
  </si>
  <si>
    <t>Saviv. savarankiškosioms funkcijoms finansuoti</t>
  </si>
  <si>
    <t>(eurais, ct)</t>
  </si>
  <si>
    <t>Išlaidų ekonominės klasifikacijos kodas</t>
  </si>
  <si>
    <t>Išlaidų pavadinimas</t>
  </si>
  <si>
    <t>Eil. Nr.</t>
  </si>
  <si>
    <t>Asignavimų planas, įskaitant patikslinimus</t>
  </si>
  <si>
    <t>Gauti asignavimai kartu su įskaitytu praėjusių metų lėšų likučiu</t>
  </si>
  <si>
    <t>Panaudoti asignavimai</t>
  </si>
  <si>
    <t xml:space="preserve"> metams</t>
  </si>
  <si>
    <t xml:space="preserve"> ataskaitiniam laikotarpiui</t>
  </si>
  <si>
    <t>1</t>
  </si>
  <si>
    <t>4</t>
  </si>
  <si>
    <t>5</t>
  </si>
  <si>
    <t>IŠLAIDOS</t>
  </si>
  <si>
    <t xml:space="preserve">Darbo užmokestis ir socialinis draudimas </t>
  </si>
  <si>
    <t>Darbo užmokestis</t>
  </si>
  <si>
    <t xml:space="preserve">Darbo užmokestis pinigais </t>
  </si>
  <si>
    <t>Pajamos natūra</t>
  </si>
  <si>
    <t xml:space="preserve">Socialinio draudimo įmokos </t>
  </si>
  <si>
    <t>Prekių ir paslaugų įsigijimo  išlaidos</t>
  </si>
  <si>
    <t>Mitybos išlaidos</t>
  </si>
  <si>
    <t>Medikamentų ir medicininių prekių bei paslaugų įsigijimo išlaidos</t>
  </si>
  <si>
    <t>Ryšių įrangos ir ryšių paslaugų įsigijimo išlaidos</t>
  </si>
  <si>
    <t>Transporto išlaikymo  ir transporto paslaugų įsigijimo išlaidos</t>
  </si>
  <si>
    <t>Aprangos ir patalynės įsigijimo bei priežiūros išlaidos</t>
  </si>
  <si>
    <t>Komandiruočių išlaidos</t>
  </si>
  <si>
    <t>Gyvenamųjų vietovių viešojo ūkio išlaidos</t>
  </si>
  <si>
    <t xml:space="preserve"> Materialiojo ir nematerialiojo turto nuomos išlaidos</t>
  </si>
  <si>
    <t>Materialiojo turto paprastojo remonto prekių ir paslaugų įsigijimo išlaidos</t>
  </si>
  <si>
    <t>Kvalifikacijos kėlimo išlaidos</t>
  </si>
  <si>
    <t>Ekspertų ir konsultantų paslaugų įsigijimo išlaidos</t>
  </si>
  <si>
    <t>Komunalinių paslaugų įsigijimo išlaidos</t>
  </si>
  <si>
    <t>Informacinių technologijų prekių ir paslaugų įsigijimo išlaidos</t>
  </si>
  <si>
    <t>Reprezentacinės išlaidos</t>
  </si>
  <si>
    <t>Viešinimo išlaidos</t>
  </si>
  <si>
    <t>Kitų prekių ir paslaugų įsigijimo išlaidos</t>
  </si>
  <si>
    <t>Palūkanos</t>
  </si>
  <si>
    <t xml:space="preserve">Palūkanos </t>
  </si>
  <si>
    <t>Palūkanos nerezidentams</t>
  </si>
  <si>
    <t>Asignavimų valdytojų sumokėtos palūkanos</t>
  </si>
  <si>
    <t>Finansų ministerijos sumokėtos palūkanos</t>
  </si>
  <si>
    <t xml:space="preserve">Savivaldybių sumokėtos palūkanos </t>
  </si>
  <si>
    <t xml:space="preserve">Palūkanos rezidentams, kitiems nei valdžios sektorius (tik už tiesioginę skolą) </t>
  </si>
  <si>
    <t>Palūkanos kitiems valdžios sektoriaus  subjektams</t>
  </si>
  <si>
    <t>Palūkanos kitiems valdžios sektoriaus subjektams</t>
  </si>
  <si>
    <t>Palūkanos valstybės biudžetui</t>
  </si>
  <si>
    <t>Palūkanos savivaldybių biudžetams</t>
  </si>
  <si>
    <t>Palūkanos nebiudžetiniams fondams</t>
  </si>
  <si>
    <t>Žemės nuoma</t>
  </si>
  <si>
    <t xml:space="preserve">Subsidijos </t>
  </si>
  <si>
    <t>Subsidijos iš biudžeto lėšų</t>
  </si>
  <si>
    <t>Subsidijos importui</t>
  </si>
  <si>
    <t>Subsidijos gaminiams</t>
  </si>
  <si>
    <t>Subsidijos gamybai</t>
  </si>
  <si>
    <t xml:space="preserve">Dotacijos </t>
  </si>
  <si>
    <t xml:space="preserve">Dotacijos užsienio valstybėms </t>
  </si>
  <si>
    <t>Dotacijos užsienio valstybėms einamiesiems tikslams</t>
  </si>
  <si>
    <t>Dotacijos užsienio valstybėms turtui įsigyti</t>
  </si>
  <si>
    <t xml:space="preserve">Dotacijos tarptautinėms organizacijoms </t>
  </si>
  <si>
    <t>Dotacijos tarptautinėms organizacijoms einamiesiems tikslams</t>
  </si>
  <si>
    <t xml:space="preserve">Dotacijos tarptautinėms organizacijoms turtui įsigyti </t>
  </si>
  <si>
    <t>Dotacijos kitiems valdžios sektoriaus subjektams</t>
  </si>
  <si>
    <t>Dotacijos kitiems valdžios sektoriaus subjektams einamiesiems tikslams</t>
  </si>
  <si>
    <t>Dotacijos savivaldybėms einamiesiems tikslams</t>
  </si>
  <si>
    <t>Dotacijos kitiems valdžios sektoriaus subjektams turtui įsigyti</t>
  </si>
  <si>
    <t>Dotacijos savivaldybėms turtui įsigyti</t>
  </si>
  <si>
    <t xml:space="preserve">Įmokos į Europos Sąjungos biudžetą </t>
  </si>
  <si>
    <t xml:space="preserve">Tradiciniai nuosavi ištekliai </t>
  </si>
  <si>
    <t xml:space="preserve">Muitai </t>
  </si>
  <si>
    <t xml:space="preserve">Cukraus sektoriaus mokesčiai </t>
  </si>
  <si>
    <t xml:space="preserve">Pridėtinės vertės mokesčio nuosavi ištekliai </t>
  </si>
  <si>
    <t xml:space="preserve">Bendrųjų nacionalinių pajamų nuosavi ištekliai </t>
  </si>
  <si>
    <t>Biudžeto disbalansų korekcija Jungtinės Karalystės naudai</t>
  </si>
  <si>
    <t>Su nuosavais ištekliais susijusios baudos, delspinigiai ir neigiamos palūkanos</t>
  </si>
  <si>
    <t>Su nuosavais ištekliais susijusios baudos,  delspinigiai ir neigiamos palūkanos</t>
  </si>
  <si>
    <t>Neperdirbto plastiko atliekų nuosavi ištekliai</t>
  </si>
  <si>
    <t xml:space="preserve">Socialinės išmokos (pašalpos) </t>
  </si>
  <si>
    <t>Socialinio draudimo išmokos (pašalpos)</t>
  </si>
  <si>
    <t>Socialinio draudimo išmokos pinigais</t>
  </si>
  <si>
    <t>Socialinio draudimo išmokos natūra</t>
  </si>
  <si>
    <t>Socialinė parama (socialinės paramos pašalpos) ir rentos</t>
  </si>
  <si>
    <t xml:space="preserve">Socialinė parama (socialinės paramos pašalpos) </t>
  </si>
  <si>
    <t xml:space="preserve">Socialinė parama pinigais </t>
  </si>
  <si>
    <t xml:space="preserve">Socialinė parama natūra </t>
  </si>
  <si>
    <t>Rentos</t>
  </si>
  <si>
    <t xml:space="preserve">Darbdavių socialinė parama </t>
  </si>
  <si>
    <t>Darbdavių socialinė parama pinigais</t>
  </si>
  <si>
    <t>Darbdavių socialinė parama natūra</t>
  </si>
  <si>
    <t>Kitos išlaidos</t>
  </si>
  <si>
    <t>Kitos išlaidos einamiesiems tikslams</t>
  </si>
  <si>
    <t xml:space="preserve">Stipendijoms </t>
  </si>
  <si>
    <t xml:space="preserve">Kitos išlaidos kitiems einamiesiems tikslams </t>
  </si>
  <si>
    <t>Valiutos kurso įtaka</t>
  </si>
  <si>
    <t>Kitos išlaidos turtui įsigyti</t>
  </si>
  <si>
    <t xml:space="preserve">Pervedamos Europos Sąjungos, kitos tarptautinės  finansinės paramos ir bendrojo finansavimo lėšos </t>
  </si>
  <si>
    <t>Subsidijos iš Europos Sąjungos ir kitos tarptautinės finansinės paramos lėšų (ne valdžios sektoriui)</t>
  </si>
  <si>
    <t xml:space="preserve">Pervedamos Europos Sąjungos, kitos  tarptautinės finansinės paramos ir bendrojo finansavimo lėšos </t>
  </si>
  <si>
    <t>Pervedamos Europos Sąjungos, kitos tarptautinės finansinės paramos ir bendrojo finansavimo lėšos einamiesiems tikslams</t>
  </si>
  <si>
    <t>Pervedamos Europos Sąjungos, kitos tarptautinės finansinės paramos ir bendrojo finansavimo lėšos einamiesiems tikslams savivaldybėms</t>
  </si>
  <si>
    <t>Pervedamos Europos Sąjungos, kitos tarptautinės finansinės paramos ir bendrojo finansavimo lėšos einamiesiems tikslams kitiems valdžios sektoriaus subjektams</t>
  </si>
  <si>
    <t>Pervedamos Europos Sąjungos, kitos tarptautinės finansinės paramos ir bendrojo finansavimo lėšos einamiesiems tikslams ne valdžios sektoriui</t>
  </si>
  <si>
    <t>Pervedamos Europos Sąjungos, kitos tarptautinės finansinės paramos ir bendrojo finansavimo lėšos investicijoms</t>
  </si>
  <si>
    <t xml:space="preserve">Pervedamos Europos Sąjungos, kitos tarptautinės finansinės paramos ir bendrojo finansavimo lėšos investicijoms </t>
  </si>
  <si>
    <t xml:space="preserve">Pervedamos Europos Sąjungos, kitos tarptautinės finansinės paramos ir bendrojo finansavimo lėšos investicijoms, skirtoms savivaldybėms </t>
  </si>
  <si>
    <t xml:space="preserve">Pervedamos Europos Sąjungos, kitos tarptautinės finansinės paramos ir bendrojo finansavimo lėšos investicijoms kitiems valdžios sektoriaus subjektams </t>
  </si>
  <si>
    <t>Pervedamos Europos Sąjungos, kitos tarptautinės finansinės paramos ir bendrojo finansavimo lėšos investicijoms ne valdžios sektoriui</t>
  </si>
  <si>
    <t xml:space="preserve"> MATERIALIOJO IR NEMATERIALIOJO TURTO ĮSIGIJIMO, FINANSINIO TURTO PADIDĖJIMO IR FINANSINIŲ ĮSIPAREIGOJIMŲ VYKDYMO IŠLAIDOS</t>
  </si>
  <si>
    <t>Materialiojo ir nematerialiojo turto įsigijimo išlaidos</t>
  </si>
  <si>
    <t>Ilgalaikio materialiojo turto kūrimo ir įsigijimo išlaidos</t>
  </si>
  <si>
    <t xml:space="preserve">Žemės įsigijimo išlaidos </t>
  </si>
  <si>
    <t>Pastatų ir statinių įsigijimo išlaidos</t>
  </si>
  <si>
    <t>Gyvenamųjų namų įsigijimo išlaidos</t>
  </si>
  <si>
    <t>Negyvenamųjų pastatų įsigijimo išlaidos</t>
  </si>
  <si>
    <t>Infrastruktūros ir kitų statinių įsigijimo išlaidos</t>
  </si>
  <si>
    <t>Mašinų ir įrenginių įsigijimo išlaidos</t>
  </si>
  <si>
    <t>Transporto priemonių įsigijimo išlaidos</t>
  </si>
  <si>
    <t>Kitų mašinų ir įrenginių įsigijimo išlaidos</t>
  </si>
  <si>
    <t>Ginklų ir karinės įrangos įsigijimo išlaidos</t>
  </si>
  <si>
    <t>Kompiuterinės techninės ir elektroninių ryšių įrangos įsigijimo išlaidos</t>
  </si>
  <si>
    <t>Kultūros ir kitų vertybių įsigijimo išlaidos</t>
  </si>
  <si>
    <t>Muziejinių vertybių įsigijimo išlaidos</t>
  </si>
  <si>
    <t>Antikvarinių ir kitų meno kūrinių įsigijimo išlaidos</t>
  </si>
  <si>
    <t>Kitų vertybių įsigijimo išlaidos</t>
  </si>
  <si>
    <t>Kito ilgalaikio materialiojo turto įsigijimo išlaidos</t>
  </si>
  <si>
    <t>Nematerialiojo turto kūrimo ir įsigijimo išlaidos</t>
  </si>
  <si>
    <r>
      <t>Kompiuterinės programinės įrangos ir kompiuterinės programinės įrangos licencijų</t>
    </r>
    <r>
      <rPr>
        <strike/>
        <sz val="10"/>
        <color rgb="FF000000"/>
        <rFont val="Times New Roman Baltic"/>
      </rPr>
      <t xml:space="preserve"> </t>
    </r>
    <r>
      <rPr>
        <sz val="10"/>
        <color rgb="FF000000"/>
        <rFont val="Times New Roman Baltic"/>
      </rPr>
      <t>įsigijimo išlaidos</t>
    </r>
  </si>
  <si>
    <t>Patentų įsigijimo išlaidos</t>
  </si>
  <si>
    <t>Literatūros ir meno kūrinių įsigijimo išlaidos</t>
  </si>
  <si>
    <t>Kito nematerialiojo turto įsigijimo išlaidos</t>
  </si>
  <si>
    <t>Atsargų kūrimo ir įsigijimo išlaidos</t>
  </si>
  <si>
    <t>Strateginių ir neliečiamųjų atsargų įsigijimo išlaidos</t>
  </si>
  <si>
    <t>Kitų atsargų įsigijimo išlaidos</t>
  </si>
  <si>
    <t>Žaliavų ir medžiagų įsigijimo išlaidos</t>
  </si>
  <si>
    <t>Nebaigtos gaminti produkcijos  įsigijimo išlaidos</t>
  </si>
  <si>
    <t>Pagamintos produkcijos įsigijimo išlaidos</t>
  </si>
  <si>
    <t>Prekių, skirtų parduoti arba perduoti, įsigijimo išlaidos</t>
  </si>
  <si>
    <t>Karinių atsargų įsigijimo išlaidos</t>
  </si>
  <si>
    <t>Ilgalaikio turto finansinės nuomos (lizingo)  išlaidos</t>
  </si>
  <si>
    <t>Ilgalaikio turto finansinės nuomos (lizingo) išlaidos</t>
  </si>
  <si>
    <r>
      <t>Biologinio turto ir žemės gelmių  išteklių</t>
    </r>
    <r>
      <rPr>
        <strike/>
        <sz val="10"/>
        <color rgb="FF000000"/>
        <rFont val="Times New Roman Baltic"/>
      </rPr>
      <t xml:space="preserve"> </t>
    </r>
    <r>
      <rPr>
        <sz val="10"/>
        <color rgb="FF000000"/>
        <rFont val="Times New Roman Baltic"/>
      </rPr>
      <t>įsigijimo išlaidos</t>
    </r>
  </si>
  <si>
    <t>Žemės gelmių išteklių įsigijimo išlaidos</t>
  </si>
  <si>
    <t>Gyvulių ir kitų gyvūnų įsigijimo išlaidos</t>
  </si>
  <si>
    <t>Miškų, vaismedžių ir kitų augalų įsigijimo išlaidos</t>
  </si>
  <si>
    <t>Finansinio turto padidėjimo išlaidos (finansinio turto įsigijimo ar investavimo išlaidos)</t>
  </si>
  <si>
    <t>Vidaus finansinio turto padidėjimo išlaidos (investavimo į rezidentus išlaidos)</t>
  </si>
  <si>
    <t xml:space="preserve">Grynieji pinigai ir indėliai </t>
  </si>
  <si>
    <t>Grynieji pinigai</t>
  </si>
  <si>
    <t xml:space="preserve">Pervedamieji indėliai </t>
  </si>
  <si>
    <t>Trumpalaikiai pervedamieji indėliai</t>
  </si>
  <si>
    <t>Ilgalaikiai pervedamieji indėliai</t>
  </si>
  <si>
    <t>Kiti indėliai</t>
  </si>
  <si>
    <t>Kiti trumpalaikiai indėliai</t>
  </si>
  <si>
    <t xml:space="preserve">Kiti ilgalaikiai indėliai </t>
  </si>
  <si>
    <r>
      <t>Vertybiniai popieriai (įsigyti iš rezidentų)</t>
    </r>
    <r>
      <rPr>
        <strike/>
        <sz val="10"/>
        <color rgb="FFFF0000"/>
        <rFont val="Times New Roman Baltic"/>
      </rPr>
      <t/>
    </r>
  </si>
  <si>
    <t>Trumpalaikiai vertybiniai popieriai (įsigyti iš rezidentų)</t>
  </si>
  <si>
    <t>Ilgalaikiai vertybiniai popieriai (įsigyti iš rezidentų)</t>
  </si>
  <si>
    <t>Išvestinės finansinės priemonės (įsigytos iš rezidentų)</t>
  </si>
  <si>
    <t>Trumpalaikės išvestinės finansinės priemonės (įsigytos iš rezidentų)</t>
  </si>
  <si>
    <t>Ilgalaikės išvestinės finansinės priemonės (įsigytos iš rezidentų)</t>
  </si>
  <si>
    <t>Paskolos (suteiktos rezidentams)</t>
  </si>
  <si>
    <t>Trumpalaikės paskolos (suteiktos rezidentams)</t>
  </si>
  <si>
    <t>Ilgalaikės paskolos (suteiktos rezidentams)</t>
  </si>
  <si>
    <t xml:space="preserve">Akcijos (įsigytos iš rezidentų) </t>
  </si>
  <si>
    <t xml:space="preserve">Draudimo techniniai atidėjiniai </t>
  </si>
  <si>
    <t>Kitos mokėtinos sumos (suteiktos)</t>
  </si>
  <si>
    <t>Kitos trumpalaikės mokėtinos sumos (suteiktos)</t>
  </si>
  <si>
    <t>Kitos ilgalaikės mokėtinos sumos (suteiktos)</t>
  </si>
  <si>
    <t>Užsienio finansinio turto padidėjimo išlaidos (investavimo į nerezidentus išlaidos)</t>
  </si>
  <si>
    <t>Grynieji pinigai ir indėliai</t>
  </si>
  <si>
    <t>Pervedamieji indėliai</t>
  </si>
  <si>
    <t>Kiti ilgalaikiai indėliai</t>
  </si>
  <si>
    <t>Vertybiniai popieriai (įsigyti iš nerezidentų)</t>
  </si>
  <si>
    <t>Trumpalaikiai vertybiniai popieriai (įsigyti iš nerezidentų)</t>
  </si>
  <si>
    <t>Ilgalaikiai  vertybiniai popieriai (įsigyti iš nerezidentų)</t>
  </si>
  <si>
    <t>Išvestinės finansinės priemonės (įsigytos iš nerezidentų)</t>
  </si>
  <si>
    <t>Trumpalaikės išvestinės finansinės priemonės (įsigytos iš nerezidentų)</t>
  </si>
  <si>
    <t>Ilgalaikės išvestinės finansinės priemonės (įsigytos iš nerezidentų)</t>
  </si>
  <si>
    <t>Paskolos (suteiktos nerezidentams)</t>
  </si>
  <si>
    <t>Trumpalaikės paskolos (suteiktos nerezidentams)</t>
  </si>
  <si>
    <t>Ilgalaikės paskolos (suteiktos nerezidentams)</t>
  </si>
  <si>
    <t>Akcijos (įsigytos iš nerezidentų)</t>
  </si>
  <si>
    <t xml:space="preserve">Finansinių įsipareigojimų vykdymo išlaidos (grąžintos skolos) </t>
  </si>
  <si>
    <t>Vidaus finansinių įsipareigojimų vykdymo išlaidos (kreditoriams rezidentams grąžintos skolos)</t>
  </si>
  <si>
    <t>Vertybiniai popieriai (išpirkti)</t>
  </si>
  <si>
    <t>Trumpalaikiai vertybiniai popieriai (išpirkti)</t>
  </si>
  <si>
    <t>Ilgalaikiai vertybiniai popieriai (išpirkti)</t>
  </si>
  <si>
    <t>Išvestinės finansinės priemonės (grąžintos)</t>
  </si>
  <si>
    <t>Trumpalaikės išvestinės finansinės priemonės (grąžintos)</t>
  </si>
  <si>
    <t>Ilgalaikės išvestinės finansinės priemonės (grąžintos)</t>
  </si>
  <si>
    <t>Paskolos (grąžintos)</t>
  </si>
  <si>
    <t>Trumpalaikės paskolos (grąžintos)</t>
  </si>
  <si>
    <t>Ilgalaikės  paskolos (grąžintos)</t>
  </si>
  <si>
    <t xml:space="preserve">Akcijos  (išpirktos) </t>
  </si>
  <si>
    <r>
      <t>Akcijos (išpirktos)</t>
    </r>
    <r>
      <rPr>
        <sz val="10"/>
        <color rgb="FF000000"/>
        <rFont val="Times New Roman Baltic"/>
      </rPr>
      <t/>
    </r>
  </si>
  <si>
    <t>Kitos mokėtinos sumos (grąžintos)</t>
  </si>
  <si>
    <t>Kitos trumpalaikės mokėtinos sumos (grąžintos)</t>
  </si>
  <si>
    <t>Kitos ilgalaikės mokėtinos sumos (grąžintos)</t>
  </si>
  <si>
    <t>Užsienio finansinių įsipareigojimų vykdymo išlaidos (kreditoriams nerezidentams grąžintos skolos)</t>
  </si>
  <si>
    <t>Ilgalaikės paskolos (grąžintos)</t>
  </si>
  <si>
    <t xml:space="preserve">IŠ VISO </t>
  </si>
  <si>
    <t>Administracijos direktorius</t>
  </si>
  <si>
    <t>Povilas Balčiūnas</t>
  </si>
  <si>
    <t xml:space="preserve">      (įstaigos vadovo ar jo įgalioto asmens pareigų  pavadinimas)</t>
  </si>
  <si>
    <t>(parašas)</t>
  </si>
  <si>
    <t>(vardas ir pavardė)</t>
  </si>
  <si>
    <t>Apskaitos skyriaus vedėja</t>
  </si>
  <si>
    <t>Vitalija Motiejūnienė</t>
  </si>
  <si>
    <r>
      <t xml:space="preserve">  (finansinę apskaitą tvarkančio asmens</t>
    </r>
    <r>
      <rPr>
        <b/>
        <sz val="8"/>
        <color rgb="FF000000"/>
        <rFont val="Times New Roman Baltic"/>
      </rPr>
      <t>,</t>
    </r>
    <r>
      <rPr>
        <sz val="8"/>
        <color rgb="FF000000"/>
        <rFont val="Times New Roman Baltic"/>
      </rPr>
      <t xml:space="preserve"> centralizuotos apskaitos įstaigos vadovo arba jo įgalioto asmens pareigų pavadinimas)</t>
    </r>
  </si>
  <si>
    <t>__________________________</t>
  </si>
  <si>
    <t>01AD</t>
  </si>
  <si>
    <t>Bendros aplinkos politikos formavimas ir įgyvendinimo koordinavimas</t>
  </si>
  <si>
    <t>002.04.01.02. Pasvalio rajono savivaldybės specialialiosios visuomenės sveikatos rėmimo programos įgyvendinimas</t>
  </si>
  <si>
    <t>Z</t>
  </si>
  <si>
    <t>05</t>
  </si>
  <si>
    <t>04</t>
  </si>
  <si>
    <t>Biudžetas(kitos išlaidos)</t>
  </si>
  <si>
    <t>Kitos sveikatos priežiūros įstaigos (Administracija B-02 programa)</t>
  </si>
  <si>
    <t>07</t>
  </si>
  <si>
    <t>06</t>
  </si>
  <si>
    <t>Religinių bendrijų rėmimas (Administracija B-02 programa)</t>
  </si>
  <si>
    <t>002.04.03.01. Religinių bendruomenių ir NVO teikiamų socialinių paslaugų rėmimas</t>
  </si>
  <si>
    <t>08</t>
  </si>
  <si>
    <t>02</t>
  </si>
  <si>
    <t>02AD</t>
  </si>
  <si>
    <t>Kitos socialinės paramos išmokos (Administracija B-02 programa)</t>
  </si>
  <si>
    <t>002.04.03.04. Socialinių ir kitų gyvenamųjų, Savivaldybei nuosavybės teisę priklausančių, patalpų remontas</t>
  </si>
  <si>
    <t>10</t>
  </si>
  <si>
    <t>40AD</t>
  </si>
  <si>
    <t>Kiti jokiai grupei nepriskirti su socialine apsauga susiję reikalai (Administracija B-02 programa)</t>
  </si>
  <si>
    <t>002.04.02.08. Vaikų dienos centrų ir kitų užimtumo paslaugų vaikams tinklo plėtra bendruomenėse</t>
  </si>
  <si>
    <t>09</t>
  </si>
  <si>
    <t>Kiti jokiai grupei nepriskirti su socialine apsauga susiję reikalai (VB lėšos akredituotai vaikų s.)</t>
  </si>
  <si>
    <t>BV</t>
  </si>
  <si>
    <t>VALSTYBĖS biudžeto lėšos</t>
  </si>
  <si>
    <t>01AV</t>
  </si>
  <si>
    <t>Kiti jokiai grupei nepriskirti su socialine apsauga susiję reikalai (VB lėšos akredituotai Ukrainos</t>
  </si>
  <si>
    <t>01AVU</t>
  </si>
  <si>
    <t>Švietimo ir sporto programa</t>
  </si>
  <si>
    <t>Poilsio ir sporto priemonės (sporto mokykla - klubai)</t>
  </si>
  <si>
    <t>003.02.03.02. Nevyriausybinių kūno kultūros ir sporto organizacijų, viešųjų įstaigų profesionalaus ir mėgėjiško sporto veiklos finansavimas</t>
  </si>
  <si>
    <t>003</t>
  </si>
  <si>
    <t>02KL</t>
  </si>
  <si>
    <t>003.02.03.03. Perspektyvių sportininkų skatinimas ir finansavimas</t>
  </si>
  <si>
    <t>Neformalusis vaikų švietimas (administracija)</t>
  </si>
  <si>
    <t>003.03.03.07. NVŠ programų įgyvendinimas</t>
  </si>
  <si>
    <t>01NVŠ</t>
  </si>
  <si>
    <t>Neformalusis suaugusiųjų švietimas (jaunimo ir suaug.c.)</t>
  </si>
  <si>
    <t>003.03.01.01. Neformalaus suaugusiųjų švietimo programų įgyvendinimas</t>
  </si>
  <si>
    <t>Kultūros ir turizmo programa</t>
  </si>
  <si>
    <t>Kitos kultūros ir meno įstaigos</t>
  </si>
  <si>
    <t>004.02.01.09. Projekto "Pažinkime kaimynus Žiemgaloje"  įgyvendinimas</t>
  </si>
  <si>
    <t>004</t>
  </si>
  <si>
    <t>004.02.01.11. "VšĮ Prie Raubonių malūno" veiklos organizavimas ir administravimas</t>
  </si>
  <si>
    <t>Infrastruktūros objektų priežiūros ir plėtros programa</t>
  </si>
  <si>
    <t>Institucijos valdymo išlaidos</t>
  </si>
  <si>
    <t>005.06.04.02. Turto vertinimas, įregistravimas ir inventorizacija</t>
  </si>
  <si>
    <t>005</t>
  </si>
  <si>
    <t>005.06.04.01. Statybos leidimų ir statybos užbaigimo dokumentų gavimas</t>
  </si>
  <si>
    <t>Agrarinė reforma, žemėtvarka, žemės kadastras ir geodezija</t>
  </si>
  <si>
    <t>005.06.05.02. Geotechniniai tyrinėjimai ir su tuo susijusios paslaugos</t>
  </si>
  <si>
    <t>005.06.05.01. Žemės sklypų formavimas ir pertvarkymo projektai,  kadastrinių matavimų ir reikalingų topografinių nuotraukų atlikimas</t>
  </si>
  <si>
    <t>BD</t>
  </si>
  <si>
    <t>VALSTYBĖS dotacijos (teis. registr. ir geod.mat.)</t>
  </si>
  <si>
    <t>Kiti jokiai grupei nepriksirti su kuru ir energija susiję reikalai</t>
  </si>
  <si>
    <t>005.06.03.04. Saulės elektrinių įrengimas ant visuomeninės paskirties pastatų</t>
  </si>
  <si>
    <t>Kelių transporto plėtra, kontrolė ir priežiūra</t>
  </si>
  <si>
    <t>005.06.01.01. Pasvalio rajono savivaldybės gatvių, vietinės reikšmės kelių, privažiavimo kelių, aikštelių, statinių ir kitų susisiekimo objektų atnaujinimas, priežiūra ir remontas</t>
  </si>
  <si>
    <t>005.06.03.02. Inžinerinės infrastruktūros tinklų bei objektų rekonstravimas ir plėtra</t>
  </si>
  <si>
    <t>Komunalinio ūkio plėtra</t>
  </si>
  <si>
    <t>005.06.04.05. Pasvalio rajono savivaldybės viešųjų pastatų, inžinerinių statinių ir kitų objektų atnaujinimas, priežiūra ir remontas</t>
  </si>
  <si>
    <t>Gatvių apšvietimas</t>
  </si>
  <si>
    <t>Kūno kultūros ir sporto plėtros įgyvendinimas</t>
  </si>
  <si>
    <t>005.06.04.03. Ilgalaikio materialaus turto draudimas</t>
  </si>
  <si>
    <t>Vaikų globos ir rūpybos įstaigos</t>
  </si>
  <si>
    <t>005.06.03.01. Pasvalio rajono savivaldybės viešųjų pastatų modernizavimas, siekiant efektyvinti šilumos energijos suvartojimą</t>
  </si>
  <si>
    <t>Ekonomikos, žemės ūkio ir aplinkos apsaugos programa</t>
  </si>
  <si>
    <t>Žemės priežiūra</t>
  </si>
  <si>
    <t>006.01.02.01. Melioracijos ir hidrotechninių statinių ir įrenginių remontas ir priežiūra</t>
  </si>
  <si>
    <t>006</t>
  </si>
  <si>
    <t>Atliekų tvarkymas</t>
  </si>
  <si>
    <t>006.06.02.01. Bešeimininkių, pavojingų atliekų tvarkymas</t>
  </si>
  <si>
    <t>006.06.02.02. Komunalinių atliekų tvarkymas</t>
  </si>
  <si>
    <t>006.06.02.06. Želdinių įsigijimas, sodinimas ir priežiūra</t>
  </si>
  <si>
    <t>006.06.02.09. Kitų aplinkosaugos priemonių įgyvendinimas</t>
  </si>
  <si>
    <t>Aplinkos teršimo mažinimo priemonės</t>
  </si>
  <si>
    <t>006.06.02.08. Pasvalio rajono bešeimininkių, apleistų statinių bei teritorijų tvarkymas ir (arba) likvidavimas</t>
  </si>
  <si>
    <t>006.06.02.13. Projekto "Panevėžio regiono komunalinių atliekų tvarkymo infrastruktūros plėtra" įgyvendinimas</t>
  </si>
  <si>
    <t>006.06.02.07. Absorbentų ir kitų priemonių, reikalingų avarijų padariniams likviduoti, įsigijimas</t>
  </si>
  <si>
    <t>006.06.02.05. Informacijos teikimas ir Pasvalio rajono gyventojų švietimas atliekų tvarkymo, aplinkos išsaugojimo klausimais</t>
  </si>
  <si>
    <t>006.06.02.04. Medžiojamų gyvūnų daromos žalos prevencijos priemonių diegimas</t>
  </si>
  <si>
    <t>006.06.02.03. Pasvalio rajono savivaldybės aplinkos monitoringo programos rengimas, atnaujinimas ir įgyvendinimas</t>
  </si>
  <si>
    <t>Bendruomeninės veiklos ir jaunimo rėmimo programa</t>
  </si>
  <si>
    <t>Nevyriausybinių organizacijų rėmimas (bendruomenių)</t>
  </si>
  <si>
    <t>007.05.02.04. Pasvalio rajono vietos veiklos grupės veiklos užtikrinimas ir strategijos įgyvendinimas</t>
  </si>
  <si>
    <t>007</t>
  </si>
  <si>
    <t>007.05.02.03. Pasvalio rajono bendruomeninių/ nevyriausybinių organizacijų vykdomų projektų ir strategijų rėmimas</t>
  </si>
  <si>
    <t>007.05.02.01. Pasvalio rajono bendruomeninių/ nevyriausybinių organizacijų vykdomų projektų kofinansavimas</t>
  </si>
  <si>
    <t>Nevyriausybinių organizacijų rėmimas (Jaunimo)</t>
  </si>
  <si>
    <t>007.03.02.02. Pasvalio rajono jaunimo ir su jaunimų dirbančių organizacijų vykdomų veiklos projektų rėmimas</t>
  </si>
  <si>
    <t>01JAU</t>
  </si>
  <si>
    <t>01BEN</t>
  </si>
  <si>
    <t>Nevyriausybinių organizacijų rėmimas (Stovyklos)</t>
  </si>
  <si>
    <t>007.03.02.01. Vaikų ir jaunimo socializacijos programų įgyvendinimas</t>
  </si>
  <si>
    <t>01ST</t>
  </si>
  <si>
    <t>007.05.02.05. Pasvalio miesto vietos veiklos grupės veiklos užtikrinimas ir strategijos įgyvendinimas</t>
  </si>
  <si>
    <t>007.03.02.03. Jaunimo savanorystės plėtojimas</t>
  </si>
  <si>
    <t>Religinių bendrijų rėmimas</t>
  </si>
  <si>
    <t>007.05.02.02. Pasvalio rajono religinių bendruomenių vykdomų projektų rėmimas</t>
  </si>
  <si>
    <t>004.02.04.07. Paveldosaugos, paminklotvarkos priemonių įgyvendinimas</t>
  </si>
  <si>
    <t>2024.07.11 Nr.____2_______</t>
  </si>
  <si>
    <t>2024.07.11 Nr._______2______</t>
  </si>
  <si>
    <t>2024.07.11 Nr._____2______</t>
  </si>
  <si>
    <t>2024.07.11 Nr.___2________</t>
  </si>
  <si>
    <t>2024.07.11 Nr.________2____</t>
  </si>
  <si>
    <t>2024.07.11 Nr.______2______</t>
  </si>
  <si>
    <t>2024.07.11 Nr._______2_____</t>
  </si>
  <si>
    <t>2024.07.11 Nr.______2_____</t>
  </si>
  <si>
    <t>2024.07.11 Nr.__2_____</t>
  </si>
  <si>
    <t>2024.07.11 Nr.______2_______</t>
  </si>
  <si>
    <t>2024.07.11 Nr._____2_____</t>
  </si>
  <si>
    <t>2024.07.11 Nr.___2_______</t>
  </si>
  <si>
    <t>2024.07.11 Nr._____2_______</t>
  </si>
  <si>
    <t>2024.07.11 Nr._______2___</t>
  </si>
  <si>
    <t>2024.07.11 Nr._______2____</t>
  </si>
  <si>
    <t>2024.07.11 Nr._______2_________</t>
  </si>
  <si>
    <t>2024.07.11 Nr._____2________</t>
  </si>
  <si>
    <t>2024.07.11 Nr.______2________</t>
  </si>
  <si>
    <t>2024.07.11 Nr.____2______</t>
  </si>
  <si>
    <t>Socialinės išmokos natūra ir pinigais socialiai pažeidžiamiems žmonėms</t>
  </si>
  <si>
    <t>002.04.04.21. Projekto "Materialinio nepritekliaus mažinimas Lietuvoje" įgyvendinimas</t>
  </si>
  <si>
    <t>E</t>
  </si>
  <si>
    <t>Europos Sąjungos paramos lėšos</t>
  </si>
  <si>
    <t>W</t>
  </si>
  <si>
    <t>Projektai, finasuojami iš VB lėšų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</si>
</sst>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40">
    <font>
      <sz val="10"/>
      <color rgb="FF000000"/>
      <name val="Arial"/>
    </font>
    <font>
      <sz val="10"/>
      <color rgb="FF000000"/>
      <name val="Times New Roman Baltic"/>
    </font>
    <font>
      <sz val="8"/>
      <color rgb="FF000000"/>
      <name val="Times New Roman"/>
    </font>
    <font>
      <strike/>
      <sz val="8"/>
      <color rgb="FF000000"/>
      <name val="Times New Roman Baltic"/>
    </font>
    <font>
      <sz val="8"/>
      <color rgb="FF000000"/>
      <name val="Times New Roman Baltic"/>
    </font>
    <font>
      <sz val="8"/>
      <color rgb="FFFF0000"/>
      <name val="Times New Roman"/>
    </font>
    <font>
      <sz val="8"/>
      <color rgb="FFFF0000"/>
      <name val="Times New Roman Baltic"/>
    </font>
    <font>
      <b/>
      <strike/>
      <sz val="8"/>
      <color rgb="FF000000"/>
      <name val="Times New Roman Baltic"/>
    </font>
    <font>
      <b/>
      <sz val="8"/>
      <color rgb="FF000000"/>
      <name val="Times New Roman Baltic"/>
    </font>
    <font>
      <b/>
      <sz val="12"/>
      <color rgb="FF000000"/>
      <name val="Times New Roman Baltic"/>
    </font>
    <font>
      <b/>
      <sz val="12"/>
      <color rgb="FF000000"/>
      <name val="Arial"/>
    </font>
    <font>
      <sz val="8"/>
      <color rgb="FF000000"/>
      <name val="Arial"/>
    </font>
    <font>
      <b/>
      <sz val="11"/>
      <color rgb="FF000000"/>
      <name val="Times New Roman Baltic"/>
    </font>
    <font>
      <sz val="9"/>
      <color rgb="FF000000"/>
      <name val="Times New Roman Baltic"/>
    </font>
    <font>
      <sz val="12"/>
      <color rgb="FF000000"/>
      <name val="Times New Roman Baltic"/>
    </font>
    <font>
      <b/>
      <sz val="9"/>
      <color rgb="FF000000"/>
      <name val="Times New Roman Baltic"/>
    </font>
    <font>
      <b/>
      <sz val="10"/>
      <color rgb="FF000000"/>
      <name val="Times New Roman Baltic"/>
    </font>
    <font>
      <sz val="12"/>
      <color rgb="FF000000"/>
      <name val="Times New Roman"/>
    </font>
    <font>
      <sz val="10"/>
      <color rgb="FF000000"/>
      <name val="Times New Roman"/>
    </font>
    <font>
      <strike/>
      <sz val="10"/>
      <color rgb="FF000000"/>
      <name val="Times New Roman Baltic"/>
    </font>
    <font>
      <i/>
      <sz val="10"/>
      <color rgb="FF000000"/>
      <name val="Times New Roman Baltic"/>
    </font>
    <font>
      <vertAlign val="superscript"/>
      <sz val="12"/>
      <color rgb="FF000000"/>
      <name val="Times New Roman"/>
    </font>
    <font>
      <vertAlign val="superscript"/>
      <sz val="10"/>
      <color rgb="FF000000"/>
      <name val="Times New Roman"/>
    </font>
    <font>
      <b/>
      <sz val="12"/>
      <color rgb="FF000000"/>
      <name val="Times New Roman"/>
    </font>
    <font>
      <sz val="9"/>
      <color rgb="FF000000"/>
      <name val="Arial"/>
    </font>
    <font>
      <b/>
      <sz val="9"/>
      <color rgb="FF000000"/>
      <name val="Arial"/>
    </font>
    <font>
      <b/>
      <sz val="9"/>
      <color rgb="FF000000"/>
      <name val="Times New Roman"/>
    </font>
    <font>
      <strike/>
      <sz val="10"/>
      <color rgb="FFFF0000"/>
      <name val="Times New Roman Baltic"/>
    </font>
    <font>
      <sz val="8"/>
      <color rgb="FF000000"/>
      <name val="Times New Roman"/>
      <family val="1"/>
      <charset val="186"/>
    </font>
    <font>
      <sz val="8"/>
      <color rgb="FFFF0000"/>
      <name val="Times New Roman"/>
      <family val="1"/>
      <charset val="186"/>
    </font>
    <font>
      <b/>
      <sz val="12"/>
      <color rgb="FF000000"/>
      <name val="Arial"/>
      <family val="2"/>
      <charset val="186"/>
    </font>
    <font>
      <sz val="8"/>
      <color rgb="FF000000"/>
      <name val="Arial"/>
      <family val="2"/>
      <charset val="186"/>
    </font>
    <font>
      <b/>
      <sz val="12"/>
      <color rgb="FF000000"/>
      <name val="Times New Roman"/>
      <family val="1"/>
      <charset val="186"/>
    </font>
    <font>
      <sz val="9"/>
      <color rgb="FF000000"/>
      <name val="Arial"/>
      <family val="2"/>
      <charset val="186"/>
    </font>
    <font>
      <b/>
      <sz val="9"/>
      <color rgb="FF000000"/>
      <name val="Times New Roman"/>
      <family val="1"/>
      <charset val="186"/>
    </font>
    <font>
      <b/>
      <sz val="9"/>
      <color rgb="FF000000"/>
      <name val="Arial"/>
      <family val="2"/>
      <charset val="186"/>
    </font>
    <font>
      <sz val="12"/>
      <color rgb="FF000000"/>
      <name val="Times New Roman"/>
      <family val="1"/>
      <charset val="186"/>
    </font>
    <font>
      <sz val="10"/>
      <color rgb="FF000000"/>
      <name val="Times New Roman"/>
      <family val="1"/>
      <charset val="186"/>
    </font>
    <font>
      <vertAlign val="superscript"/>
      <sz val="12"/>
      <color rgb="FF000000"/>
      <name val="Times New Roman"/>
      <family val="1"/>
      <charset val="186"/>
    </font>
    <font>
      <vertAlign val="superscript"/>
      <sz val="10"/>
      <color rgb="FF000000"/>
      <name val="Times New Roman"/>
      <family val="1"/>
      <charset val="186"/>
    </font>
  </fonts>
  <fills count="5">
    <fill>
      <patternFill patternType="none"/>
    </fill>
    <fill>
      <patternFill patternType="gray125"/>
    </fill>
    <fill>
      <patternFill patternType="solid">
        <fgColor rgb="FFC00000"/>
        <bgColor rgb="FFFFFFFF"/>
      </patternFill>
    </fill>
    <fill>
      <patternFill patternType="solid">
        <fgColor rgb="FFFF0000"/>
        <bgColor rgb="FFFFFFFF"/>
      </patternFill>
    </fill>
    <fill>
      <patternFill patternType="solid">
        <fgColor rgb="FFCCFFFF"/>
        <bgColor rgb="FFFFFFFF"/>
      </patternFill>
    </fill>
  </fills>
  <borders count="17">
    <border>
      <left/>
      <right/>
      <top/>
      <bottom/>
      <diagonal/>
    </border>
    <border>
      <left style="hair">
        <color rgb="FF000000"/>
      </left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hair">
        <color rgb="FF000000"/>
      </left>
      <right style="hair">
        <color rgb="FF000000"/>
      </right>
      <top style="hair">
        <color rgb="FF000000"/>
      </top>
      <bottom/>
      <diagonal/>
    </border>
    <border>
      <left/>
      <right style="hair">
        <color rgb="FF000000"/>
      </right>
      <top/>
      <bottom/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/>
      <right style="hair">
        <color rgb="FF000000"/>
      </right>
      <top/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 style="hair">
        <color rgb="FF000000"/>
      </left>
      <right style="hair">
        <color rgb="FF000000"/>
      </right>
      <top/>
      <bottom style="hair">
        <color rgb="FF000000"/>
      </bottom>
      <diagonal/>
    </border>
    <border>
      <left style="hair">
        <color rgb="FF000000"/>
      </left>
      <right/>
      <top/>
      <bottom style="hair">
        <color rgb="FF000000"/>
      </bottom>
      <diagonal/>
    </border>
    <border>
      <left style="hair">
        <color rgb="FF000000"/>
      </left>
      <right/>
      <top/>
      <bottom/>
      <diagonal/>
    </border>
    <border>
      <left style="hair">
        <color rgb="FF000000"/>
      </left>
      <right style="hair">
        <color rgb="FF000000"/>
      </right>
      <top/>
      <bottom/>
      <diagonal/>
    </border>
    <border>
      <left/>
      <right style="hair">
        <color rgb="FF000000"/>
      </right>
      <top style="hair">
        <color rgb="FF000000"/>
      </top>
      <bottom/>
      <diagonal/>
    </border>
    <border>
      <left style="hair">
        <color rgb="FF000000"/>
      </left>
      <right/>
      <top style="hair">
        <color rgb="FF000000"/>
      </top>
      <bottom/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47">
    <xf numFmtId="0" fontId="0" fillId="0" borderId="0" xfId="0"/>
    <xf numFmtId="0" fontId="1" fillId="0" borderId="0" xfId="0" applyFont="1"/>
    <xf numFmtId="0" fontId="1" fillId="0" borderId="0" xfId="0" applyFont="1" applyAlignment="1">
      <alignment horizontal="center"/>
    </xf>
    <xf numFmtId="0" fontId="2" fillId="0" borderId="0" xfId="0" applyFont="1" applyAlignment="1">
      <alignment horizontal="right" vertical="center"/>
    </xf>
    <xf numFmtId="0" fontId="2" fillId="0" borderId="0" xfId="0" applyFont="1" applyAlignment="1">
      <alignment vertical="center"/>
    </xf>
    <xf numFmtId="0" fontId="3" fillId="0" borderId="0" xfId="0" applyFont="1"/>
    <xf numFmtId="164" fontId="2" fillId="0" borderId="0" xfId="0" applyNumberFormat="1" applyFont="1" applyAlignment="1">
      <alignment horizontal="left" vertical="center" wrapText="1"/>
    </xf>
    <xf numFmtId="0" fontId="4" fillId="0" borderId="0" xfId="0" applyFont="1"/>
    <xf numFmtId="0" fontId="5" fillId="0" borderId="0" xfId="0" applyFont="1"/>
    <xf numFmtId="0" fontId="4" fillId="0" borderId="0" xfId="0" applyFont="1" applyAlignment="1">
      <alignment horizontal="left"/>
    </xf>
    <xf numFmtId="0" fontId="6" fillId="0" borderId="0" xfId="0" applyFont="1"/>
    <xf numFmtId="164" fontId="2" fillId="0" borderId="0" xfId="0" applyNumberFormat="1" applyFont="1" applyAlignment="1">
      <alignment horizontal="right" vertical="center"/>
    </xf>
    <xf numFmtId="0" fontId="2" fillId="0" borderId="0" xfId="0" applyFont="1"/>
    <xf numFmtId="0" fontId="4" fillId="0" borderId="0" xfId="0" applyFont="1" applyAlignment="1">
      <alignment vertical="center"/>
    </xf>
    <xf numFmtId="0" fontId="7" fillId="0" borderId="0" xfId="0" applyFont="1"/>
    <xf numFmtId="0" fontId="8" fillId="0" borderId="0" xfId="0" applyFont="1"/>
    <xf numFmtId="0" fontId="9" fillId="0" borderId="0" xfId="0" applyFont="1"/>
    <xf numFmtId="0" fontId="10" fillId="0" borderId="0" xfId="0" applyFont="1" applyAlignment="1">
      <alignment horizontal="center" vertical="center"/>
    </xf>
    <xf numFmtId="0" fontId="0" fillId="0" borderId="0" xfId="0" applyAlignment="1">
      <alignment wrapText="1"/>
    </xf>
    <xf numFmtId="0" fontId="4" fillId="0" borderId="0" xfId="0" applyFont="1" applyAlignment="1">
      <alignment horizontal="center" vertical="top"/>
    </xf>
    <xf numFmtId="0" fontId="11" fillId="0" borderId="0" xfId="0" applyFont="1"/>
    <xf numFmtId="0" fontId="4" fillId="0" borderId="0" xfId="0" applyFont="1" applyAlignment="1">
      <alignment horizontal="center"/>
    </xf>
    <xf numFmtId="0" fontId="4" fillId="0" borderId="0" xfId="0" applyFont="1" applyAlignment="1">
      <alignment horizontal="center" vertical="center" wrapText="1"/>
    </xf>
    <xf numFmtId="0" fontId="12" fillId="0" borderId="0" xfId="0" applyFont="1" applyAlignment="1">
      <alignment horizontal="center" vertical="center" wrapText="1"/>
    </xf>
    <xf numFmtId="164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horizontal="center" wrapText="1"/>
    </xf>
    <xf numFmtId="164" fontId="4" fillId="0" borderId="0" xfId="0" applyNumberFormat="1" applyFont="1" applyAlignment="1">
      <alignment horizontal="left"/>
    </xf>
    <xf numFmtId="3" fontId="1" fillId="0" borderId="1" xfId="0" applyNumberFormat="1" applyFont="1" applyBorder="1"/>
    <xf numFmtId="0" fontId="13" fillId="0" borderId="0" xfId="0" applyFont="1" applyAlignment="1">
      <alignment horizontal="center"/>
    </xf>
    <xf numFmtId="164" fontId="4" fillId="0" borderId="0" xfId="0" applyNumberFormat="1" applyFont="1" applyAlignment="1">
      <alignment horizontal="right"/>
    </xf>
    <xf numFmtId="1" fontId="1" fillId="0" borderId="1" xfId="0" applyNumberFormat="1" applyFont="1" applyBorder="1"/>
    <xf numFmtId="0" fontId="4" fillId="0" borderId="0" xfId="0" applyFont="1" applyAlignment="1">
      <alignment horizontal="right"/>
    </xf>
    <xf numFmtId="3" fontId="1" fillId="0" borderId="2" xfId="0" applyNumberFormat="1" applyFont="1" applyBorder="1"/>
    <xf numFmtId="0" fontId="4" fillId="0" borderId="3" xfId="0" applyFont="1" applyBorder="1" applyAlignment="1">
      <alignment horizontal="right"/>
    </xf>
    <xf numFmtId="0" fontId="1" fillId="0" borderId="4" xfId="0" applyFont="1" applyBorder="1"/>
    <xf numFmtId="0" fontId="1" fillId="0" borderId="1" xfId="0" applyFont="1" applyBorder="1"/>
    <xf numFmtId="0" fontId="4" fillId="0" borderId="5" xfId="0" applyFont="1" applyBorder="1" applyAlignment="1">
      <alignment horizontal="right"/>
    </xf>
    <xf numFmtId="0" fontId="14" fillId="0" borderId="6" xfId="0" applyFont="1" applyBorder="1"/>
    <xf numFmtId="0" fontId="14" fillId="0" borderId="6" xfId="0" applyFont="1" applyBorder="1" applyAlignment="1">
      <alignment horizontal="center"/>
    </xf>
    <xf numFmtId="0" fontId="1" fillId="0" borderId="6" xfId="0" applyFont="1" applyBorder="1" applyAlignment="1">
      <alignment horizontal="center"/>
    </xf>
    <xf numFmtId="0" fontId="0" fillId="0" borderId="6" xfId="0" applyBorder="1" applyAlignment="1">
      <alignment horizontal="center"/>
    </xf>
    <xf numFmtId="164" fontId="4" fillId="0" borderId="6" xfId="0" applyNumberFormat="1" applyFont="1" applyBorder="1" applyAlignment="1">
      <alignment horizontal="right"/>
    </xf>
    <xf numFmtId="0" fontId="1" fillId="0" borderId="0" xfId="0" applyFont="1" applyAlignment="1">
      <alignment horizontal="center" vertical="center"/>
    </xf>
    <xf numFmtId="49" fontId="15" fillId="0" borderId="1" xfId="0" applyNumberFormat="1" applyFont="1" applyBorder="1" applyAlignment="1">
      <alignment horizontal="center" vertical="center" wrapText="1"/>
    </xf>
    <xf numFmtId="49" fontId="15" fillId="0" borderId="7" xfId="0" applyNumberFormat="1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49" fontId="2" fillId="0" borderId="8" xfId="0" applyNumberFormat="1" applyFont="1" applyBorder="1" applyAlignment="1">
      <alignment horizontal="center" vertical="center" wrapText="1"/>
    </xf>
    <xf numFmtId="49" fontId="2" fillId="0" borderId="1" xfId="0" applyNumberFormat="1" applyFont="1" applyBorder="1" applyAlignment="1">
      <alignment horizontal="center" vertical="center" wrapText="1"/>
    </xf>
    <xf numFmtId="1" fontId="2" fillId="0" borderId="7" xfId="0" applyNumberFormat="1" applyFont="1" applyBorder="1" applyAlignment="1">
      <alignment horizontal="center" vertical="center" wrapText="1"/>
    </xf>
    <xf numFmtId="0" fontId="16" fillId="0" borderId="1" xfId="0" applyFont="1" applyBorder="1" applyAlignment="1">
      <alignment vertical="top" wrapText="1"/>
    </xf>
    <xf numFmtId="0" fontId="16" fillId="0" borderId="8" xfId="0" applyFont="1" applyBorder="1" applyAlignment="1">
      <alignment vertical="top" wrapText="1"/>
    </xf>
    <xf numFmtId="0" fontId="16" fillId="0" borderId="9" xfId="0" applyFont="1" applyBorder="1" applyAlignment="1">
      <alignment vertical="top" wrapText="1"/>
    </xf>
    <xf numFmtId="0" fontId="16" fillId="0" borderId="8" xfId="0" applyFont="1" applyBorder="1" applyAlignment="1">
      <alignment horizontal="center" vertical="top" wrapText="1"/>
    </xf>
    <xf numFmtId="0" fontId="4" fillId="0" borderId="1" xfId="0" applyFont="1" applyBorder="1" applyAlignment="1">
      <alignment horizontal="center" vertical="center" wrapText="1"/>
    </xf>
    <xf numFmtId="0" fontId="16" fillId="0" borderId="0" xfId="0" applyFont="1"/>
    <xf numFmtId="0" fontId="16" fillId="0" borderId="7" xfId="0" applyFont="1" applyBorder="1" applyAlignment="1">
      <alignment vertical="top" wrapText="1"/>
    </xf>
    <xf numFmtId="0" fontId="1" fillId="0" borderId="7" xfId="0" applyFont="1" applyBorder="1" applyAlignment="1">
      <alignment vertical="top" wrapText="1"/>
    </xf>
    <xf numFmtId="0" fontId="1" fillId="0" borderId="6" xfId="0" applyFont="1" applyBorder="1" applyAlignment="1">
      <alignment vertical="top" wrapText="1"/>
    </xf>
    <xf numFmtId="0" fontId="1" fillId="0" borderId="10" xfId="0" applyFont="1" applyBorder="1" applyAlignment="1">
      <alignment vertical="top" wrapText="1"/>
    </xf>
    <xf numFmtId="0" fontId="1" fillId="0" borderId="7" xfId="0" applyFont="1" applyBorder="1" applyAlignment="1">
      <alignment horizontal="center" vertical="top" wrapText="1"/>
    </xf>
    <xf numFmtId="0" fontId="16" fillId="0" borderId="6" xfId="0" applyFont="1" applyBorder="1" applyAlignment="1">
      <alignment vertical="top" wrapText="1"/>
    </xf>
    <xf numFmtId="0" fontId="1" fillId="0" borderId="1" xfId="0" applyFont="1" applyBorder="1" applyAlignment="1">
      <alignment vertical="top" wrapText="1"/>
    </xf>
    <xf numFmtId="0" fontId="1" fillId="0" borderId="8" xfId="0" applyFont="1" applyBorder="1" applyAlignment="1">
      <alignment vertical="top" wrapText="1"/>
    </xf>
    <xf numFmtId="0" fontId="1" fillId="0" borderId="9" xfId="0" applyFont="1" applyBorder="1" applyAlignment="1">
      <alignment vertical="top" wrapText="1"/>
    </xf>
    <xf numFmtId="0" fontId="1" fillId="0" borderId="8" xfId="0" applyFont="1" applyBorder="1" applyAlignment="1">
      <alignment horizontal="center" vertical="top" wrapText="1"/>
    </xf>
    <xf numFmtId="0" fontId="1" fillId="0" borderId="4" xfId="0" applyFont="1" applyBorder="1" applyAlignment="1">
      <alignment vertical="top" wrapText="1"/>
    </xf>
    <xf numFmtId="0" fontId="17" fillId="0" borderId="0" xfId="0" applyFont="1" applyAlignment="1">
      <alignment horizontal="justify" vertical="center"/>
    </xf>
    <xf numFmtId="0" fontId="16" fillId="0" borderId="11" xfId="0" applyFont="1" applyBorder="1" applyAlignment="1">
      <alignment vertical="top" wrapText="1"/>
    </xf>
    <xf numFmtId="0" fontId="16" fillId="0" borderId="10" xfId="0" applyFont="1" applyBorder="1" applyAlignment="1">
      <alignment vertical="top" wrapText="1"/>
    </xf>
    <xf numFmtId="0" fontId="1" fillId="0" borderId="12" xfId="0" applyFont="1" applyBorder="1" applyAlignment="1">
      <alignment vertical="top" wrapText="1"/>
    </xf>
    <xf numFmtId="0" fontId="1" fillId="0" borderId="13" xfId="0" applyFont="1" applyBorder="1" applyAlignment="1">
      <alignment vertical="top" wrapText="1"/>
    </xf>
    <xf numFmtId="0" fontId="1" fillId="0" borderId="3" xfId="0" applyFont="1" applyBorder="1" applyAlignment="1">
      <alignment vertical="top" wrapText="1"/>
    </xf>
    <xf numFmtId="0" fontId="1" fillId="0" borderId="0" xfId="0" applyFont="1" applyAlignment="1">
      <alignment vertical="top" wrapText="1"/>
    </xf>
    <xf numFmtId="0" fontId="1" fillId="0" borderId="3" xfId="0" applyFont="1" applyBorder="1" applyAlignment="1">
      <alignment horizontal="center" vertical="top" wrapText="1"/>
    </xf>
    <xf numFmtId="1" fontId="1" fillId="0" borderId="8" xfId="0" applyNumberFormat="1" applyFont="1" applyBorder="1" applyAlignment="1">
      <alignment horizontal="center" vertical="top" wrapText="1"/>
    </xf>
    <xf numFmtId="0" fontId="1" fillId="0" borderId="11" xfId="0" applyFont="1" applyBorder="1" applyAlignment="1">
      <alignment vertical="top" wrapText="1"/>
    </xf>
    <xf numFmtId="0" fontId="1" fillId="0" borderId="2" xfId="0" applyFont="1" applyBorder="1" applyAlignment="1">
      <alignment vertical="top" wrapText="1"/>
    </xf>
    <xf numFmtId="0" fontId="1" fillId="0" borderId="14" xfId="0" applyFont="1" applyBorder="1" applyAlignment="1">
      <alignment vertical="top" wrapText="1"/>
    </xf>
    <xf numFmtId="0" fontId="1" fillId="0" borderId="14" xfId="0" applyFont="1" applyBorder="1" applyAlignment="1">
      <alignment horizontal="center" vertical="top" wrapText="1"/>
    </xf>
    <xf numFmtId="0" fontId="1" fillId="0" borderId="5" xfId="0" applyFont="1" applyBorder="1" applyAlignment="1">
      <alignment vertical="top" wrapText="1"/>
    </xf>
    <xf numFmtId="0" fontId="1" fillId="0" borderId="9" xfId="0" applyFont="1" applyBorder="1" applyAlignment="1">
      <alignment horizontal="left" vertical="top" wrapText="1"/>
    </xf>
    <xf numFmtId="0" fontId="16" fillId="0" borderId="11" xfId="0" applyFont="1" applyBorder="1" applyAlignment="1">
      <alignment vertical="center" wrapText="1"/>
    </xf>
    <xf numFmtId="0" fontId="16" fillId="0" borderId="10" xfId="0" applyFont="1" applyBorder="1" applyAlignment="1">
      <alignment vertical="center" wrapText="1"/>
    </xf>
    <xf numFmtId="0" fontId="16" fillId="0" borderId="6" xfId="0" applyFont="1" applyBorder="1" applyAlignment="1">
      <alignment vertical="center" wrapText="1"/>
    </xf>
    <xf numFmtId="0" fontId="1" fillId="0" borderId="0" xfId="0" applyFont="1" applyAlignment="1">
      <alignment vertical="top"/>
    </xf>
    <xf numFmtId="0" fontId="16" fillId="0" borderId="4" xfId="0" applyFont="1" applyBorder="1" applyAlignment="1">
      <alignment vertical="top" wrapText="1"/>
    </xf>
    <xf numFmtId="0" fontId="1" fillId="0" borderId="1" xfId="0" applyFont="1" applyBorder="1" applyAlignment="1">
      <alignment horizontal="center" vertical="top" wrapText="1"/>
    </xf>
    <xf numFmtId="0" fontId="16" fillId="0" borderId="1" xfId="0" applyFont="1" applyBorder="1" applyAlignment="1">
      <alignment horizontal="center" vertical="top" wrapText="1"/>
    </xf>
    <xf numFmtId="0" fontId="1" fillId="0" borderId="10" xfId="0" applyFont="1" applyBorder="1" applyAlignment="1">
      <alignment horizontal="center" vertical="top" wrapText="1"/>
    </xf>
    <xf numFmtId="0" fontId="1" fillId="0" borderId="13" xfId="0" applyFont="1" applyBorder="1" applyAlignment="1">
      <alignment horizontal="center" vertical="top" wrapText="1"/>
    </xf>
    <xf numFmtId="0" fontId="16" fillId="0" borderId="9" xfId="0" applyFont="1" applyBorder="1" applyAlignment="1">
      <alignment vertical="center" wrapText="1"/>
    </xf>
    <xf numFmtId="0" fontId="1" fillId="0" borderId="2" xfId="0" applyFont="1" applyBorder="1" applyAlignment="1">
      <alignment horizontal="center" vertical="top" wrapText="1"/>
    </xf>
    <xf numFmtId="0" fontId="18" fillId="0" borderId="1" xfId="0" applyFont="1" applyBorder="1" applyAlignment="1">
      <alignment wrapText="1"/>
    </xf>
    <xf numFmtId="0" fontId="18" fillId="0" borderId="0" xfId="0" applyFont="1" applyAlignment="1">
      <alignment wrapText="1"/>
    </xf>
    <xf numFmtId="0" fontId="1" fillId="0" borderId="15" xfId="0" applyFont="1" applyBorder="1" applyAlignment="1">
      <alignment vertical="top" wrapText="1"/>
    </xf>
    <xf numFmtId="0" fontId="16" fillId="0" borderId="7" xfId="0" applyFont="1" applyBorder="1" applyAlignment="1">
      <alignment horizontal="center" vertical="top" wrapText="1"/>
    </xf>
    <xf numFmtId="1" fontId="1" fillId="0" borderId="1" xfId="0" applyNumberFormat="1" applyFont="1" applyBorder="1" applyAlignment="1">
      <alignment horizontal="right" vertical="center" wrapText="1"/>
    </xf>
    <xf numFmtId="0" fontId="1" fillId="0" borderId="9" xfId="0" applyFont="1" applyBorder="1" applyAlignment="1">
      <alignment vertical="center" wrapText="1"/>
    </xf>
    <xf numFmtId="0" fontId="1" fillId="0" borderId="6" xfId="0" applyFont="1" applyBorder="1" applyAlignment="1">
      <alignment horizontal="center" vertical="top" wrapText="1"/>
    </xf>
    <xf numFmtId="0" fontId="1" fillId="0" borderId="9" xfId="0" applyFont="1" applyBorder="1" applyAlignment="1">
      <alignment horizontal="center" vertical="top" wrapText="1"/>
    </xf>
    <xf numFmtId="164" fontId="1" fillId="2" borderId="7" xfId="0" applyNumberFormat="1" applyFont="1" applyFill="1" applyBorder="1" applyAlignment="1">
      <alignment horizontal="right" vertical="center" wrapText="1"/>
    </xf>
    <xf numFmtId="0" fontId="19" fillId="0" borderId="14" xfId="0" applyFont="1" applyBorder="1" applyAlignment="1">
      <alignment horizontal="center" vertical="top" wrapText="1"/>
    </xf>
    <xf numFmtId="0" fontId="20" fillId="0" borderId="8" xfId="0" applyFont="1" applyBorder="1" applyAlignment="1">
      <alignment vertical="top" wrapText="1"/>
    </xf>
    <xf numFmtId="0" fontId="20" fillId="0" borderId="8" xfId="0" applyFont="1" applyBorder="1" applyAlignment="1">
      <alignment horizontal="center" vertical="top" wrapText="1"/>
    </xf>
    <xf numFmtId="164" fontId="1" fillId="3" borderId="8" xfId="0" applyNumberFormat="1" applyFont="1" applyFill="1" applyBorder="1" applyAlignment="1">
      <alignment horizontal="right" vertical="center" wrapText="1"/>
    </xf>
    <xf numFmtId="0" fontId="1" fillId="0" borderId="8" xfId="0" applyFont="1" applyBorder="1"/>
    <xf numFmtId="0" fontId="1" fillId="0" borderId="9" xfId="0" applyFont="1" applyBorder="1"/>
    <xf numFmtId="0" fontId="1" fillId="0" borderId="1" xfId="0" applyFont="1" applyBorder="1" applyAlignment="1">
      <alignment horizontal="center"/>
    </xf>
    <xf numFmtId="0" fontId="16" fillId="0" borderId="9" xfId="0" applyFont="1" applyBorder="1"/>
    <xf numFmtId="164" fontId="1" fillId="0" borderId="5" xfId="0" applyNumberFormat="1" applyFont="1" applyBorder="1" applyAlignment="1">
      <alignment horizontal="right" vertical="center"/>
    </xf>
    <xf numFmtId="164" fontId="1" fillId="0" borderId="0" xfId="0" applyNumberFormat="1" applyFont="1" applyAlignment="1">
      <alignment horizontal="right" vertical="center"/>
    </xf>
    <xf numFmtId="164" fontId="1" fillId="0" borderId="6" xfId="0" applyNumberFormat="1" applyFont="1" applyBorder="1" applyAlignment="1">
      <alignment horizontal="right" vertical="center"/>
    </xf>
    <xf numFmtId="0" fontId="1" fillId="0" borderId="0" xfId="0" applyFont="1" applyAlignment="1">
      <alignment vertical="center"/>
    </xf>
    <xf numFmtId="0" fontId="21" fillId="0" borderId="0" xfId="0" applyFont="1" applyAlignment="1">
      <alignment horizontal="center" vertical="top"/>
    </xf>
    <xf numFmtId="0" fontId="22" fillId="0" borderId="0" xfId="0" applyFont="1" applyAlignment="1">
      <alignment horizontal="center" vertical="top"/>
    </xf>
    <xf numFmtId="0" fontId="0" fillId="0" borderId="0" xfId="0" applyAlignment="1">
      <alignment horizontal="center"/>
    </xf>
    <xf numFmtId="0" fontId="21" fillId="0" borderId="5" xfId="0" applyFont="1" applyBorder="1" applyAlignment="1">
      <alignment horizontal="center" vertical="top"/>
    </xf>
    <xf numFmtId="2" fontId="1" fillId="4" borderId="8" xfId="0" applyNumberFormat="1" applyFont="1" applyFill="1" applyBorder="1" applyAlignment="1">
      <alignment horizontal="right" vertical="center" wrapText="1"/>
    </xf>
    <xf numFmtId="2" fontId="1" fillId="4" borderId="1" xfId="0" applyNumberFormat="1" applyFont="1" applyFill="1" applyBorder="1" applyAlignment="1">
      <alignment horizontal="right" vertical="center" wrapText="1"/>
    </xf>
    <xf numFmtId="2" fontId="1" fillId="4" borderId="13" xfId="0" applyNumberFormat="1" applyFont="1" applyFill="1" applyBorder="1" applyAlignment="1">
      <alignment horizontal="right" vertical="center" wrapText="1"/>
    </xf>
    <xf numFmtId="2" fontId="1" fillId="4" borderId="3" xfId="0" applyNumberFormat="1" applyFont="1" applyFill="1" applyBorder="1" applyAlignment="1">
      <alignment horizontal="right" vertical="center" wrapText="1"/>
    </xf>
    <xf numFmtId="2" fontId="1" fillId="0" borderId="7" xfId="0" applyNumberFormat="1" applyFont="1" applyBorder="1" applyAlignment="1">
      <alignment horizontal="right" vertical="center" wrapText="1"/>
    </xf>
    <xf numFmtId="2" fontId="1" fillId="0" borderId="1" xfId="0" applyNumberFormat="1" applyFont="1" applyBorder="1" applyAlignment="1">
      <alignment horizontal="right" vertical="center" wrapText="1"/>
    </xf>
    <xf numFmtId="2" fontId="1" fillId="0" borderId="8" xfId="0" applyNumberFormat="1" applyFont="1" applyBorder="1" applyAlignment="1">
      <alignment horizontal="right" vertical="center" wrapText="1"/>
    </xf>
    <xf numFmtId="2" fontId="1" fillId="4" borderId="7" xfId="0" applyNumberFormat="1" applyFont="1" applyFill="1" applyBorder="1" applyAlignment="1">
      <alignment horizontal="right" vertical="center" wrapText="1"/>
    </xf>
    <xf numFmtId="2" fontId="1" fillId="4" borderId="10" xfId="0" applyNumberFormat="1" applyFont="1" applyFill="1" applyBorder="1" applyAlignment="1">
      <alignment horizontal="right" vertical="center" wrapText="1"/>
    </xf>
    <xf numFmtId="2" fontId="1" fillId="4" borderId="14" xfId="0" applyNumberFormat="1" applyFont="1" applyFill="1" applyBorder="1" applyAlignment="1">
      <alignment horizontal="right" vertical="center" wrapText="1"/>
    </xf>
    <xf numFmtId="2" fontId="1" fillId="4" borderId="2" xfId="0" applyNumberFormat="1" applyFont="1" applyFill="1" applyBorder="1" applyAlignment="1">
      <alignment horizontal="right" vertical="center" wrapText="1"/>
    </xf>
    <xf numFmtId="2" fontId="1" fillId="0" borderId="14" xfId="0" applyNumberFormat="1" applyFont="1" applyBorder="1" applyAlignment="1">
      <alignment horizontal="right" vertical="center" wrapText="1"/>
    </xf>
    <xf numFmtId="2" fontId="1" fillId="4" borderId="4" xfId="0" applyNumberFormat="1" applyFont="1" applyFill="1" applyBorder="1" applyAlignment="1">
      <alignment horizontal="right" vertical="center" wrapText="1"/>
    </xf>
    <xf numFmtId="2" fontId="1" fillId="4" borderId="11" xfId="0" applyNumberFormat="1" applyFont="1" applyFill="1" applyBorder="1" applyAlignment="1">
      <alignment horizontal="right" vertical="center" wrapText="1"/>
    </xf>
    <xf numFmtId="2" fontId="1" fillId="4" borderId="12" xfId="0" applyNumberFormat="1" applyFont="1" applyFill="1" applyBorder="1" applyAlignment="1">
      <alignment horizontal="right" vertical="center" wrapText="1"/>
    </xf>
    <xf numFmtId="2" fontId="1" fillId="4" borderId="8" xfId="0" applyNumberFormat="1" applyFont="1" applyFill="1" applyBorder="1" applyAlignment="1">
      <alignment horizontal="right" vertical="center"/>
    </xf>
    <xf numFmtId="2" fontId="1" fillId="4" borderId="4" xfId="0" applyNumberFormat="1" applyFont="1" applyFill="1" applyBorder="1" applyAlignment="1">
      <alignment horizontal="right" vertical="center"/>
    </xf>
    <xf numFmtId="2" fontId="1" fillId="4" borderId="1" xfId="0" applyNumberFormat="1" applyFont="1" applyFill="1" applyBorder="1" applyAlignment="1">
      <alignment horizontal="right" vertical="center"/>
    </xf>
    <xf numFmtId="2" fontId="1" fillId="4" borderId="15" xfId="0" applyNumberFormat="1" applyFont="1" applyFill="1" applyBorder="1" applyAlignment="1">
      <alignment horizontal="right" vertical="center" wrapText="1"/>
    </xf>
    <xf numFmtId="2" fontId="1" fillId="0" borderId="9" xfId="0" applyNumberFormat="1" applyFont="1" applyBorder="1" applyAlignment="1">
      <alignment horizontal="right" vertical="center" wrapText="1"/>
    </xf>
    <xf numFmtId="2" fontId="1" fillId="0" borderId="10" xfId="0" applyNumberFormat="1" applyFont="1" applyBorder="1" applyAlignment="1">
      <alignment horizontal="right" vertical="center" wrapText="1"/>
    </xf>
    <xf numFmtId="2" fontId="1" fillId="0" borderId="2" xfId="0" applyNumberFormat="1" applyFont="1" applyBorder="1" applyAlignment="1">
      <alignment horizontal="right" vertical="center" wrapText="1"/>
    </xf>
    <xf numFmtId="2" fontId="1" fillId="0" borderId="15" xfId="0" applyNumberFormat="1" applyFont="1" applyBorder="1" applyAlignment="1">
      <alignment horizontal="right" vertical="center" wrapText="1"/>
    </xf>
    <xf numFmtId="2" fontId="1" fillId="0" borderId="13" xfId="0" applyNumberFormat="1" applyFont="1" applyBorder="1" applyAlignment="1">
      <alignment horizontal="right" vertical="center" wrapText="1"/>
    </xf>
    <xf numFmtId="2" fontId="1" fillId="0" borderId="3" xfId="0" applyNumberFormat="1" applyFont="1" applyBorder="1" applyAlignment="1">
      <alignment horizontal="right" vertical="center" wrapText="1"/>
    </xf>
    <xf numFmtId="2" fontId="1" fillId="0" borderId="6" xfId="0" applyNumberFormat="1" applyFont="1" applyBorder="1" applyAlignment="1">
      <alignment horizontal="right" vertical="center" wrapText="1"/>
    </xf>
    <xf numFmtId="2" fontId="1" fillId="0" borderId="4" xfId="0" applyNumberFormat="1" applyFont="1" applyBorder="1" applyAlignment="1">
      <alignment horizontal="right" vertical="center" wrapText="1"/>
    </xf>
    <xf numFmtId="2" fontId="1" fillId="4" borderId="9" xfId="0" applyNumberFormat="1" applyFont="1" applyFill="1" applyBorder="1" applyAlignment="1">
      <alignment horizontal="right" vertical="center" wrapText="1"/>
    </xf>
    <xf numFmtId="2" fontId="1" fillId="4" borderId="6" xfId="0" applyNumberFormat="1" applyFont="1" applyFill="1" applyBorder="1" applyAlignment="1">
      <alignment horizontal="right" vertical="center" wrapText="1"/>
    </xf>
    <xf numFmtId="2" fontId="1" fillId="0" borderId="5" xfId="0" applyNumberFormat="1" applyFont="1" applyBorder="1" applyAlignment="1">
      <alignment horizontal="right" vertical="center" wrapText="1"/>
    </xf>
    <xf numFmtId="2" fontId="1" fillId="4" borderId="5" xfId="0" applyNumberFormat="1" applyFont="1" applyFill="1" applyBorder="1" applyAlignment="1">
      <alignment horizontal="right" vertical="center" wrapText="1"/>
    </xf>
    <xf numFmtId="3" fontId="1" fillId="0" borderId="10" xfId="0" applyNumberFormat="1" applyFont="1" applyBorder="1" applyAlignment="1" applyProtection="1">
      <alignment horizontal="left"/>
      <protection locked="0"/>
    </xf>
    <xf numFmtId="3" fontId="1" fillId="0" borderId="8" xfId="0" applyNumberFormat="1" applyFont="1" applyBorder="1" applyAlignment="1">
      <alignment horizontal="left"/>
    </xf>
    <xf numFmtId="3" fontId="1" fillId="0" borderId="1" xfId="0" applyNumberFormat="1" applyFont="1" applyBorder="1" applyAlignment="1">
      <alignment horizontal="left"/>
    </xf>
    <xf numFmtId="0" fontId="28" fillId="0" borderId="0" xfId="0" applyFont="1" applyAlignment="1">
      <alignment horizontal="right" vertical="center"/>
    </xf>
    <xf numFmtId="0" fontId="28" fillId="0" borderId="0" xfId="0" applyFont="1" applyAlignment="1">
      <alignment vertical="center"/>
    </xf>
    <xf numFmtId="164" fontId="28" fillId="0" borderId="0" xfId="0" applyNumberFormat="1" applyFont="1" applyAlignment="1">
      <alignment horizontal="left" vertical="center" wrapText="1"/>
    </xf>
    <xf numFmtId="0" fontId="29" fillId="0" borderId="0" xfId="0" applyFont="1"/>
    <xf numFmtId="164" fontId="28" fillId="0" borderId="0" xfId="0" applyNumberFormat="1" applyFont="1" applyAlignment="1">
      <alignment horizontal="right" vertical="center"/>
    </xf>
    <xf numFmtId="0" fontId="28" fillId="0" borderId="0" xfId="0" applyFont="1"/>
    <xf numFmtId="0" fontId="30" fillId="0" borderId="0" xfId="0" applyFont="1" applyAlignment="1">
      <alignment horizontal="center" vertical="center"/>
    </xf>
    <xf numFmtId="0" fontId="31" fillId="0" borderId="0" xfId="0" applyFont="1"/>
    <xf numFmtId="164" fontId="28" fillId="0" borderId="0" xfId="0" applyNumberFormat="1" applyFont="1" applyAlignment="1">
      <alignment horizontal="left" vertical="center"/>
    </xf>
    <xf numFmtId="0" fontId="28" fillId="0" borderId="0" xfId="0" applyFont="1" applyAlignment="1">
      <alignment horizontal="center" wrapText="1"/>
    </xf>
    <xf numFmtId="0" fontId="28" fillId="0" borderId="1" xfId="0" applyFont="1" applyBorder="1" applyAlignment="1">
      <alignment horizontal="center" vertical="center" wrapText="1"/>
    </xf>
    <xf numFmtId="0" fontId="28" fillId="0" borderId="7" xfId="0" applyFont="1" applyBorder="1" applyAlignment="1">
      <alignment horizontal="center" vertical="center" wrapText="1"/>
    </xf>
    <xf numFmtId="49" fontId="28" fillId="0" borderId="8" xfId="0" applyNumberFormat="1" applyFont="1" applyBorder="1" applyAlignment="1">
      <alignment horizontal="center" vertical="center" wrapText="1"/>
    </xf>
    <xf numFmtId="49" fontId="28" fillId="0" borderId="1" xfId="0" applyNumberFormat="1" applyFont="1" applyBorder="1" applyAlignment="1">
      <alignment horizontal="center" vertical="center" wrapText="1"/>
    </xf>
    <xf numFmtId="1" fontId="28" fillId="0" borderId="7" xfId="0" applyNumberFormat="1" applyFont="1" applyBorder="1" applyAlignment="1">
      <alignment horizontal="center" vertical="center" wrapText="1"/>
    </xf>
    <xf numFmtId="0" fontId="36" fillId="0" borderId="0" xfId="0" applyFont="1" applyAlignment="1">
      <alignment horizontal="justify" vertical="center"/>
    </xf>
    <xf numFmtId="0" fontId="37" fillId="0" borderId="1" xfId="0" applyFont="1" applyBorder="1" applyAlignment="1">
      <alignment wrapText="1"/>
    </xf>
    <xf numFmtId="0" fontId="37" fillId="0" borderId="0" xfId="0" applyFont="1" applyAlignment="1">
      <alignment wrapText="1"/>
    </xf>
    <xf numFmtId="0" fontId="38" fillId="0" borderId="0" xfId="0" applyFont="1" applyAlignment="1">
      <alignment horizontal="center" vertical="top"/>
    </xf>
    <xf numFmtId="0" fontId="39" fillId="0" borderId="0" xfId="0" applyFont="1" applyAlignment="1">
      <alignment horizontal="center" vertical="top"/>
    </xf>
    <xf numFmtId="0" fontId="38" fillId="0" borderId="5" xfId="0" applyFont="1" applyBorder="1" applyAlignment="1">
      <alignment horizontal="center" vertical="top"/>
    </xf>
    <xf numFmtId="0" fontId="21" fillId="0" borderId="0" xfId="0" applyFont="1" applyAlignment="1">
      <alignment horizontal="center" vertical="top"/>
    </xf>
    <xf numFmtId="164" fontId="1" fillId="0" borderId="0" xfId="0" applyNumberFormat="1" applyFont="1" applyAlignment="1">
      <alignment horizontal="right" vertical="center"/>
    </xf>
    <xf numFmtId="0" fontId="4" fillId="0" borderId="0" xfId="0" applyFont="1" applyAlignment="1">
      <alignment horizontal="right"/>
    </xf>
    <xf numFmtId="0" fontId="4" fillId="0" borderId="0" xfId="0" applyFont="1" applyAlignment="1">
      <alignment horizontal="center" vertical="top"/>
    </xf>
    <xf numFmtId="0" fontId="11" fillId="0" borderId="0" xfId="0" applyFont="1"/>
    <xf numFmtId="0" fontId="1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0" fontId="4" fillId="0" borderId="0" xfId="0" applyFont="1"/>
    <xf numFmtId="0" fontId="4" fillId="0" borderId="0" xfId="0" applyFont="1" applyAlignment="1">
      <alignment horizontal="center" vertical="center" wrapText="1"/>
    </xf>
    <xf numFmtId="0" fontId="4" fillId="0" borderId="0" xfId="0" applyFont="1" applyAlignment="1">
      <alignment horizontal="right"/>
    </xf>
    <xf numFmtId="0" fontId="4" fillId="0" borderId="0" xfId="0" applyFont="1" applyAlignment="1">
      <alignment horizontal="center" vertical="top"/>
    </xf>
    <xf numFmtId="0" fontId="11" fillId="0" borderId="0" xfId="0" applyFont="1"/>
    <xf numFmtId="0" fontId="1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0" fontId="4" fillId="0" borderId="0" xfId="0" applyFont="1"/>
    <xf numFmtId="0" fontId="4" fillId="0" borderId="0" xfId="0" applyFont="1" applyAlignment="1">
      <alignment horizontal="center" vertical="center" wrapText="1"/>
    </xf>
    <xf numFmtId="0" fontId="21" fillId="0" borderId="0" xfId="0" applyFont="1" applyAlignment="1">
      <alignment horizontal="center" vertical="top"/>
    </xf>
    <xf numFmtId="164" fontId="1" fillId="0" borderId="0" xfId="0" applyNumberFormat="1" applyFont="1" applyAlignment="1">
      <alignment horizontal="right" vertical="center"/>
    </xf>
    <xf numFmtId="0" fontId="1" fillId="0" borderId="0" xfId="0" applyFont="1" applyAlignment="1">
      <alignment horizontal="left" wrapText="1"/>
    </xf>
    <xf numFmtId="49" fontId="2" fillId="0" borderId="4" xfId="0" applyNumberFormat="1" applyFont="1" applyBorder="1" applyAlignment="1">
      <alignment horizontal="center" vertical="center"/>
    </xf>
    <xf numFmtId="49" fontId="2" fillId="0" borderId="9" xfId="0" applyNumberFormat="1" applyFont="1" applyBorder="1" applyAlignment="1">
      <alignment horizontal="center" vertical="center"/>
    </xf>
    <xf numFmtId="49" fontId="2" fillId="0" borderId="8" xfId="0" applyNumberFormat="1" applyFont="1" applyBorder="1" applyAlignment="1">
      <alignment horizontal="center" vertical="center"/>
    </xf>
    <xf numFmtId="0" fontId="21" fillId="0" borderId="0" xfId="0" applyFont="1" applyAlignment="1">
      <alignment horizontal="center" vertical="top"/>
    </xf>
    <xf numFmtId="0" fontId="4" fillId="0" borderId="0" xfId="0" applyFont="1" applyAlignment="1">
      <alignment horizontal="center" vertical="top" wrapText="1"/>
    </xf>
    <xf numFmtId="0" fontId="0" fillId="0" borderId="0" xfId="0" applyAlignment="1">
      <alignment horizontal="center" wrapText="1"/>
    </xf>
    <xf numFmtId="49" fontId="15" fillId="0" borderId="15" xfId="0" applyNumberFormat="1" applyFont="1" applyBorder="1" applyAlignment="1">
      <alignment horizontal="left" vertical="center" wrapText="1"/>
    </xf>
    <xf numFmtId="0" fontId="24" fillId="0" borderId="5" xfId="0" applyFont="1" applyBorder="1" applyAlignment="1">
      <alignment horizontal="left" vertical="center" wrapText="1"/>
    </xf>
    <xf numFmtId="0" fontId="24" fillId="0" borderId="11" xfId="0" applyFont="1" applyBorder="1" applyAlignment="1">
      <alignment horizontal="left" vertical="center" wrapText="1"/>
    </xf>
    <xf numFmtId="0" fontId="24" fillId="0" borderId="6" xfId="0" applyFont="1" applyBorder="1" applyAlignment="1">
      <alignment horizontal="left" vertical="center" wrapText="1"/>
    </xf>
    <xf numFmtId="0" fontId="15" fillId="0" borderId="2" xfId="0" applyFont="1" applyBorder="1" applyAlignment="1">
      <alignment horizontal="center" vertical="center"/>
    </xf>
    <xf numFmtId="0" fontId="24" fillId="0" borderId="10" xfId="0" applyFont="1" applyBorder="1" applyAlignment="1">
      <alignment horizontal="center"/>
    </xf>
    <xf numFmtId="0" fontId="15" fillId="0" borderId="14" xfId="0" applyFont="1" applyBorder="1" applyAlignment="1">
      <alignment horizontal="center" vertical="center" wrapText="1"/>
    </xf>
    <xf numFmtId="0" fontId="25" fillId="0" borderId="7" xfId="0" applyFont="1" applyBorder="1" applyAlignment="1">
      <alignment horizontal="center" vertical="center" wrapText="1"/>
    </xf>
    <xf numFmtId="0" fontId="26" fillId="0" borderId="4" xfId="0" applyFont="1" applyBorder="1" applyAlignment="1">
      <alignment horizontal="center" wrapText="1"/>
    </xf>
    <xf numFmtId="0" fontId="26" fillId="0" borderId="8" xfId="0" applyFont="1" applyBorder="1" applyAlignment="1">
      <alignment horizontal="center" wrapText="1"/>
    </xf>
    <xf numFmtId="164" fontId="15" fillId="0" borderId="2" xfId="0" applyNumberFormat="1" applyFont="1" applyBorder="1" applyAlignment="1">
      <alignment horizontal="center" vertical="center" wrapText="1"/>
    </xf>
    <xf numFmtId="0" fontId="24" fillId="0" borderId="10" xfId="0" applyFont="1" applyBorder="1" applyAlignment="1">
      <alignment horizontal="center" wrapText="1"/>
    </xf>
    <xf numFmtId="164" fontId="15" fillId="0" borderId="14" xfId="0" applyNumberFormat="1" applyFont="1" applyBorder="1" applyAlignment="1">
      <alignment horizontal="center" vertical="center" wrapText="1"/>
    </xf>
    <xf numFmtId="0" fontId="24" fillId="0" borderId="7" xfId="0" applyFont="1" applyBorder="1" applyAlignment="1">
      <alignment wrapText="1"/>
    </xf>
    <xf numFmtId="164" fontId="1" fillId="0" borderId="0" xfId="0" applyNumberFormat="1" applyFont="1" applyAlignment="1">
      <alignment horizontal="right" vertical="center"/>
    </xf>
    <xf numFmtId="0" fontId="1" fillId="0" borderId="0" xfId="0" applyFont="1" applyAlignment="1">
      <alignment horizontal="right"/>
    </xf>
    <xf numFmtId="0" fontId="1" fillId="0" borderId="6" xfId="0" applyFont="1" applyBorder="1" applyAlignment="1">
      <alignment horizontal="right"/>
    </xf>
    <xf numFmtId="0" fontId="4" fillId="0" borderId="0" xfId="0" applyFont="1" applyAlignment="1">
      <alignment horizontal="right" vertical="top"/>
    </xf>
    <xf numFmtId="0" fontId="9" fillId="0" borderId="0" xfId="0" applyFont="1" applyAlignment="1">
      <alignment horizontal="center"/>
    </xf>
    <xf numFmtId="0" fontId="1" fillId="0" borderId="16" xfId="0" applyFont="1" applyBorder="1" applyAlignment="1">
      <alignment horizontal="center"/>
    </xf>
    <xf numFmtId="0" fontId="2" fillId="0" borderId="0" xfId="0" applyFont="1" applyAlignment="1">
      <alignment horizontal="left" vertical="center" wrapText="1"/>
    </xf>
    <xf numFmtId="0" fontId="2" fillId="0" borderId="0" xfId="0" applyFont="1" applyAlignment="1">
      <alignment horizontal="left" vertical="top" wrapText="1"/>
    </xf>
    <xf numFmtId="0" fontId="4" fillId="0" borderId="0" xfId="0" applyFont="1" applyAlignment="1">
      <alignment horizontal="right"/>
    </xf>
    <xf numFmtId="0" fontId="4" fillId="0" borderId="0" xfId="0" applyFont="1" applyAlignment="1">
      <alignment horizontal="center" vertical="top"/>
    </xf>
    <xf numFmtId="0" fontId="11" fillId="0" borderId="0" xfId="0" applyFont="1"/>
    <xf numFmtId="0" fontId="23" fillId="0" borderId="0" xfId="0" applyFont="1" applyAlignment="1">
      <alignment horizontal="center"/>
    </xf>
    <xf numFmtId="0" fontId="9" fillId="0" borderId="0" xfId="0" applyFont="1" applyAlignment="1">
      <alignment horizontal="center" vertical="center" wrapText="1"/>
    </xf>
    <xf numFmtId="0" fontId="1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0" fontId="4" fillId="0" borderId="0" xfId="0" applyFont="1"/>
    <xf numFmtId="0" fontId="0" fillId="0" borderId="6" xfId="0" applyBorder="1"/>
    <xf numFmtId="0" fontId="4" fillId="0" borderId="0" xfId="0" applyFont="1" applyAlignment="1">
      <alignment horizontal="center" vertical="center" wrapText="1"/>
    </xf>
    <xf numFmtId="0" fontId="28" fillId="0" borderId="0" xfId="0" applyFont="1" applyAlignment="1">
      <alignment horizontal="left" vertical="center" wrapText="1"/>
    </xf>
    <xf numFmtId="0" fontId="28" fillId="0" borderId="0" xfId="0" applyFont="1" applyAlignment="1">
      <alignment horizontal="left" vertical="top" wrapText="1"/>
    </xf>
    <xf numFmtId="0" fontId="31" fillId="0" borderId="0" xfId="0" applyFont="1"/>
    <xf numFmtId="0" fontId="32" fillId="0" borderId="0" xfId="0" applyFont="1" applyAlignment="1">
      <alignment horizontal="center"/>
    </xf>
    <xf numFmtId="0" fontId="38" fillId="0" borderId="0" xfId="0" applyFont="1" applyAlignment="1">
      <alignment horizontal="center" vertical="top"/>
    </xf>
    <xf numFmtId="0" fontId="33" fillId="0" borderId="7" xfId="0" applyFont="1" applyBorder="1" applyAlignment="1">
      <alignment wrapText="1"/>
    </xf>
    <xf numFmtId="49" fontId="28" fillId="0" borderId="4" xfId="0" applyNumberFormat="1" applyFont="1" applyBorder="1" applyAlignment="1">
      <alignment horizontal="center" vertical="center"/>
    </xf>
    <xf numFmtId="49" fontId="28" fillId="0" borderId="9" xfId="0" applyNumberFormat="1" applyFont="1" applyBorder="1" applyAlignment="1">
      <alignment horizontal="center" vertical="center"/>
    </xf>
    <xf numFmtId="49" fontId="28" fillId="0" borderId="8" xfId="0" applyNumberFormat="1" applyFont="1" applyBorder="1" applyAlignment="1">
      <alignment horizontal="center" vertical="center"/>
    </xf>
    <xf numFmtId="0" fontId="33" fillId="0" borderId="5" xfId="0" applyFont="1" applyBorder="1" applyAlignment="1">
      <alignment horizontal="left" vertical="center" wrapText="1"/>
    </xf>
    <xf numFmtId="0" fontId="33" fillId="0" borderId="11" xfId="0" applyFont="1" applyBorder="1" applyAlignment="1">
      <alignment horizontal="left" vertical="center" wrapText="1"/>
    </xf>
    <xf numFmtId="0" fontId="33" fillId="0" borderId="6" xfId="0" applyFont="1" applyBorder="1" applyAlignment="1">
      <alignment horizontal="left" vertical="center" wrapText="1"/>
    </xf>
    <xf numFmtId="0" fontId="33" fillId="0" borderId="10" xfId="0" applyFont="1" applyBorder="1" applyAlignment="1">
      <alignment horizontal="center"/>
    </xf>
    <xf numFmtId="0" fontId="35" fillId="0" borderId="7" xfId="0" applyFont="1" applyBorder="1" applyAlignment="1">
      <alignment horizontal="center" vertical="center" wrapText="1"/>
    </xf>
    <xf numFmtId="0" fontId="34" fillId="0" borderId="4" xfId="0" applyFont="1" applyBorder="1" applyAlignment="1">
      <alignment horizontal="center" wrapText="1"/>
    </xf>
    <xf numFmtId="0" fontId="34" fillId="0" borderId="8" xfId="0" applyFont="1" applyBorder="1" applyAlignment="1">
      <alignment horizontal="center" wrapText="1"/>
    </xf>
    <xf numFmtId="0" fontId="33" fillId="0" borderId="10" xfId="0" applyFont="1" applyBorder="1" applyAlignment="1">
      <alignment horizontal="center" wrapText="1"/>
    </xf>
  </cellXfs>
  <cellStyles count="1">
    <cellStyle name="Įprastas" xfId="0" builtinId="0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calcChain" Target="calcChain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styles" Target="styles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R378"/>
  <sheetViews>
    <sheetView showZeros="0" topLeftCell="A19" workbookViewId="0">
      <selection activeCell="U15" sqref="U15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 hidden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218" t="s">
        <v>0</v>
      </c>
      <c r="J1" s="218"/>
      <c r="K1" s="218"/>
      <c r="L1" s="218"/>
      <c r="M1" s="6"/>
      <c r="N1" s="7"/>
      <c r="O1" s="7"/>
      <c r="P1" s="7"/>
      <c r="Q1" s="7"/>
    </row>
    <row r="2" spans="1:17" ht="22.5" customHeight="1">
      <c r="H2" s="4"/>
      <c r="I2" s="219" t="s">
        <v>1</v>
      </c>
      <c r="J2" s="219"/>
      <c r="K2" s="219"/>
      <c r="L2" s="219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216" t="s">
        <v>4</v>
      </c>
      <c r="B8" s="216"/>
      <c r="C8" s="216"/>
      <c r="D8" s="216"/>
      <c r="E8" s="216"/>
      <c r="F8" s="216"/>
      <c r="G8" s="216"/>
      <c r="H8" s="216"/>
      <c r="I8" s="216"/>
      <c r="J8" s="216"/>
      <c r="K8" s="216"/>
      <c r="L8" s="216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217" t="s">
        <v>5</v>
      </c>
      <c r="B10" s="217"/>
      <c r="C10" s="217"/>
      <c r="D10" s="217"/>
      <c r="E10" s="217"/>
      <c r="F10" s="217"/>
      <c r="G10" s="217"/>
      <c r="H10" s="217"/>
      <c r="I10" s="217"/>
      <c r="J10" s="217"/>
      <c r="K10" s="217"/>
      <c r="L10" s="217"/>
      <c r="M10" s="6"/>
    </row>
    <row r="11" spans="1:17" ht="18.75" customHeight="1">
      <c r="A11" s="221" t="s">
        <v>6</v>
      </c>
      <c r="B11" s="222"/>
      <c r="C11" s="222"/>
      <c r="D11" s="222"/>
      <c r="E11" s="222"/>
      <c r="F11" s="222"/>
      <c r="G11" s="222"/>
      <c r="H11" s="222"/>
      <c r="I11" s="222"/>
      <c r="J11" s="222"/>
      <c r="K11" s="222"/>
      <c r="L11" s="222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223" t="s">
        <v>7</v>
      </c>
      <c r="H13" s="223"/>
      <c r="I13" s="223"/>
      <c r="J13" s="223"/>
      <c r="K13" s="223"/>
      <c r="L13" s="20"/>
      <c r="M13" s="6"/>
    </row>
    <row r="14" spans="1:17" ht="16.5" customHeight="1">
      <c r="A14" s="224" t="s">
        <v>8</v>
      </c>
      <c r="B14" s="224"/>
      <c r="C14" s="224"/>
      <c r="D14" s="224"/>
      <c r="E14" s="224"/>
      <c r="F14" s="224"/>
      <c r="G14" s="224"/>
      <c r="H14" s="224"/>
      <c r="I14" s="224"/>
      <c r="J14" s="224"/>
      <c r="K14" s="224"/>
      <c r="L14" s="224"/>
      <c r="M14" s="6"/>
      <c r="P14" s="1" t="s">
        <v>9</v>
      </c>
    </row>
    <row r="15" spans="1:17" ht="15.75" customHeight="1">
      <c r="G15" s="225" t="s">
        <v>10</v>
      </c>
      <c r="H15" s="225"/>
      <c r="I15" s="225"/>
      <c r="J15" s="225"/>
      <c r="K15" s="225"/>
      <c r="M15" s="6"/>
    </row>
    <row r="16" spans="1:17" ht="12" customHeight="1">
      <c r="G16" s="226" t="s">
        <v>11</v>
      </c>
      <c r="H16" s="226"/>
      <c r="I16" s="226"/>
      <c r="J16" s="226"/>
      <c r="K16" s="226"/>
    </row>
    <row r="17" spans="1:13" ht="12" customHeight="1">
      <c r="B17" s="224" t="s">
        <v>12</v>
      </c>
      <c r="C17" s="224"/>
      <c r="D17" s="224"/>
      <c r="E17" s="224"/>
      <c r="F17" s="224"/>
      <c r="G17" s="224"/>
      <c r="H17" s="224"/>
      <c r="I17" s="224"/>
      <c r="J17" s="224"/>
      <c r="K17" s="224"/>
      <c r="L17" s="224"/>
    </row>
    <row r="18" spans="1:13" ht="12" customHeight="1"/>
    <row r="19" spans="1:13" ht="12.75" customHeight="1">
      <c r="G19" s="225" t="s">
        <v>339</v>
      </c>
      <c r="H19" s="225"/>
      <c r="I19" s="225"/>
      <c r="J19" s="225"/>
      <c r="K19" s="225"/>
    </row>
    <row r="20" spans="1:13" ht="11.25" customHeight="1">
      <c r="G20" s="227" t="s">
        <v>13</v>
      </c>
      <c r="H20" s="227"/>
      <c r="I20" s="227"/>
      <c r="J20" s="227"/>
      <c r="K20" s="227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228" t="s">
        <v>14</v>
      </c>
      <c r="F22" s="228"/>
      <c r="G22" s="228"/>
      <c r="H22" s="228"/>
      <c r="I22" s="228"/>
      <c r="J22" s="228"/>
      <c r="K22" s="228"/>
      <c r="L22"/>
    </row>
    <row r="23" spans="1:13" ht="12" customHeight="1">
      <c r="A23" s="229" t="s">
        <v>15</v>
      </c>
      <c r="B23" s="229"/>
      <c r="C23" s="229"/>
      <c r="D23" s="229"/>
      <c r="E23" s="229"/>
      <c r="F23" s="229"/>
      <c r="G23" s="229"/>
      <c r="H23" s="229"/>
      <c r="I23" s="229"/>
      <c r="J23" s="229"/>
      <c r="K23" s="229"/>
      <c r="L23" s="229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91" t="s">
        <v>19</v>
      </c>
      <c r="B27" s="191"/>
      <c r="C27" s="191"/>
      <c r="D27" s="191"/>
      <c r="E27" s="191"/>
      <c r="F27" s="191"/>
      <c r="G27" s="191"/>
      <c r="H27" s="191"/>
      <c r="I27" s="191"/>
      <c r="K27" s="29" t="s">
        <v>20</v>
      </c>
      <c r="L27" s="30" t="s">
        <v>21</v>
      </c>
      <c r="M27" s="23"/>
    </row>
    <row r="28" spans="1:13" ht="12" customHeight="1">
      <c r="A28" s="191" t="s">
        <v>22</v>
      </c>
      <c r="B28" s="191"/>
      <c r="C28" s="191"/>
      <c r="D28" s="191"/>
      <c r="E28" s="191"/>
      <c r="F28" s="191"/>
      <c r="G28" s="191"/>
      <c r="H28" s="191"/>
      <c r="I28" s="191"/>
      <c r="J28" s="31" t="s">
        <v>23</v>
      </c>
      <c r="K28" s="32" t="s">
        <v>24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220" t="s">
        <v>27</v>
      </c>
      <c r="H30" s="220"/>
      <c r="I30" s="149" t="s">
        <v>28</v>
      </c>
      <c r="J30" s="150" t="s">
        <v>29</v>
      </c>
      <c r="K30" s="151" t="s">
        <v>29</v>
      </c>
      <c r="L30" s="151" t="s">
        <v>239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98" t="s">
        <v>32</v>
      </c>
      <c r="B32" s="199"/>
      <c r="C32" s="199"/>
      <c r="D32" s="199"/>
      <c r="E32" s="199"/>
      <c r="F32" s="199"/>
      <c r="G32" s="202" t="s">
        <v>33</v>
      </c>
      <c r="H32" s="204" t="s">
        <v>34</v>
      </c>
      <c r="I32" s="206" t="s">
        <v>35</v>
      </c>
      <c r="J32" s="207"/>
      <c r="K32" s="208" t="s">
        <v>36</v>
      </c>
      <c r="L32" s="210" t="s">
        <v>37</v>
      </c>
      <c r="M32" s="42"/>
    </row>
    <row r="33" spans="1:18" ht="46.5" customHeight="1">
      <c r="A33" s="200"/>
      <c r="B33" s="201"/>
      <c r="C33" s="201"/>
      <c r="D33" s="201"/>
      <c r="E33" s="201"/>
      <c r="F33" s="201"/>
      <c r="G33" s="203"/>
      <c r="H33" s="205"/>
      <c r="I33" s="43" t="s">
        <v>38</v>
      </c>
      <c r="J33" s="44" t="s">
        <v>39</v>
      </c>
      <c r="K33" s="209"/>
      <c r="L33" s="211"/>
    </row>
    <row r="34" spans="1:18" ht="11.25" customHeight="1">
      <c r="A34" s="192" t="s">
        <v>40</v>
      </c>
      <c r="B34" s="193"/>
      <c r="C34" s="193"/>
      <c r="D34" s="193"/>
      <c r="E34" s="193"/>
      <c r="F34" s="194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8000</v>
      </c>
      <c r="J35" s="118">
        <f>SUM(J36+J47+J67+J88+J95+J115+J141+J160+J170)</f>
        <v>4000</v>
      </c>
      <c r="K35" s="119">
        <f>SUM(K36+K47+K67+K88+K95+K115+K141+K160+K170)</f>
        <v>2000</v>
      </c>
      <c r="L35" s="118">
        <f>SUM(L36+L47+L67+L88+L95+L115+L141+L160+L170)</f>
        <v>2000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8000</v>
      </c>
      <c r="J160" s="131">
        <f>J161</f>
        <v>4000</v>
      </c>
      <c r="K160" s="126">
        <f>K161</f>
        <v>2000</v>
      </c>
      <c r="L160" s="125">
        <f>L161</f>
        <v>2000</v>
      </c>
      <c r="M160"/>
    </row>
    <row r="161" spans="1:13" ht="21.75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8000</v>
      </c>
      <c r="J161" s="131">
        <f>J162+J167</f>
        <v>4000</v>
      </c>
      <c r="K161" s="126">
        <f>K162+K167</f>
        <v>2000</v>
      </c>
      <c r="L161" s="125">
        <f>L162+L167</f>
        <v>2000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8000</v>
      </c>
      <c r="J162" s="130">
        <f>J163</f>
        <v>4000</v>
      </c>
      <c r="K162" s="119">
        <f>K163</f>
        <v>2000</v>
      </c>
      <c r="L162" s="118">
        <f>L163</f>
        <v>2000</v>
      </c>
      <c r="M162"/>
    </row>
    <row r="163" spans="1:13" ht="23.25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8000</v>
      </c>
      <c r="J163" s="126">
        <f>SUM(J164:J166)</f>
        <v>4000</v>
      </c>
      <c r="K163" s="126">
        <f>SUM(K164:K166)</f>
        <v>2000</v>
      </c>
      <c r="L163" s="126">
        <f>SUM(L164:L166)</f>
        <v>2000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8000</v>
      </c>
      <c r="J165" s="139">
        <v>4000</v>
      </c>
      <c r="K165" s="139">
        <v>2000</v>
      </c>
      <c r="L165" s="139">
        <v>2000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8000</v>
      </c>
      <c r="J370" s="133">
        <f>SUM(J35+J186)</f>
        <v>4000</v>
      </c>
      <c r="K370" s="133">
        <f>SUM(K35+K186)</f>
        <v>2000</v>
      </c>
      <c r="L370" s="133">
        <f>SUM(L35+L186)</f>
        <v>2000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230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231</v>
      </c>
      <c r="K372" s="212"/>
      <c r="L372" s="212"/>
    </row>
    <row r="373" spans="1:13" ht="18.75" customHeight="1">
      <c r="A373" s="113"/>
      <c r="B373" s="113"/>
      <c r="C373" s="113"/>
      <c r="D373" s="215" t="s">
        <v>232</v>
      </c>
      <c r="E373" s="215"/>
      <c r="F373" s="215"/>
      <c r="G373" s="215"/>
      <c r="H373"/>
      <c r="I373" s="114" t="s">
        <v>233</v>
      </c>
      <c r="K373" s="195" t="s">
        <v>234</v>
      </c>
      <c r="L373" s="195"/>
    </row>
    <row r="374" spans="1:13" ht="12.75" customHeight="1">
      <c r="I374" s="115"/>
      <c r="K374" s="115"/>
      <c r="L374" s="115"/>
    </row>
    <row r="375" spans="1:13" ht="15.75" customHeight="1">
      <c r="A375" s="214" t="s">
        <v>235</v>
      </c>
      <c r="B375" s="214"/>
      <c r="C375" s="214"/>
      <c r="D375" s="214"/>
      <c r="E375" s="214"/>
      <c r="F375" s="214"/>
      <c r="G375" s="214"/>
      <c r="I375" s="115"/>
      <c r="J375" s="213" t="s">
        <v>236</v>
      </c>
      <c r="K375" s="213"/>
      <c r="L375" s="213"/>
    </row>
    <row r="376" spans="1:13" ht="33.75" customHeight="1">
      <c r="D376" s="196" t="s">
        <v>237</v>
      </c>
      <c r="E376" s="197"/>
      <c r="F376" s="197"/>
      <c r="G376" s="197"/>
      <c r="H376" s="116"/>
      <c r="I376" s="117" t="s">
        <v>233</v>
      </c>
      <c r="K376" s="195" t="s">
        <v>234</v>
      </c>
      <c r="L376" s="195"/>
    </row>
    <row r="377" spans="1:13" ht="7.5" customHeight="1"/>
    <row r="378" spans="1:13" ht="8.25" customHeight="1">
      <c r="H378" s="1" t="s">
        <v>238</v>
      </c>
    </row>
  </sheetData>
  <mergeCells count="32">
    <mergeCell ref="A8:L8"/>
    <mergeCell ref="A10:L10"/>
    <mergeCell ref="I1:L1"/>
    <mergeCell ref="I2:L2"/>
    <mergeCell ref="G30:H30"/>
    <mergeCell ref="A11:L11"/>
    <mergeCell ref="G13:K13"/>
    <mergeCell ref="A14:L14"/>
    <mergeCell ref="G15:K15"/>
    <mergeCell ref="G16:K16"/>
    <mergeCell ref="B17:L17"/>
    <mergeCell ref="G19:K19"/>
    <mergeCell ref="G20:K20"/>
    <mergeCell ref="E22:K22"/>
    <mergeCell ref="A23:L23"/>
    <mergeCell ref="A27:I27"/>
    <mergeCell ref="A28:I28"/>
    <mergeCell ref="A34:F34"/>
    <mergeCell ref="K373:L373"/>
    <mergeCell ref="D376:G376"/>
    <mergeCell ref="K376:L376"/>
    <mergeCell ref="A32:F33"/>
    <mergeCell ref="G32:G33"/>
    <mergeCell ref="H32:H33"/>
    <mergeCell ref="I32:J32"/>
    <mergeCell ref="K32:K33"/>
    <mergeCell ref="L32:L33"/>
    <mergeCell ref="J372:L372"/>
    <mergeCell ref="J375:L375"/>
    <mergeCell ref="A372:G372"/>
    <mergeCell ref="A375:G375"/>
    <mergeCell ref="D373:G373"/>
  </mergeCells>
  <pageMargins left="0.70866141732282995" right="0.70866141732282995" top="0.74803149606299002" bottom="0.74803149606299002" header="0.31496062992126" footer="0.31496062992126"/>
  <pageSetup paperSize="9" scale="85" fitToHeight="0" orientation="portrait" r:id="rId1"/>
  <headerFooter alignWithMargins="0">
    <oddHeader>&amp;C&amp;P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868D53-0F5E-4532-8121-AAA39E23315B}">
  <sheetPr>
    <pageSetUpPr fitToPage="1"/>
  </sheetPr>
  <dimension ref="A1:R378"/>
  <sheetViews>
    <sheetView topLeftCell="A19" workbookViewId="0">
      <selection activeCell="P24" sqref="P24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218" t="s">
        <v>0</v>
      </c>
      <c r="J1" s="218"/>
      <c r="K1" s="218"/>
      <c r="L1" s="218"/>
      <c r="M1" s="6"/>
      <c r="N1" s="7"/>
      <c r="O1" s="7"/>
      <c r="P1" s="7"/>
      <c r="Q1" s="7"/>
    </row>
    <row r="2" spans="1:17" ht="22.5" customHeight="1">
      <c r="H2" s="4"/>
      <c r="I2" s="219" t="s">
        <v>1</v>
      </c>
      <c r="J2" s="219"/>
      <c r="K2" s="219"/>
      <c r="L2" s="219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216" t="s">
        <v>4</v>
      </c>
      <c r="B8" s="216"/>
      <c r="C8" s="216"/>
      <c r="D8" s="216"/>
      <c r="E8" s="216"/>
      <c r="F8" s="216"/>
      <c r="G8" s="216"/>
      <c r="H8" s="216"/>
      <c r="I8" s="216"/>
      <c r="J8" s="216"/>
      <c r="K8" s="216"/>
      <c r="L8" s="216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217" t="s">
        <v>5</v>
      </c>
      <c r="B10" s="217"/>
      <c r="C10" s="217"/>
      <c r="D10" s="217"/>
      <c r="E10" s="217"/>
      <c r="F10" s="217"/>
      <c r="G10" s="217"/>
      <c r="H10" s="217"/>
      <c r="I10" s="217"/>
      <c r="J10" s="217"/>
      <c r="K10" s="217"/>
      <c r="L10" s="217"/>
      <c r="M10" s="6"/>
    </row>
    <row r="11" spans="1:17" ht="18.75" customHeight="1">
      <c r="A11" s="221" t="s">
        <v>6</v>
      </c>
      <c r="B11" s="222"/>
      <c r="C11" s="222"/>
      <c r="D11" s="222"/>
      <c r="E11" s="222"/>
      <c r="F11" s="222"/>
      <c r="G11" s="222"/>
      <c r="H11" s="222"/>
      <c r="I11" s="222"/>
      <c r="J11" s="222"/>
      <c r="K11" s="222"/>
      <c r="L11" s="222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223" t="s">
        <v>7</v>
      </c>
      <c r="H13" s="223"/>
      <c r="I13" s="223"/>
      <c r="J13" s="223"/>
      <c r="K13" s="223"/>
      <c r="L13" s="20"/>
      <c r="M13" s="6"/>
    </row>
    <row r="14" spans="1:17" ht="16.5" customHeight="1">
      <c r="A14" s="224" t="s">
        <v>8</v>
      </c>
      <c r="B14" s="224"/>
      <c r="C14" s="224"/>
      <c r="D14" s="224"/>
      <c r="E14" s="224"/>
      <c r="F14" s="224"/>
      <c r="G14" s="224"/>
      <c r="H14" s="224"/>
      <c r="I14" s="224"/>
      <c r="J14" s="224"/>
      <c r="K14" s="224"/>
      <c r="L14" s="224"/>
      <c r="M14" s="6"/>
      <c r="P14" s="1" t="s">
        <v>9</v>
      </c>
    </row>
    <row r="15" spans="1:17" ht="15.75" customHeight="1">
      <c r="G15" s="225" t="s">
        <v>10</v>
      </c>
      <c r="H15" s="225"/>
      <c r="I15" s="225"/>
      <c r="J15" s="225"/>
      <c r="K15" s="225"/>
      <c r="M15" s="6"/>
    </row>
    <row r="16" spans="1:17" ht="12" customHeight="1">
      <c r="G16" s="226" t="s">
        <v>11</v>
      </c>
      <c r="H16" s="226"/>
      <c r="I16" s="226"/>
      <c r="J16" s="226"/>
      <c r="K16" s="226"/>
    </row>
    <row r="17" spans="1:13" ht="12" customHeight="1">
      <c r="B17" s="224" t="s">
        <v>12</v>
      </c>
      <c r="C17" s="224"/>
      <c r="D17" s="224"/>
      <c r="E17" s="224"/>
      <c r="F17" s="224"/>
      <c r="G17" s="224"/>
      <c r="H17" s="224"/>
      <c r="I17" s="224"/>
      <c r="J17" s="224"/>
      <c r="K17" s="224"/>
      <c r="L17" s="224"/>
    </row>
    <row r="18" spans="1:13" ht="12" customHeight="1"/>
    <row r="19" spans="1:13" ht="12.75" customHeight="1">
      <c r="G19" s="225" t="s">
        <v>340</v>
      </c>
      <c r="H19" s="225"/>
      <c r="I19" s="225"/>
      <c r="J19" s="225"/>
      <c r="K19" s="225"/>
    </row>
    <row r="20" spans="1:13" ht="11.25" customHeight="1">
      <c r="G20" s="227" t="s">
        <v>13</v>
      </c>
      <c r="H20" s="227"/>
      <c r="I20" s="227"/>
      <c r="J20" s="227"/>
      <c r="K20" s="227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228" t="s">
        <v>14</v>
      </c>
      <c r="F22" s="228"/>
      <c r="G22" s="228"/>
      <c r="H22" s="228"/>
      <c r="I22" s="228"/>
      <c r="J22" s="228"/>
      <c r="K22" s="228"/>
      <c r="L22"/>
    </row>
    <row r="23" spans="1:13" ht="12" customHeight="1">
      <c r="A23" s="229" t="s">
        <v>15</v>
      </c>
      <c r="B23" s="229"/>
      <c r="C23" s="229"/>
      <c r="D23" s="229"/>
      <c r="E23" s="229"/>
      <c r="F23" s="229"/>
      <c r="G23" s="229"/>
      <c r="H23" s="229"/>
      <c r="I23" s="229"/>
      <c r="J23" s="229"/>
      <c r="K23" s="229"/>
      <c r="L23" s="229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29.1" customHeight="1">
      <c r="A27" s="191" t="s">
        <v>240</v>
      </c>
      <c r="B27" s="191"/>
      <c r="C27" s="191"/>
      <c r="D27" s="191"/>
      <c r="E27" s="191"/>
      <c r="F27" s="191"/>
      <c r="G27" s="191"/>
      <c r="H27" s="191"/>
      <c r="I27" s="191"/>
      <c r="K27" s="29" t="s">
        <v>20</v>
      </c>
      <c r="L27" s="30" t="s">
        <v>21</v>
      </c>
      <c r="M27" s="23"/>
    </row>
    <row r="28" spans="1:13" ht="29.1" customHeight="1">
      <c r="A28" s="191" t="s">
        <v>241</v>
      </c>
      <c r="B28" s="191"/>
      <c r="C28" s="191"/>
      <c r="D28" s="191"/>
      <c r="E28" s="191"/>
      <c r="F28" s="191"/>
      <c r="G28" s="191"/>
      <c r="H28" s="191"/>
      <c r="I28" s="191"/>
      <c r="J28" s="31" t="s">
        <v>23</v>
      </c>
      <c r="K28" s="32" t="s">
        <v>24</v>
      </c>
      <c r="L28" s="27"/>
      <c r="M28" s="23"/>
    </row>
    <row r="29" spans="1:13" ht="12.75" customHeight="1">
      <c r="F29" s="1"/>
      <c r="G29" s="33" t="s">
        <v>25</v>
      </c>
      <c r="H29" s="34" t="s">
        <v>242</v>
      </c>
      <c r="I29" s="35"/>
      <c r="J29" s="36"/>
      <c r="K29" s="27"/>
      <c r="L29" s="27"/>
      <c r="M29" s="23"/>
    </row>
    <row r="30" spans="1:13" ht="13.5" customHeight="1">
      <c r="F30" s="1"/>
      <c r="G30" s="220" t="s">
        <v>27</v>
      </c>
      <c r="H30" s="220"/>
      <c r="I30" s="149" t="s">
        <v>243</v>
      </c>
      <c r="J30" s="150" t="s">
        <v>244</v>
      </c>
      <c r="K30" s="151" t="s">
        <v>29</v>
      </c>
      <c r="L30" s="151" t="s">
        <v>29</v>
      </c>
      <c r="M30" s="23"/>
    </row>
    <row r="31" spans="1:13" ht="14.25" customHeight="1">
      <c r="A31" s="37" t="s">
        <v>245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98" t="s">
        <v>32</v>
      </c>
      <c r="B32" s="199"/>
      <c r="C32" s="199"/>
      <c r="D32" s="199"/>
      <c r="E32" s="199"/>
      <c r="F32" s="199"/>
      <c r="G32" s="202" t="s">
        <v>33</v>
      </c>
      <c r="H32" s="204" t="s">
        <v>34</v>
      </c>
      <c r="I32" s="206" t="s">
        <v>35</v>
      </c>
      <c r="J32" s="207"/>
      <c r="K32" s="208" t="s">
        <v>36</v>
      </c>
      <c r="L32" s="210" t="s">
        <v>37</v>
      </c>
      <c r="M32" s="42"/>
    </row>
    <row r="33" spans="1:18" ht="46.5" customHeight="1">
      <c r="A33" s="200"/>
      <c r="B33" s="201"/>
      <c r="C33" s="201"/>
      <c r="D33" s="201"/>
      <c r="E33" s="201"/>
      <c r="F33" s="201"/>
      <c r="G33" s="203"/>
      <c r="H33" s="205"/>
      <c r="I33" s="43" t="s">
        <v>38</v>
      </c>
      <c r="J33" s="44" t="s">
        <v>39</v>
      </c>
      <c r="K33" s="209"/>
      <c r="L33" s="211"/>
    </row>
    <row r="34" spans="1:18" ht="11.25" customHeight="1">
      <c r="A34" s="192" t="s">
        <v>40</v>
      </c>
      <c r="B34" s="193"/>
      <c r="C34" s="193"/>
      <c r="D34" s="193"/>
      <c r="E34" s="193"/>
      <c r="F34" s="194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26200</v>
      </c>
      <c r="J35" s="118">
        <f>SUM(J36+J47+J67+J88+J95+J115+J141+J160+J170)</f>
        <v>12200</v>
      </c>
      <c r="K35" s="119">
        <f>SUM(K36+K47+K67+K88+K95+K115+K141+K160+K170)</f>
        <v>12200</v>
      </c>
      <c r="L35" s="118">
        <f>SUM(L36+L47+L67+L88+L95+L115+L141+L160+L170)</f>
        <v>12200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26200</v>
      </c>
      <c r="J47" s="126">
        <f t="shared" si="2"/>
        <v>12200</v>
      </c>
      <c r="K47" s="125">
        <f t="shared" si="2"/>
        <v>12200</v>
      </c>
      <c r="L47" s="125">
        <f t="shared" si="2"/>
        <v>12200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26200</v>
      </c>
      <c r="J48" s="119">
        <f t="shared" si="2"/>
        <v>12200</v>
      </c>
      <c r="K48" s="118">
        <f t="shared" si="2"/>
        <v>12200</v>
      </c>
      <c r="L48" s="119">
        <f t="shared" si="2"/>
        <v>12200</v>
      </c>
      <c r="M48"/>
      <c r="Q48"/>
      <c r="R48" s="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26200</v>
      </c>
      <c r="J49" s="119">
        <f t="shared" si="2"/>
        <v>12200</v>
      </c>
      <c r="K49" s="121">
        <f t="shared" si="2"/>
        <v>12200</v>
      </c>
      <c r="L49" s="121">
        <f t="shared" si="2"/>
        <v>12200</v>
      </c>
      <c r="M49"/>
      <c r="Q49" s="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26200</v>
      </c>
      <c r="J50" s="127">
        <f>SUM(J51:J66)</f>
        <v>12200</v>
      </c>
      <c r="K50" s="128">
        <f>SUM(K51:K66)</f>
        <v>12200</v>
      </c>
      <c r="L50" s="128">
        <f>SUM(L51:L66)</f>
        <v>12200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26200</v>
      </c>
      <c r="J66" s="123">
        <v>12200</v>
      </c>
      <c r="K66" s="123">
        <v>12200</v>
      </c>
      <c r="L66" s="123">
        <v>12200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26200</v>
      </c>
      <c r="J370" s="133">
        <f>SUM(J35+J186)</f>
        <v>12200</v>
      </c>
      <c r="K370" s="133">
        <f>SUM(K35+K186)</f>
        <v>12200</v>
      </c>
      <c r="L370" s="133">
        <f>SUM(L35+L186)</f>
        <v>12200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230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231</v>
      </c>
      <c r="K372" s="212"/>
      <c r="L372" s="212"/>
    </row>
    <row r="373" spans="1:13" ht="18.75" customHeight="1">
      <c r="A373" s="113"/>
      <c r="B373" s="113"/>
      <c r="C373" s="113"/>
      <c r="D373" s="215" t="s">
        <v>232</v>
      </c>
      <c r="E373" s="215"/>
      <c r="F373" s="215"/>
      <c r="G373" s="215"/>
      <c r="H373"/>
      <c r="I373" s="114" t="s">
        <v>233</v>
      </c>
      <c r="K373" s="195" t="s">
        <v>234</v>
      </c>
      <c r="L373" s="195"/>
    </row>
    <row r="374" spans="1:13" ht="12.75" customHeight="1">
      <c r="I374" s="115"/>
      <c r="K374" s="115"/>
      <c r="L374" s="115"/>
    </row>
    <row r="375" spans="1:13" ht="15.75" customHeight="1">
      <c r="A375" s="214" t="s">
        <v>235</v>
      </c>
      <c r="B375" s="214"/>
      <c r="C375" s="214"/>
      <c r="D375" s="214"/>
      <c r="E375" s="214"/>
      <c r="F375" s="214"/>
      <c r="G375" s="214"/>
      <c r="I375" s="115"/>
      <c r="J375" s="213" t="s">
        <v>236</v>
      </c>
      <c r="K375" s="213"/>
      <c r="L375" s="213"/>
    </row>
    <row r="376" spans="1:13" ht="33.75" customHeight="1">
      <c r="D376" s="196" t="s">
        <v>237</v>
      </c>
      <c r="E376" s="197"/>
      <c r="F376" s="197"/>
      <c r="G376" s="197"/>
      <c r="H376" s="116"/>
      <c r="I376" s="117" t="s">
        <v>233</v>
      </c>
      <c r="K376" s="195" t="s">
        <v>234</v>
      </c>
      <c r="L376" s="195"/>
    </row>
    <row r="377" spans="1:13" ht="7.5" customHeight="1"/>
    <row r="378" spans="1:13" ht="8.25" customHeight="1">
      <c r="H378" s="1" t="s">
        <v>238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64573D-E8CE-49AB-BA98-1E0485A78EDD}">
  <sheetPr>
    <pageSetUpPr fitToPage="1"/>
  </sheetPr>
  <dimension ref="A1:R378"/>
  <sheetViews>
    <sheetView topLeftCell="A16" workbookViewId="0">
      <selection activeCell="S28" sqref="S28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218" t="s">
        <v>0</v>
      </c>
      <c r="J1" s="218"/>
      <c r="K1" s="218"/>
      <c r="L1" s="218"/>
      <c r="M1" s="6"/>
      <c r="N1" s="7"/>
      <c r="O1" s="7"/>
      <c r="P1" s="7"/>
      <c r="Q1" s="7"/>
    </row>
    <row r="2" spans="1:17" ht="22.5" customHeight="1">
      <c r="H2" s="4"/>
      <c r="I2" s="219" t="s">
        <v>1</v>
      </c>
      <c r="J2" s="219"/>
      <c r="K2" s="219"/>
      <c r="L2" s="219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216" t="s">
        <v>4</v>
      </c>
      <c r="B8" s="216"/>
      <c r="C8" s="216"/>
      <c r="D8" s="216"/>
      <c r="E8" s="216"/>
      <c r="F8" s="216"/>
      <c r="G8" s="216"/>
      <c r="H8" s="216"/>
      <c r="I8" s="216"/>
      <c r="J8" s="216"/>
      <c r="K8" s="216"/>
      <c r="L8" s="216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217" t="s">
        <v>5</v>
      </c>
      <c r="B10" s="217"/>
      <c r="C10" s="217"/>
      <c r="D10" s="217"/>
      <c r="E10" s="217"/>
      <c r="F10" s="217"/>
      <c r="G10" s="217"/>
      <c r="H10" s="217"/>
      <c r="I10" s="217"/>
      <c r="J10" s="217"/>
      <c r="K10" s="217"/>
      <c r="L10" s="217"/>
      <c r="M10" s="6"/>
    </row>
    <row r="11" spans="1:17" ht="18.75" customHeight="1">
      <c r="A11" s="221" t="s">
        <v>6</v>
      </c>
      <c r="B11" s="222"/>
      <c r="C11" s="222"/>
      <c r="D11" s="222"/>
      <c r="E11" s="222"/>
      <c r="F11" s="222"/>
      <c r="G11" s="222"/>
      <c r="H11" s="222"/>
      <c r="I11" s="222"/>
      <c r="J11" s="222"/>
      <c r="K11" s="222"/>
      <c r="L11" s="222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223" t="s">
        <v>7</v>
      </c>
      <c r="H13" s="223"/>
      <c r="I13" s="223"/>
      <c r="J13" s="223"/>
      <c r="K13" s="223"/>
      <c r="L13" s="20"/>
      <c r="M13" s="6"/>
    </row>
    <row r="14" spans="1:17" ht="16.5" customHeight="1">
      <c r="A14" s="224" t="s">
        <v>8</v>
      </c>
      <c r="B14" s="224"/>
      <c r="C14" s="224"/>
      <c r="D14" s="224"/>
      <c r="E14" s="224"/>
      <c r="F14" s="224"/>
      <c r="G14" s="224"/>
      <c r="H14" s="224"/>
      <c r="I14" s="224"/>
      <c r="J14" s="224"/>
      <c r="K14" s="224"/>
      <c r="L14" s="224"/>
      <c r="M14" s="6"/>
      <c r="P14" s="1" t="s">
        <v>9</v>
      </c>
    </row>
    <row r="15" spans="1:17" ht="15.75" customHeight="1">
      <c r="G15" s="225" t="s">
        <v>10</v>
      </c>
      <c r="H15" s="225"/>
      <c r="I15" s="225"/>
      <c r="J15" s="225"/>
      <c r="K15" s="225"/>
      <c r="M15" s="6"/>
    </row>
    <row r="16" spans="1:17" ht="12" customHeight="1">
      <c r="G16" s="226" t="s">
        <v>11</v>
      </c>
      <c r="H16" s="226"/>
      <c r="I16" s="226"/>
      <c r="J16" s="226"/>
      <c r="K16" s="226"/>
    </row>
    <row r="17" spans="1:13" ht="12" customHeight="1">
      <c r="B17" s="224" t="s">
        <v>12</v>
      </c>
      <c r="C17" s="224"/>
      <c r="D17" s="224"/>
      <c r="E17" s="224"/>
      <c r="F17" s="224"/>
      <c r="G17" s="224"/>
      <c r="H17" s="224"/>
      <c r="I17" s="224"/>
      <c r="J17" s="224"/>
      <c r="K17" s="224"/>
      <c r="L17" s="224"/>
    </row>
    <row r="18" spans="1:13" ht="12" customHeight="1"/>
    <row r="19" spans="1:13" ht="12.75" customHeight="1">
      <c r="G19" s="225" t="s">
        <v>341</v>
      </c>
      <c r="H19" s="225"/>
      <c r="I19" s="225"/>
      <c r="J19" s="225"/>
      <c r="K19" s="225"/>
    </row>
    <row r="20" spans="1:13" ht="11.25" customHeight="1">
      <c r="G20" s="227" t="s">
        <v>13</v>
      </c>
      <c r="H20" s="227"/>
      <c r="I20" s="227"/>
      <c r="J20" s="227"/>
      <c r="K20" s="227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228" t="s">
        <v>14</v>
      </c>
      <c r="F22" s="228"/>
      <c r="G22" s="228"/>
      <c r="H22" s="228"/>
      <c r="I22" s="228"/>
      <c r="J22" s="228"/>
      <c r="K22" s="228"/>
      <c r="L22"/>
    </row>
    <row r="23" spans="1:13" ht="12" customHeight="1">
      <c r="A23" s="229" t="s">
        <v>15</v>
      </c>
      <c r="B23" s="229"/>
      <c r="C23" s="229"/>
      <c r="D23" s="229"/>
      <c r="E23" s="229"/>
      <c r="F23" s="229"/>
      <c r="G23" s="229"/>
      <c r="H23" s="229"/>
      <c r="I23" s="229"/>
      <c r="J23" s="229"/>
      <c r="K23" s="229"/>
      <c r="L23" s="229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29.1" customHeight="1">
      <c r="A27" s="191" t="s">
        <v>246</v>
      </c>
      <c r="B27" s="191"/>
      <c r="C27" s="191"/>
      <c r="D27" s="191"/>
      <c r="E27" s="191"/>
      <c r="F27" s="191"/>
      <c r="G27" s="191"/>
      <c r="H27" s="191"/>
      <c r="I27" s="191"/>
      <c r="K27" s="29" t="s">
        <v>20</v>
      </c>
      <c r="L27" s="30" t="s">
        <v>21</v>
      </c>
      <c r="M27" s="23"/>
    </row>
    <row r="28" spans="1:13" ht="29.1" customHeight="1">
      <c r="A28" s="191" t="s">
        <v>241</v>
      </c>
      <c r="B28" s="191"/>
      <c r="C28" s="191"/>
      <c r="D28" s="191"/>
      <c r="E28" s="191"/>
      <c r="F28" s="191"/>
      <c r="G28" s="191"/>
      <c r="H28" s="191"/>
      <c r="I28" s="191"/>
      <c r="J28" s="31" t="s">
        <v>23</v>
      </c>
      <c r="K28" s="32" t="s">
        <v>24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220" t="s">
        <v>27</v>
      </c>
      <c r="H30" s="220"/>
      <c r="I30" s="149" t="s">
        <v>247</v>
      </c>
      <c r="J30" s="150" t="s">
        <v>248</v>
      </c>
      <c r="K30" s="151" t="s">
        <v>29</v>
      </c>
      <c r="L30" s="151" t="s">
        <v>239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98" t="s">
        <v>32</v>
      </c>
      <c r="B32" s="199"/>
      <c r="C32" s="199"/>
      <c r="D32" s="199"/>
      <c r="E32" s="199"/>
      <c r="F32" s="199"/>
      <c r="G32" s="202" t="s">
        <v>33</v>
      </c>
      <c r="H32" s="204" t="s">
        <v>34</v>
      </c>
      <c r="I32" s="206" t="s">
        <v>35</v>
      </c>
      <c r="J32" s="207"/>
      <c r="K32" s="208" t="s">
        <v>36</v>
      </c>
      <c r="L32" s="210" t="s">
        <v>37</v>
      </c>
      <c r="M32" s="42"/>
    </row>
    <row r="33" spans="1:18" ht="46.5" customHeight="1">
      <c r="A33" s="200"/>
      <c r="B33" s="201"/>
      <c r="C33" s="201"/>
      <c r="D33" s="201"/>
      <c r="E33" s="201"/>
      <c r="F33" s="201"/>
      <c r="G33" s="203"/>
      <c r="H33" s="205"/>
      <c r="I33" s="43" t="s">
        <v>38</v>
      </c>
      <c r="J33" s="44" t="s">
        <v>39</v>
      </c>
      <c r="K33" s="209"/>
      <c r="L33" s="211"/>
    </row>
    <row r="34" spans="1:18" ht="11.25" customHeight="1">
      <c r="A34" s="192" t="s">
        <v>40</v>
      </c>
      <c r="B34" s="193"/>
      <c r="C34" s="193"/>
      <c r="D34" s="193"/>
      <c r="E34" s="193"/>
      <c r="F34" s="194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55300</v>
      </c>
      <c r="J35" s="118">
        <f>SUM(J36+J47+J67+J88+J95+J115+J141+J160+J170)</f>
        <v>55300</v>
      </c>
      <c r="K35" s="119">
        <f>SUM(K36+K47+K67+K88+K95+K115+K141+K160+K170)</f>
        <v>50000</v>
      </c>
      <c r="L35" s="118">
        <f>SUM(L36+L47+L67+L88+L95+L115+L141+L160+L170)</f>
        <v>50000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55300</v>
      </c>
      <c r="J160" s="131">
        <f>J161</f>
        <v>55300</v>
      </c>
      <c r="K160" s="126">
        <f>K161</f>
        <v>50000</v>
      </c>
      <c r="L160" s="125">
        <f>L161</f>
        <v>50000</v>
      </c>
      <c r="M160"/>
    </row>
    <row r="161" spans="1:13" ht="21.75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55300</v>
      </c>
      <c r="J161" s="131">
        <f>J162+J167</f>
        <v>55300</v>
      </c>
      <c r="K161" s="126">
        <f>K162+K167</f>
        <v>50000</v>
      </c>
      <c r="L161" s="125">
        <f>L162+L167</f>
        <v>50000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55300</v>
      </c>
      <c r="J162" s="130">
        <f>J163</f>
        <v>55300</v>
      </c>
      <c r="K162" s="119">
        <f>K163</f>
        <v>50000</v>
      </c>
      <c r="L162" s="118">
        <f>L163</f>
        <v>50000</v>
      </c>
      <c r="M162"/>
    </row>
    <row r="163" spans="1:13" ht="23.25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55300</v>
      </c>
      <c r="J163" s="126">
        <f>SUM(J164:J166)</f>
        <v>55300</v>
      </c>
      <c r="K163" s="126">
        <f>SUM(K164:K166)</f>
        <v>50000</v>
      </c>
      <c r="L163" s="126">
        <f>SUM(L164:L166)</f>
        <v>50000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55300</v>
      </c>
      <c r="J165" s="139">
        <v>55300</v>
      </c>
      <c r="K165" s="139">
        <v>50000</v>
      </c>
      <c r="L165" s="139">
        <v>50000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55300</v>
      </c>
      <c r="J370" s="133">
        <f>SUM(J35+J186)</f>
        <v>55300</v>
      </c>
      <c r="K370" s="133">
        <f>SUM(K35+K186)</f>
        <v>50000</v>
      </c>
      <c r="L370" s="133">
        <f>SUM(L35+L186)</f>
        <v>50000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230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231</v>
      </c>
      <c r="K372" s="212"/>
      <c r="L372" s="212"/>
    </row>
    <row r="373" spans="1:13" ht="18.75" customHeight="1">
      <c r="A373" s="113"/>
      <c r="B373" s="113"/>
      <c r="C373" s="113"/>
      <c r="D373" s="215" t="s">
        <v>232</v>
      </c>
      <c r="E373" s="215"/>
      <c r="F373" s="215"/>
      <c r="G373" s="215"/>
      <c r="H373"/>
      <c r="I373" s="114" t="s">
        <v>233</v>
      </c>
      <c r="K373" s="195" t="s">
        <v>234</v>
      </c>
      <c r="L373" s="195"/>
    </row>
    <row r="374" spans="1:13" ht="12.75" customHeight="1">
      <c r="I374" s="115"/>
      <c r="K374" s="115"/>
      <c r="L374" s="115"/>
    </row>
    <row r="375" spans="1:13" ht="15.75" customHeight="1">
      <c r="A375" s="214" t="s">
        <v>235</v>
      </c>
      <c r="B375" s="214"/>
      <c r="C375" s="214"/>
      <c r="D375" s="214"/>
      <c r="E375" s="214"/>
      <c r="F375" s="214"/>
      <c r="G375" s="214"/>
      <c r="I375" s="115"/>
      <c r="J375" s="213" t="s">
        <v>236</v>
      </c>
      <c r="K375" s="213"/>
      <c r="L375" s="213"/>
    </row>
    <row r="376" spans="1:13" ht="33.75" customHeight="1">
      <c r="D376" s="196" t="s">
        <v>237</v>
      </c>
      <c r="E376" s="197"/>
      <c r="F376" s="197"/>
      <c r="G376" s="197"/>
      <c r="H376" s="116"/>
      <c r="I376" s="117" t="s">
        <v>233</v>
      </c>
      <c r="K376" s="195" t="s">
        <v>234</v>
      </c>
      <c r="L376" s="195"/>
    </row>
    <row r="377" spans="1:13" ht="7.5" customHeight="1"/>
    <row r="378" spans="1:13" ht="8.25" customHeight="1">
      <c r="H378" s="1" t="s">
        <v>238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9CC3EE-4D5C-42D0-BCE2-3D3CDD97D680}">
  <sheetPr>
    <pageSetUpPr fitToPage="1"/>
  </sheetPr>
  <dimension ref="A1:R378"/>
  <sheetViews>
    <sheetView topLeftCell="A19" workbookViewId="0">
      <selection activeCell="P23" sqref="P23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218" t="s">
        <v>0</v>
      </c>
      <c r="J1" s="218"/>
      <c r="K1" s="218"/>
      <c r="L1" s="218"/>
      <c r="M1" s="6"/>
      <c r="N1" s="7"/>
      <c r="O1" s="7"/>
      <c r="P1" s="7"/>
      <c r="Q1" s="7"/>
    </row>
    <row r="2" spans="1:17" ht="22.5" customHeight="1">
      <c r="H2" s="4"/>
      <c r="I2" s="219" t="s">
        <v>1</v>
      </c>
      <c r="J2" s="219"/>
      <c r="K2" s="219"/>
      <c r="L2" s="219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216" t="s">
        <v>4</v>
      </c>
      <c r="B8" s="216"/>
      <c r="C8" s="216"/>
      <c r="D8" s="216"/>
      <c r="E8" s="216"/>
      <c r="F8" s="216"/>
      <c r="G8" s="216"/>
      <c r="H8" s="216"/>
      <c r="I8" s="216"/>
      <c r="J8" s="216"/>
      <c r="K8" s="216"/>
      <c r="L8" s="216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217" t="s">
        <v>5</v>
      </c>
      <c r="B10" s="217"/>
      <c r="C10" s="217"/>
      <c r="D10" s="217"/>
      <c r="E10" s="217"/>
      <c r="F10" s="217"/>
      <c r="G10" s="217"/>
      <c r="H10" s="217"/>
      <c r="I10" s="217"/>
      <c r="J10" s="217"/>
      <c r="K10" s="217"/>
      <c r="L10" s="217"/>
      <c r="M10" s="6"/>
    </row>
    <row r="11" spans="1:17" ht="18.75" customHeight="1">
      <c r="A11" s="221" t="s">
        <v>6</v>
      </c>
      <c r="B11" s="222"/>
      <c r="C11" s="222"/>
      <c r="D11" s="222"/>
      <c r="E11" s="222"/>
      <c r="F11" s="222"/>
      <c r="G11" s="222"/>
      <c r="H11" s="222"/>
      <c r="I11" s="222"/>
      <c r="J11" s="222"/>
      <c r="K11" s="222"/>
      <c r="L11" s="222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223" t="s">
        <v>7</v>
      </c>
      <c r="H13" s="223"/>
      <c r="I13" s="223"/>
      <c r="J13" s="223"/>
      <c r="K13" s="223"/>
      <c r="L13" s="20"/>
      <c r="M13" s="6"/>
    </row>
    <row r="14" spans="1:17" ht="16.5" customHeight="1">
      <c r="A14" s="224" t="s">
        <v>8</v>
      </c>
      <c r="B14" s="224"/>
      <c r="C14" s="224"/>
      <c r="D14" s="224"/>
      <c r="E14" s="224"/>
      <c r="F14" s="224"/>
      <c r="G14" s="224"/>
      <c r="H14" s="224"/>
      <c r="I14" s="224"/>
      <c r="J14" s="224"/>
      <c r="K14" s="224"/>
      <c r="L14" s="224"/>
      <c r="M14" s="6"/>
      <c r="P14" s="1" t="s">
        <v>9</v>
      </c>
    </row>
    <row r="15" spans="1:17" ht="15.75" customHeight="1">
      <c r="G15" s="225" t="s">
        <v>10</v>
      </c>
      <c r="H15" s="225"/>
      <c r="I15" s="225"/>
      <c r="J15" s="225"/>
      <c r="K15" s="225"/>
      <c r="M15" s="6"/>
    </row>
    <row r="16" spans="1:17" ht="12" customHeight="1">
      <c r="G16" s="226" t="s">
        <v>11</v>
      </c>
      <c r="H16" s="226"/>
      <c r="I16" s="226"/>
      <c r="J16" s="226"/>
      <c r="K16" s="226"/>
    </row>
    <row r="17" spans="1:13" ht="12" customHeight="1">
      <c r="B17" s="224" t="s">
        <v>12</v>
      </c>
      <c r="C17" s="224"/>
      <c r="D17" s="224"/>
      <c r="E17" s="224"/>
      <c r="F17" s="224"/>
      <c r="G17" s="224"/>
      <c r="H17" s="224"/>
      <c r="I17" s="224"/>
      <c r="J17" s="224"/>
      <c r="K17" s="224"/>
      <c r="L17" s="224"/>
    </row>
    <row r="18" spans="1:13" ht="12" customHeight="1"/>
    <row r="19" spans="1:13" ht="12.75" customHeight="1">
      <c r="G19" s="225" t="s">
        <v>342</v>
      </c>
      <c r="H19" s="225"/>
      <c r="I19" s="225"/>
      <c r="J19" s="225"/>
      <c r="K19" s="225"/>
    </row>
    <row r="20" spans="1:13" ht="11.25" customHeight="1">
      <c r="G20" s="227" t="s">
        <v>13</v>
      </c>
      <c r="H20" s="227"/>
      <c r="I20" s="227"/>
      <c r="J20" s="227"/>
      <c r="K20" s="227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228" t="s">
        <v>14</v>
      </c>
      <c r="F22" s="228"/>
      <c r="G22" s="228"/>
      <c r="H22" s="228"/>
      <c r="I22" s="228"/>
      <c r="J22" s="228"/>
      <c r="K22" s="228"/>
      <c r="L22"/>
    </row>
    <row r="23" spans="1:13" ht="12" customHeight="1">
      <c r="A23" s="229" t="s">
        <v>15</v>
      </c>
      <c r="B23" s="229"/>
      <c r="C23" s="229"/>
      <c r="D23" s="229"/>
      <c r="E23" s="229"/>
      <c r="F23" s="229"/>
      <c r="G23" s="229"/>
      <c r="H23" s="229"/>
      <c r="I23" s="229"/>
      <c r="J23" s="229"/>
      <c r="K23" s="229"/>
      <c r="L23" s="229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91" t="s">
        <v>249</v>
      </c>
      <c r="B27" s="191"/>
      <c r="C27" s="191"/>
      <c r="D27" s="191"/>
      <c r="E27" s="191"/>
      <c r="F27" s="191"/>
      <c r="G27" s="191"/>
      <c r="H27" s="191"/>
      <c r="I27" s="191"/>
      <c r="K27" s="29" t="s">
        <v>20</v>
      </c>
      <c r="L27" s="30" t="s">
        <v>21</v>
      </c>
      <c r="M27" s="23"/>
    </row>
    <row r="28" spans="1:13" ht="29.1" customHeight="1">
      <c r="A28" s="191" t="s">
        <v>250</v>
      </c>
      <c r="B28" s="191"/>
      <c r="C28" s="191"/>
      <c r="D28" s="191"/>
      <c r="E28" s="191"/>
      <c r="F28" s="191"/>
      <c r="G28" s="191"/>
      <c r="H28" s="191"/>
      <c r="I28" s="191"/>
      <c r="J28" s="31" t="s">
        <v>23</v>
      </c>
      <c r="K28" s="32" t="s">
        <v>24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220" t="s">
        <v>27</v>
      </c>
      <c r="H30" s="220"/>
      <c r="I30" s="149" t="s">
        <v>251</v>
      </c>
      <c r="J30" s="150" t="s">
        <v>244</v>
      </c>
      <c r="K30" s="151" t="s">
        <v>29</v>
      </c>
      <c r="L30" s="151" t="s">
        <v>253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98" t="s">
        <v>32</v>
      </c>
      <c r="B32" s="199"/>
      <c r="C32" s="199"/>
      <c r="D32" s="199"/>
      <c r="E32" s="199"/>
      <c r="F32" s="199"/>
      <c r="G32" s="202" t="s">
        <v>33</v>
      </c>
      <c r="H32" s="204" t="s">
        <v>34</v>
      </c>
      <c r="I32" s="206" t="s">
        <v>35</v>
      </c>
      <c r="J32" s="207"/>
      <c r="K32" s="208" t="s">
        <v>36</v>
      </c>
      <c r="L32" s="210" t="s">
        <v>37</v>
      </c>
      <c r="M32" s="42"/>
    </row>
    <row r="33" spans="1:18" ht="46.5" customHeight="1">
      <c r="A33" s="200"/>
      <c r="B33" s="201"/>
      <c r="C33" s="201"/>
      <c r="D33" s="201"/>
      <c r="E33" s="201"/>
      <c r="F33" s="201"/>
      <c r="G33" s="203"/>
      <c r="H33" s="205"/>
      <c r="I33" s="43" t="s">
        <v>38</v>
      </c>
      <c r="J33" s="44" t="s">
        <v>39</v>
      </c>
      <c r="K33" s="209"/>
      <c r="L33" s="211"/>
    </row>
    <row r="34" spans="1:18" ht="11.25" customHeight="1">
      <c r="A34" s="192" t="s">
        <v>40</v>
      </c>
      <c r="B34" s="193"/>
      <c r="C34" s="193"/>
      <c r="D34" s="193"/>
      <c r="E34" s="193"/>
      <c r="F34" s="194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15000</v>
      </c>
      <c r="J35" s="118">
        <f>SUM(J36+J47+J67+J88+J95+J115+J141+J160+J170)</f>
        <v>15000</v>
      </c>
      <c r="K35" s="119">
        <f>SUM(K36+K47+K67+K88+K95+K115+K141+K160+K170)</f>
        <v>9700</v>
      </c>
      <c r="L35" s="118">
        <f>SUM(L36+L47+L67+L88+L95+L115+L141+L160+L170)</f>
        <v>9700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15000</v>
      </c>
      <c r="J160" s="131">
        <f>J161</f>
        <v>15000</v>
      </c>
      <c r="K160" s="126">
        <f>K161</f>
        <v>9700</v>
      </c>
      <c r="L160" s="125">
        <f>L161</f>
        <v>9700</v>
      </c>
      <c r="M160"/>
    </row>
    <row r="161" spans="1:13" ht="21.75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15000</v>
      </c>
      <c r="J161" s="131">
        <f>J162+J167</f>
        <v>15000</v>
      </c>
      <c r="K161" s="126">
        <f>K162+K167</f>
        <v>9700</v>
      </c>
      <c r="L161" s="125">
        <f>L162+L167</f>
        <v>9700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15000</v>
      </c>
      <c r="J162" s="130">
        <f>J163</f>
        <v>15000</v>
      </c>
      <c r="K162" s="119">
        <f>K163</f>
        <v>9700</v>
      </c>
      <c r="L162" s="118">
        <f>L163</f>
        <v>9700</v>
      </c>
      <c r="M162"/>
    </row>
    <row r="163" spans="1:13" ht="23.25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15000</v>
      </c>
      <c r="J163" s="126">
        <f>SUM(J164:J166)</f>
        <v>15000</v>
      </c>
      <c r="K163" s="126">
        <f>SUM(K164:K166)</f>
        <v>9700</v>
      </c>
      <c r="L163" s="126">
        <f>SUM(L164:L166)</f>
        <v>9700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15000</v>
      </c>
      <c r="J165" s="139">
        <v>15000</v>
      </c>
      <c r="K165" s="139">
        <v>9700</v>
      </c>
      <c r="L165" s="139">
        <v>9700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15000</v>
      </c>
      <c r="J370" s="133">
        <f>SUM(J35+J186)</f>
        <v>15000</v>
      </c>
      <c r="K370" s="133">
        <f>SUM(K35+K186)</f>
        <v>9700</v>
      </c>
      <c r="L370" s="133">
        <f>SUM(L35+L186)</f>
        <v>9700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230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231</v>
      </c>
      <c r="K372" s="212"/>
      <c r="L372" s="212"/>
    </row>
    <row r="373" spans="1:13" ht="18.75" customHeight="1">
      <c r="A373" s="113"/>
      <c r="B373" s="113"/>
      <c r="C373" s="113"/>
      <c r="D373" s="215" t="s">
        <v>232</v>
      </c>
      <c r="E373" s="215"/>
      <c r="F373" s="215"/>
      <c r="G373" s="215"/>
      <c r="H373"/>
      <c r="I373" s="114" t="s">
        <v>233</v>
      </c>
      <c r="K373" s="195" t="s">
        <v>234</v>
      </c>
      <c r="L373" s="195"/>
    </row>
    <row r="374" spans="1:13" ht="12.75" customHeight="1">
      <c r="I374" s="115"/>
      <c r="K374" s="115"/>
      <c r="L374" s="115"/>
    </row>
    <row r="375" spans="1:13" ht="15.75" customHeight="1">
      <c r="A375" s="214" t="s">
        <v>235</v>
      </c>
      <c r="B375" s="214"/>
      <c r="C375" s="214"/>
      <c r="D375" s="214"/>
      <c r="E375" s="214"/>
      <c r="F375" s="214"/>
      <c r="G375" s="214"/>
      <c r="I375" s="115"/>
      <c r="J375" s="213" t="s">
        <v>236</v>
      </c>
      <c r="K375" s="213"/>
      <c r="L375" s="213"/>
    </row>
    <row r="376" spans="1:13" ht="33.75" customHeight="1">
      <c r="D376" s="196" t="s">
        <v>237</v>
      </c>
      <c r="E376" s="197"/>
      <c r="F376" s="197"/>
      <c r="G376" s="197"/>
      <c r="H376" s="116"/>
      <c r="I376" s="117" t="s">
        <v>233</v>
      </c>
      <c r="K376" s="195" t="s">
        <v>234</v>
      </c>
      <c r="L376" s="195"/>
    </row>
    <row r="377" spans="1:13" ht="7.5" customHeight="1"/>
    <row r="378" spans="1:13" ht="8.25" customHeight="1">
      <c r="H378" s="1" t="s">
        <v>238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31696F-4C1F-482A-A75B-C082EC26D26C}">
  <sheetPr>
    <pageSetUpPr fitToPage="1"/>
  </sheetPr>
  <dimension ref="A1:R378"/>
  <sheetViews>
    <sheetView topLeftCell="A47" workbookViewId="0">
      <selection activeCell="P15" sqref="P15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218" t="s">
        <v>0</v>
      </c>
      <c r="J1" s="218"/>
      <c r="K1" s="218"/>
      <c r="L1" s="218"/>
      <c r="M1" s="6"/>
      <c r="N1" s="7"/>
      <c r="O1" s="7"/>
      <c r="P1" s="7"/>
      <c r="Q1" s="7"/>
    </row>
    <row r="2" spans="1:17" ht="22.5" customHeight="1">
      <c r="H2" s="4"/>
      <c r="I2" s="219" t="s">
        <v>1</v>
      </c>
      <c r="J2" s="219"/>
      <c r="K2" s="219"/>
      <c r="L2" s="219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216" t="s">
        <v>4</v>
      </c>
      <c r="B8" s="216"/>
      <c r="C8" s="216"/>
      <c r="D8" s="216"/>
      <c r="E8" s="216"/>
      <c r="F8" s="216"/>
      <c r="G8" s="216"/>
      <c r="H8" s="216"/>
      <c r="I8" s="216"/>
      <c r="J8" s="216"/>
      <c r="K8" s="216"/>
      <c r="L8" s="216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217" t="s">
        <v>5</v>
      </c>
      <c r="B10" s="217"/>
      <c r="C10" s="217"/>
      <c r="D10" s="217"/>
      <c r="E10" s="217"/>
      <c r="F10" s="217"/>
      <c r="G10" s="217"/>
      <c r="H10" s="217"/>
      <c r="I10" s="217"/>
      <c r="J10" s="217"/>
      <c r="K10" s="217"/>
      <c r="L10" s="217"/>
      <c r="M10" s="6"/>
    </row>
    <row r="11" spans="1:17" ht="18.75" customHeight="1">
      <c r="A11" s="221" t="s">
        <v>6</v>
      </c>
      <c r="B11" s="222"/>
      <c r="C11" s="222"/>
      <c r="D11" s="222"/>
      <c r="E11" s="222"/>
      <c r="F11" s="222"/>
      <c r="G11" s="222"/>
      <c r="H11" s="222"/>
      <c r="I11" s="222"/>
      <c r="J11" s="222"/>
      <c r="K11" s="222"/>
      <c r="L11" s="222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223" t="s">
        <v>7</v>
      </c>
      <c r="H13" s="223"/>
      <c r="I13" s="223"/>
      <c r="J13" s="223"/>
      <c r="K13" s="223"/>
      <c r="L13" s="20"/>
      <c r="M13" s="6"/>
    </row>
    <row r="14" spans="1:17" ht="16.5" customHeight="1">
      <c r="A14" s="224" t="s">
        <v>8</v>
      </c>
      <c r="B14" s="224"/>
      <c r="C14" s="224"/>
      <c r="D14" s="224"/>
      <c r="E14" s="224"/>
      <c r="F14" s="224"/>
      <c r="G14" s="224"/>
      <c r="H14" s="224"/>
      <c r="I14" s="224"/>
      <c r="J14" s="224"/>
      <c r="K14" s="224"/>
      <c r="L14" s="224"/>
      <c r="M14" s="6"/>
      <c r="P14" s="1" t="s">
        <v>9</v>
      </c>
    </row>
    <row r="15" spans="1:17" ht="15.75" customHeight="1">
      <c r="G15" s="225" t="s">
        <v>10</v>
      </c>
      <c r="H15" s="225"/>
      <c r="I15" s="225"/>
      <c r="J15" s="225"/>
      <c r="K15" s="225"/>
      <c r="M15" s="6"/>
    </row>
    <row r="16" spans="1:17" ht="12" customHeight="1">
      <c r="G16" s="226" t="s">
        <v>11</v>
      </c>
      <c r="H16" s="226"/>
      <c r="I16" s="226"/>
      <c r="J16" s="226"/>
      <c r="K16" s="226"/>
    </row>
    <row r="17" spans="1:13" ht="12" customHeight="1">
      <c r="B17" s="224" t="s">
        <v>12</v>
      </c>
      <c r="C17" s="224"/>
      <c r="D17" s="224"/>
      <c r="E17" s="224"/>
      <c r="F17" s="224"/>
      <c r="G17" s="224"/>
      <c r="H17" s="224"/>
      <c r="I17" s="224"/>
      <c r="J17" s="224"/>
      <c r="K17" s="224"/>
      <c r="L17" s="224"/>
    </row>
    <row r="18" spans="1:13" ht="12" customHeight="1"/>
    <row r="19" spans="1:13" ht="12.75" customHeight="1">
      <c r="G19" s="225" t="s">
        <v>343</v>
      </c>
      <c r="H19" s="225"/>
      <c r="I19" s="225"/>
      <c r="J19" s="225"/>
      <c r="K19" s="225"/>
    </row>
    <row r="20" spans="1:13" ht="11.25" customHeight="1">
      <c r="G20" s="227" t="s">
        <v>13</v>
      </c>
      <c r="H20" s="227"/>
      <c r="I20" s="227"/>
      <c r="J20" s="227"/>
      <c r="K20" s="227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228" t="s">
        <v>14</v>
      </c>
      <c r="F22" s="228"/>
      <c r="G22" s="228"/>
      <c r="H22" s="228"/>
      <c r="I22" s="228"/>
      <c r="J22" s="228"/>
      <c r="K22" s="228"/>
      <c r="L22"/>
    </row>
    <row r="23" spans="1:13" ht="12" customHeight="1">
      <c r="A23" s="229" t="s">
        <v>15</v>
      </c>
      <c r="B23" s="229"/>
      <c r="C23" s="229"/>
      <c r="D23" s="229"/>
      <c r="E23" s="229"/>
      <c r="F23" s="229"/>
      <c r="G23" s="229"/>
      <c r="H23" s="229"/>
      <c r="I23" s="229"/>
      <c r="J23" s="229"/>
      <c r="K23" s="229"/>
      <c r="L23" s="229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29.1" customHeight="1">
      <c r="A27" s="191" t="s">
        <v>254</v>
      </c>
      <c r="B27" s="191"/>
      <c r="C27" s="191"/>
      <c r="D27" s="191"/>
      <c r="E27" s="191"/>
      <c r="F27" s="191"/>
      <c r="G27" s="191"/>
      <c r="H27" s="191"/>
      <c r="I27" s="191"/>
      <c r="K27" s="29" t="s">
        <v>20</v>
      </c>
      <c r="L27" s="30" t="s">
        <v>21</v>
      </c>
      <c r="M27" s="23"/>
    </row>
    <row r="28" spans="1:13" ht="29.1" customHeight="1">
      <c r="A28" s="191" t="s">
        <v>255</v>
      </c>
      <c r="B28" s="191"/>
      <c r="C28" s="191"/>
      <c r="D28" s="191"/>
      <c r="E28" s="191"/>
      <c r="F28" s="191"/>
      <c r="G28" s="191"/>
      <c r="H28" s="191"/>
      <c r="I28" s="191"/>
      <c r="J28" s="31" t="s">
        <v>23</v>
      </c>
      <c r="K28" s="32" t="s">
        <v>24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220" t="s">
        <v>27</v>
      </c>
      <c r="H30" s="220"/>
      <c r="I30" s="149" t="s">
        <v>256</v>
      </c>
      <c r="J30" s="150" t="s">
        <v>29</v>
      </c>
      <c r="K30" s="151" t="s">
        <v>252</v>
      </c>
      <c r="L30" s="151" t="s">
        <v>257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98" t="s">
        <v>32</v>
      </c>
      <c r="B32" s="199"/>
      <c r="C32" s="199"/>
      <c r="D32" s="199"/>
      <c r="E32" s="199"/>
      <c r="F32" s="199"/>
      <c r="G32" s="202" t="s">
        <v>33</v>
      </c>
      <c r="H32" s="204" t="s">
        <v>34</v>
      </c>
      <c r="I32" s="206" t="s">
        <v>35</v>
      </c>
      <c r="J32" s="207"/>
      <c r="K32" s="208" t="s">
        <v>36</v>
      </c>
      <c r="L32" s="210" t="s">
        <v>37</v>
      </c>
      <c r="M32" s="42"/>
    </row>
    <row r="33" spans="1:18" ht="46.5" customHeight="1">
      <c r="A33" s="200"/>
      <c r="B33" s="201"/>
      <c r="C33" s="201"/>
      <c r="D33" s="201"/>
      <c r="E33" s="201"/>
      <c r="F33" s="201"/>
      <c r="G33" s="203"/>
      <c r="H33" s="205"/>
      <c r="I33" s="43" t="s">
        <v>38</v>
      </c>
      <c r="J33" s="44" t="s">
        <v>39</v>
      </c>
      <c r="K33" s="209"/>
      <c r="L33" s="211"/>
    </row>
    <row r="34" spans="1:18" ht="11.25" customHeight="1">
      <c r="A34" s="192" t="s">
        <v>40</v>
      </c>
      <c r="B34" s="193"/>
      <c r="C34" s="193"/>
      <c r="D34" s="193"/>
      <c r="E34" s="193"/>
      <c r="F34" s="194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10000</v>
      </c>
      <c r="J35" s="118">
        <f>SUM(J36+J47+J67+J88+J95+J115+J141+J160+J170)</f>
        <v>10000</v>
      </c>
      <c r="K35" s="119">
        <f>SUM(K36+K47+K67+K88+K95+K115+K141+K160+K170)</f>
        <v>7427.34</v>
      </c>
      <c r="L35" s="118">
        <f>SUM(L36+L47+L67+L88+L95+L115+L141+L160+L170)</f>
        <v>7427.34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10000</v>
      </c>
      <c r="J47" s="126">
        <f t="shared" si="2"/>
        <v>10000</v>
      </c>
      <c r="K47" s="125">
        <f t="shared" si="2"/>
        <v>7427.34</v>
      </c>
      <c r="L47" s="125">
        <f t="shared" si="2"/>
        <v>7427.34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10000</v>
      </c>
      <c r="J48" s="119">
        <f t="shared" si="2"/>
        <v>10000</v>
      </c>
      <c r="K48" s="118">
        <f t="shared" si="2"/>
        <v>7427.34</v>
      </c>
      <c r="L48" s="119">
        <f t="shared" si="2"/>
        <v>7427.34</v>
      </c>
      <c r="M48"/>
      <c r="Q48"/>
      <c r="R48" s="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10000</v>
      </c>
      <c r="J49" s="119">
        <f t="shared" si="2"/>
        <v>10000</v>
      </c>
      <c r="K49" s="121">
        <f t="shared" si="2"/>
        <v>7427.34</v>
      </c>
      <c r="L49" s="121">
        <f t="shared" si="2"/>
        <v>7427.34</v>
      </c>
      <c r="M49"/>
      <c r="Q49" s="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10000</v>
      </c>
      <c r="J50" s="127">
        <f>SUM(J51:J66)</f>
        <v>10000</v>
      </c>
      <c r="K50" s="128">
        <f>SUM(K51:K66)</f>
        <v>7427.34</v>
      </c>
      <c r="L50" s="128">
        <f>SUM(L51:L66)</f>
        <v>7427.34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6700</v>
      </c>
      <c r="J59" s="123">
        <v>6700</v>
      </c>
      <c r="K59" s="123">
        <v>4526.34</v>
      </c>
      <c r="L59" s="123">
        <v>4526.34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3300</v>
      </c>
      <c r="J66" s="123">
        <v>3300</v>
      </c>
      <c r="K66" s="123">
        <v>2901</v>
      </c>
      <c r="L66" s="123">
        <v>2901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10000</v>
      </c>
      <c r="J186" s="130">
        <f>SUM(J187+J240+J305)</f>
        <v>6000</v>
      </c>
      <c r="K186" s="119">
        <f>SUM(K187+K240+K305)</f>
        <v>2700.17</v>
      </c>
      <c r="L186" s="118">
        <f>SUM(L187+L240+L305)</f>
        <v>2700.17</v>
      </c>
      <c r="M186"/>
    </row>
    <row r="187" spans="1:13" ht="34.5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10000</v>
      </c>
      <c r="J187" s="125">
        <f>SUM(J188+J211+J218+J230+J234)</f>
        <v>6000</v>
      </c>
      <c r="K187" s="125">
        <f>SUM(K188+K211+K218+K230+K234)</f>
        <v>2700.17</v>
      </c>
      <c r="L187" s="125">
        <f>SUM(L188+L211+L218+L230+L234)</f>
        <v>2700.17</v>
      </c>
      <c r="M187"/>
    </row>
    <row r="188" spans="1:13" ht="30.75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10000</v>
      </c>
      <c r="J188" s="130">
        <f>SUM(J189+J192+J197+J203+J208)</f>
        <v>6000</v>
      </c>
      <c r="K188" s="119">
        <f>SUM(K189+K192+K197+K203+K208)</f>
        <v>2700.17</v>
      </c>
      <c r="L188" s="118">
        <f>SUM(L189+L192+L197+L203+L208)</f>
        <v>2700.17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7200</v>
      </c>
      <c r="J192" s="131">
        <f>J193</f>
        <v>3200</v>
      </c>
      <c r="K192" s="126">
        <f>K193</f>
        <v>0</v>
      </c>
      <c r="L192" s="125">
        <f>L193</f>
        <v>0</v>
      </c>
      <c r="M192"/>
    </row>
    <row r="193" spans="1:13" ht="27.75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7200</v>
      </c>
      <c r="J193" s="130">
        <f>SUM(J194:J196)</f>
        <v>3200</v>
      </c>
      <c r="K193" s="119">
        <f>SUM(K194:K196)</f>
        <v>0</v>
      </c>
      <c r="L193" s="118">
        <f>SUM(L194:L196)</f>
        <v>0</v>
      </c>
      <c r="M193"/>
    </row>
    <row r="194" spans="1:13" ht="27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7200</v>
      </c>
      <c r="J194" s="122">
        <v>3200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2800</v>
      </c>
      <c r="J208" s="130">
        <f t="shared" si="19"/>
        <v>2800</v>
      </c>
      <c r="K208" s="119">
        <f t="shared" si="19"/>
        <v>2700.17</v>
      </c>
      <c r="L208" s="118">
        <f t="shared" si="19"/>
        <v>2700.17</v>
      </c>
      <c r="M208"/>
    </row>
    <row r="209" spans="1:16" ht="26.25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2800</v>
      </c>
      <c r="J209" s="119">
        <f t="shared" si="19"/>
        <v>2800</v>
      </c>
      <c r="K209" s="119">
        <f t="shared" si="19"/>
        <v>2700.17</v>
      </c>
      <c r="L209" s="119">
        <f t="shared" si="19"/>
        <v>2700.17</v>
      </c>
      <c r="M209"/>
    </row>
    <row r="210" spans="1:16" ht="27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2800</v>
      </c>
      <c r="J210" s="124">
        <v>2800</v>
      </c>
      <c r="K210" s="124">
        <v>2700.17</v>
      </c>
      <c r="L210" s="124">
        <v>2700.17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20000</v>
      </c>
      <c r="J370" s="133">
        <f>SUM(J35+J186)</f>
        <v>16000</v>
      </c>
      <c r="K370" s="133">
        <f>SUM(K35+K186)</f>
        <v>10127.51</v>
      </c>
      <c r="L370" s="133">
        <f>SUM(L35+L186)</f>
        <v>10127.51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230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231</v>
      </c>
      <c r="K372" s="212"/>
      <c r="L372" s="212"/>
    </row>
    <row r="373" spans="1:13" ht="18.75" customHeight="1">
      <c r="A373" s="113"/>
      <c r="B373" s="113"/>
      <c r="C373" s="113"/>
      <c r="D373" s="215" t="s">
        <v>232</v>
      </c>
      <c r="E373" s="215"/>
      <c r="F373" s="215"/>
      <c r="G373" s="215"/>
      <c r="H373"/>
      <c r="I373" s="114" t="s">
        <v>233</v>
      </c>
      <c r="K373" s="195" t="s">
        <v>234</v>
      </c>
      <c r="L373" s="195"/>
    </row>
    <row r="374" spans="1:13" ht="12.75" customHeight="1">
      <c r="I374" s="115"/>
      <c r="K374" s="115"/>
      <c r="L374" s="115"/>
    </row>
    <row r="375" spans="1:13" ht="15.75" customHeight="1">
      <c r="A375" s="214" t="s">
        <v>235</v>
      </c>
      <c r="B375" s="214"/>
      <c r="C375" s="214"/>
      <c r="D375" s="214"/>
      <c r="E375" s="214"/>
      <c r="F375" s="214"/>
      <c r="G375" s="214"/>
      <c r="I375" s="115"/>
      <c r="J375" s="213" t="s">
        <v>236</v>
      </c>
      <c r="K375" s="213"/>
      <c r="L375" s="213"/>
    </row>
    <row r="376" spans="1:13" ht="33.75" customHeight="1">
      <c r="D376" s="196" t="s">
        <v>237</v>
      </c>
      <c r="E376" s="197"/>
      <c r="F376" s="197"/>
      <c r="G376" s="197"/>
      <c r="H376" s="116"/>
      <c r="I376" s="117" t="s">
        <v>233</v>
      </c>
      <c r="K376" s="195" t="s">
        <v>234</v>
      </c>
      <c r="L376" s="195"/>
    </row>
    <row r="377" spans="1:13" ht="7.5" customHeight="1"/>
    <row r="378" spans="1:13" ht="8.25" customHeight="1">
      <c r="H378" s="1" t="s">
        <v>238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65" orientation="portrait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CAEAE1-4066-4295-8BF4-9FEB91FA405B}">
  <sheetPr>
    <pageSetUpPr fitToPage="1"/>
  </sheetPr>
  <dimension ref="A1:R378"/>
  <sheetViews>
    <sheetView topLeftCell="A23" workbookViewId="0">
      <selection activeCell="S28" sqref="S28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218" t="s">
        <v>0</v>
      </c>
      <c r="J1" s="218"/>
      <c r="K1" s="218"/>
      <c r="L1" s="218"/>
      <c r="M1" s="6"/>
      <c r="N1" s="7"/>
      <c r="O1" s="7"/>
      <c r="P1" s="7"/>
      <c r="Q1" s="7"/>
    </row>
    <row r="2" spans="1:17" ht="22.5" customHeight="1">
      <c r="H2" s="4"/>
      <c r="I2" s="219" t="s">
        <v>1</v>
      </c>
      <c r="J2" s="219"/>
      <c r="K2" s="219"/>
      <c r="L2" s="219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216" t="s">
        <v>4</v>
      </c>
      <c r="B8" s="216"/>
      <c r="C8" s="216"/>
      <c r="D8" s="216"/>
      <c r="E8" s="216"/>
      <c r="F8" s="216"/>
      <c r="G8" s="216"/>
      <c r="H8" s="216"/>
      <c r="I8" s="216"/>
      <c r="J8" s="216"/>
      <c r="K8" s="216"/>
      <c r="L8" s="216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217" t="s">
        <v>5</v>
      </c>
      <c r="B10" s="217"/>
      <c r="C10" s="217"/>
      <c r="D10" s="217"/>
      <c r="E10" s="217"/>
      <c r="F10" s="217"/>
      <c r="G10" s="217"/>
      <c r="H10" s="217"/>
      <c r="I10" s="217"/>
      <c r="J10" s="217"/>
      <c r="K10" s="217"/>
      <c r="L10" s="217"/>
      <c r="M10" s="6"/>
    </row>
    <row r="11" spans="1:17" ht="18.75" customHeight="1">
      <c r="A11" s="221" t="s">
        <v>6</v>
      </c>
      <c r="B11" s="222"/>
      <c r="C11" s="222"/>
      <c r="D11" s="222"/>
      <c r="E11" s="222"/>
      <c r="F11" s="222"/>
      <c r="G11" s="222"/>
      <c r="H11" s="222"/>
      <c r="I11" s="222"/>
      <c r="J11" s="222"/>
      <c r="K11" s="222"/>
      <c r="L11" s="222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223" t="s">
        <v>7</v>
      </c>
      <c r="H13" s="223"/>
      <c r="I13" s="223"/>
      <c r="J13" s="223"/>
      <c r="K13" s="223"/>
      <c r="L13" s="20"/>
      <c r="M13" s="6"/>
    </row>
    <row r="14" spans="1:17" ht="16.5" customHeight="1">
      <c r="A14" s="224" t="s">
        <v>8</v>
      </c>
      <c r="B14" s="224"/>
      <c r="C14" s="224"/>
      <c r="D14" s="224"/>
      <c r="E14" s="224"/>
      <c r="F14" s="224"/>
      <c r="G14" s="224"/>
      <c r="H14" s="224"/>
      <c r="I14" s="224"/>
      <c r="J14" s="224"/>
      <c r="K14" s="224"/>
      <c r="L14" s="224"/>
      <c r="M14" s="6"/>
      <c r="P14" s="1" t="s">
        <v>9</v>
      </c>
    </row>
    <row r="15" spans="1:17" ht="15.75" customHeight="1">
      <c r="G15" s="225" t="s">
        <v>10</v>
      </c>
      <c r="H15" s="225"/>
      <c r="I15" s="225"/>
      <c r="J15" s="225"/>
      <c r="K15" s="225"/>
      <c r="M15" s="6"/>
    </row>
    <row r="16" spans="1:17" ht="12" customHeight="1">
      <c r="G16" s="226" t="s">
        <v>11</v>
      </c>
      <c r="H16" s="226"/>
      <c r="I16" s="226"/>
      <c r="J16" s="226"/>
      <c r="K16" s="226"/>
    </row>
    <row r="17" spans="1:13" ht="12" customHeight="1">
      <c r="B17" s="224" t="s">
        <v>12</v>
      </c>
      <c r="C17" s="224"/>
      <c r="D17" s="224"/>
      <c r="E17" s="224"/>
      <c r="F17" s="224"/>
      <c r="G17" s="224"/>
      <c r="H17" s="224"/>
      <c r="I17" s="224"/>
      <c r="J17" s="224"/>
      <c r="K17" s="224"/>
      <c r="L17" s="224"/>
    </row>
    <row r="18" spans="1:13" ht="12" customHeight="1"/>
    <row r="19" spans="1:13" ht="12.75" customHeight="1">
      <c r="G19" s="225" t="s">
        <v>344</v>
      </c>
      <c r="H19" s="225"/>
      <c r="I19" s="225"/>
      <c r="J19" s="225"/>
      <c r="K19" s="225"/>
    </row>
    <row r="20" spans="1:13" ht="11.25" customHeight="1">
      <c r="G20" s="227" t="s">
        <v>13</v>
      </c>
      <c r="H20" s="227"/>
      <c r="I20" s="227"/>
      <c r="J20" s="227"/>
      <c r="K20" s="227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228" t="s">
        <v>14</v>
      </c>
      <c r="F22" s="228"/>
      <c r="G22" s="228"/>
      <c r="H22" s="228"/>
      <c r="I22" s="228"/>
      <c r="J22" s="228"/>
      <c r="K22" s="228"/>
      <c r="L22"/>
    </row>
    <row r="23" spans="1:13" ht="12" customHeight="1">
      <c r="A23" s="229" t="s">
        <v>15</v>
      </c>
      <c r="B23" s="229"/>
      <c r="C23" s="229"/>
      <c r="D23" s="229"/>
      <c r="E23" s="229"/>
      <c r="F23" s="229"/>
      <c r="G23" s="229"/>
      <c r="H23" s="229"/>
      <c r="I23" s="229"/>
      <c r="J23" s="229"/>
      <c r="K23" s="229"/>
      <c r="L23" s="229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29.1" customHeight="1">
      <c r="A27" s="191" t="s">
        <v>258</v>
      </c>
      <c r="B27" s="191"/>
      <c r="C27" s="191"/>
      <c r="D27" s="191"/>
      <c r="E27" s="191"/>
      <c r="F27" s="191"/>
      <c r="G27" s="191"/>
      <c r="H27" s="191"/>
      <c r="I27" s="191"/>
      <c r="K27" s="29" t="s">
        <v>20</v>
      </c>
      <c r="L27" s="30" t="s">
        <v>21</v>
      </c>
      <c r="M27" s="23"/>
    </row>
    <row r="28" spans="1:13" ht="29.1" customHeight="1">
      <c r="A28" s="191" t="s">
        <v>259</v>
      </c>
      <c r="B28" s="191"/>
      <c r="C28" s="191"/>
      <c r="D28" s="191"/>
      <c r="E28" s="191"/>
      <c r="F28" s="191"/>
      <c r="G28" s="191"/>
      <c r="H28" s="191"/>
      <c r="I28" s="191"/>
      <c r="J28" s="31" t="s">
        <v>23</v>
      </c>
      <c r="K28" s="32" t="s">
        <v>24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220" t="s">
        <v>27</v>
      </c>
      <c r="H30" s="220"/>
      <c r="I30" s="149" t="s">
        <v>256</v>
      </c>
      <c r="J30" s="150" t="s">
        <v>260</v>
      </c>
      <c r="K30" s="151" t="s">
        <v>29</v>
      </c>
      <c r="L30" s="151" t="s">
        <v>239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98" t="s">
        <v>32</v>
      </c>
      <c r="B32" s="199"/>
      <c r="C32" s="199"/>
      <c r="D32" s="199"/>
      <c r="E32" s="199"/>
      <c r="F32" s="199"/>
      <c r="G32" s="202" t="s">
        <v>33</v>
      </c>
      <c r="H32" s="204" t="s">
        <v>34</v>
      </c>
      <c r="I32" s="206" t="s">
        <v>35</v>
      </c>
      <c r="J32" s="207"/>
      <c r="K32" s="208" t="s">
        <v>36</v>
      </c>
      <c r="L32" s="210" t="s">
        <v>37</v>
      </c>
      <c r="M32" s="42"/>
    </row>
    <row r="33" spans="1:18" ht="46.5" customHeight="1">
      <c r="A33" s="200"/>
      <c r="B33" s="201"/>
      <c r="C33" s="201"/>
      <c r="D33" s="201"/>
      <c r="E33" s="201"/>
      <c r="F33" s="201"/>
      <c r="G33" s="203"/>
      <c r="H33" s="205"/>
      <c r="I33" s="43" t="s">
        <v>38</v>
      </c>
      <c r="J33" s="44" t="s">
        <v>39</v>
      </c>
      <c r="K33" s="209"/>
      <c r="L33" s="211"/>
    </row>
    <row r="34" spans="1:18" ht="11.25" customHeight="1">
      <c r="A34" s="192" t="s">
        <v>40</v>
      </c>
      <c r="B34" s="193"/>
      <c r="C34" s="193"/>
      <c r="D34" s="193"/>
      <c r="E34" s="193"/>
      <c r="F34" s="194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194700</v>
      </c>
      <c r="J35" s="118">
        <f>SUM(J36+J47+J67+J88+J95+J115+J141+J160+J170)</f>
        <v>97400</v>
      </c>
      <c r="K35" s="119">
        <f>SUM(K36+K47+K67+K88+K95+K115+K141+K160+K170)</f>
        <v>55081.5</v>
      </c>
      <c r="L35" s="118">
        <f>SUM(L36+L47+L67+L88+L95+L115+L141+L160+L170)</f>
        <v>55081.5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194700</v>
      </c>
      <c r="J160" s="131">
        <f>J161</f>
        <v>97400</v>
      </c>
      <c r="K160" s="126">
        <f>K161</f>
        <v>55081.5</v>
      </c>
      <c r="L160" s="125">
        <f>L161</f>
        <v>55081.5</v>
      </c>
      <c r="M160"/>
    </row>
    <row r="161" spans="1:13" ht="21.75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194700</v>
      </c>
      <c r="J161" s="131">
        <f>J162+J167</f>
        <v>97400</v>
      </c>
      <c r="K161" s="126">
        <f>K162+K167</f>
        <v>55081.5</v>
      </c>
      <c r="L161" s="125">
        <f>L162+L167</f>
        <v>55081.5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194700</v>
      </c>
      <c r="J162" s="130">
        <f>J163</f>
        <v>97400</v>
      </c>
      <c r="K162" s="119">
        <f>K163</f>
        <v>55081.5</v>
      </c>
      <c r="L162" s="118">
        <f>L163</f>
        <v>55081.5</v>
      </c>
      <c r="M162"/>
    </row>
    <row r="163" spans="1:13" ht="23.25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194700</v>
      </c>
      <c r="J163" s="126">
        <f>SUM(J164:J166)</f>
        <v>97400</v>
      </c>
      <c r="K163" s="126">
        <f>SUM(K164:K166)</f>
        <v>55081.5</v>
      </c>
      <c r="L163" s="126">
        <f>SUM(L164:L166)</f>
        <v>55081.5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194700</v>
      </c>
      <c r="J165" s="139">
        <v>97400</v>
      </c>
      <c r="K165" s="139">
        <v>55081.5</v>
      </c>
      <c r="L165" s="139">
        <v>55081.5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194700</v>
      </c>
      <c r="J370" s="133">
        <f>SUM(J35+J186)</f>
        <v>97400</v>
      </c>
      <c r="K370" s="133">
        <f>SUM(K35+K186)</f>
        <v>55081.5</v>
      </c>
      <c r="L370" s="133">
        <f>SUM(L35+L186)</f>
        <v>55081.5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230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231</v>
      </c>
      <c r="K372" s="212"/>
      <c r="L372" s="212"/>
    </row>
    <row r="373" spans="1:13" ht="18.75" customHeight="1">
      <c r="A373" s="113"/>
      <c r="B373" s="113"/>
      <c r="C373" s="113"/>
      <c r="D373" s="215" t="s">
        <v>232</v>
      </c>
      <c r="E373" s="215"/>
      <c r="F373" s="215"/>
      <c r="G373" s="215"/>
      <c r="H373"/>
      <c r="I373" s="114" t="s">
        <v>233</v>
      </c>
      <c r="K373" s="195" t="s">
        <v>234</v>
      </c>
      <c r="L373" s="195"/>
    </row>
    <row r="374" spans="1:13" ht="12.75" customHeight="1">
      <c r="I374" s="115"/>
      <c r="K374" s="115"/>
      <c r="L374" s="115"/>
    </row>
    <row r="375" spans="1:13" ht="15.75" customHeight="1">
      <c r="A375" s="214" t="s">
        <v>235</v>
      </c>
      <c r="B375" s="214"/>
      <c r="C375" s="214"/>
      <c r="D375" s="214"/>
      <c r="E375" s="214"/>
      <c r="F375" s="214"/>
      <c r="G375" s="214"/>
      <c r="I375" s="115"/>
      <c r="J375" s="213" t="s">
        <v>236</v>
      </c>
      <c r="K375" s="213"/>
      <c r="L375" s="213"/>
    </row>
    <row r="376" spans="1:13" ht="33.75" customHeight="1">
      <c r="D376" s="196" t="s">
        <v>237</v>
      </c>
      <c r="E376" s="197"/>
      <c r="F376" s="197"/>
      <c r="G376" s="197"/>
      <c r="H376" s="116"/>
      <c r="I376" s="117" t="s">
        <v>233</v>
      </c>
      <c r="K376" s="195" t="s">
        <v>234</v>
      </c>
      <c r="L376" s="195"/>
    </row>
    <row r="377" spans="1:13" ht="7.5" customHeight="1"/>
    <row r="378" spans="1:13" ht="8.25" customHeight="1">
      <c r="H378" s="1" t="s">
        <v>238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3BFC02-6B21-45CF-848A-6D5E7F09A8C9}">
  <sheetPr>
    <pageSetUpPr fitToPage="1"/>
  </sheetPr>
  <dimension ref="A1:R378"/>
  <sheetViews>
    <sheetView topLeftCell="A26" workbookViewId="0">
      <selection activeCell="S28" sqref="S28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218" t="s">
        <v>0</v>
      </c>
      <c r="J1" s="218"/>
      <c r="K1" s="218"/>
      <c r="L1" s="218"/>
      <c r="M1" s="6"/>
      <c r="N1" s="7"/>
      <c r="O1" s="7"/>
      <c r="P1" s="7"/>
      <c r="Q1" s="7"/>
    </row>
    <row r="2" spans="1:17" ht="22.5" customHeight="1">
      <c r="H2" s="4"/>
      <c r="I2" s="219" t="s">
        <v>1</v>
      </c>
      <c r="J2" s="219"/>
      <c r="K2" s="219"/>
      <c r="L2" s="219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216" t="s">
        <v>4</v>
      </c>
      <c r="B8" s="216"/>
      <c r="C8" s="216"/>
      <c r="D8" s="216"/>
      <c r="E8" s="216"/>
      <c r="F8" s="216"/>
      <c r="G8" s="216"/>
      <c r="H8" s="216"/>
      <c r="I8" s="216"/>
      <c r="J8" s="216"/>
      <c r="K8" s="216"/>
      <c r="L8" s="216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217" t="s">
        <v>5</v>
      </c>
      <c r="B10" s="217"/>
      <c r="C10" s="217"/>
      <c r="D10" s="217"/>
      <c r="E10" s="217"/>
      <c r="F10" s="217"/>
      <c r="G10" s="217"/>
      <c r="H10" s="217"/>
      <c r="I10" s="217"/>
      <c r="J10" s="217"/>
      <c r="K10" s="217"/>
      <c r="L10" s="217"/>
      <c r="M10" s="6"/>
    </row>
    <row r="11" spans="1:17" ht="18.75" customHeight="1">
      <c r="A11" s="221" t="s">
        <v>6</v>
      </c>
      <c r="B11" s="222"/>
      <c r="C11" s="222"/>
      <c r="D11" s="222"/>
      <c r="E11" s="222"/>
      <c r="F11" s="222"/>
      <c r="G11" s="222"/>
      <c r="H11" s="222"/>
      <c r="I11" s="222"/>
      <c r="J11" s="222"/>
      <c r="K11" s="222"/>
      <c r="L11" s="222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223" t="s">
        <v>7</v>
      </c>
      <c r="H13" s="223"/>
      <c r="I13" s="223"/>
      <c r="J13" s="223"/>
      <c r="K13" s="223"/>
      <c r="L13" s="20"/>
      <c r="M13" s="6"/>
    </row>
    <row r="14" spans="1:17" ht="16.5" customHeight="1">
      <c r="A14" s="224" t="s">
        <v>8</v>
      </c>
      <c r="B14" s="224"/>
      <c r="C14" s="224"/>
      <c r="D14" s="224"/>
      <c r="E14" s="224"/>
      <c r="F14" s="224"/>
      <c r="G14" s="224"/>
      <c r="H14" s="224"/>
      <c r="I14" s="224"/>
      <c r="J14" s="224"/>
      <c r="K14" s="224"/>
      <c r="L14" s="224"/>
      <c r="M14" s="6"/>
      <c r="P14" s="1" t="s">
        <v>9</v>
      </c>
    </row>
    <row r="15" spans="1:17" ht="15.75" customHeight="1">
      <c r="G15" s="225" t="s">
        <v>10</v>
      </c>
      <c r="H15" s="225"/>
      <c r="I15" s="225"/>
      <c r="J15" s="225"/>
      <c r="K15" s="225"/>
      <c r="M15" s="6"/>
    </row>
    <row r="16" spans="1:17" ht="12" customHeight="1">
      <c r="G16" s="226" t="s">
        <v>11</v>
      </c>
      <c r="H16" s="226"/>
      <c r="I16" s="226"/>
      <c r="J16" s="226"/>
      <c r="K16" s="226"/>
    </row>
    <row r="17" spans="1:13" ht="12" customHeight="1">
      <c r="B17" s="224" t="s">
        <v>12</v>
      </c>
      <c r="C17" s="224"/>
      <c r="D17" s="224"/>
      <c r="E17" s="224"/>
      <c r="F17" s="224"/>
      <c r="G17" s="224"/>
      <c r="H17" s="224"/>
      <c r="I17" s="224"/>
      <c r="J17" s="224"/>
      <c r="K17" s="224"/>
      <c r="L17" s="224"/>
    </row>
    <row r="18" spans="1:13" ht="12" customHeight="1"/>
    <row r="19" spans="1:13" ht="12.75" customHeight="1">
      <c r="G19" s="225" t="s">
        <v>345</v>
      </c>
      <c r="H19" s="225"/>
      <c r="I19" s="225"/>
      <c r="J19" s="225"/>
      <c r="K19" s="225"/>
    </row>
    <row r="20" spans="1:13" ht="11.25" customHeight="1">
      <c r="G20" s="227" t="s">
        <v>13</v>
      </c>
      <c r="H20" s="227"/>
      <c r="I20" s="227"/>
      <c r="J20" s="227"/>
      <c r="K20" s="227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228" t="s">
        <v>14</v>
      </c>
      <c r="F22" s="228"/>
      <c r="G22" s="228"/>
      <c r="H22" s="228"/>
      <c r="I22" s="228"/>
      <c r="J22" s="228"/>
      <c r="K22" s="228"/>
      <c r="L22"/>
    </row>
    <row r="23" spans="1:13" ht="12" customHeight="1">
      <c r="A23" s="229" t="s">
        <v>15</v>
      </c>
      <c r="B23" s="229"/>
      <c r="C23" s="229"/>
      <c r="D23" s="229"/>
      <c r="E23" s="229"/>
      <c r="F23" s="229"/>
      <c r="G23" s="229"/>
      <c r="H23" s="229"/>
      <c r="I23" s="229"/>
      <c r="J23" s="229"/>
      <c r="K23" s="229"/>
      <c r="L23" s="229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29.1" customHeight="1">
      <c r="A27" s="191" t="s">
        <v>261</v>
      </c>
      <c r="B27" s="191"/>
      <c r="C27" s="191"/>
      <c r="D27" s="191"/>
      <c r="E27" s="191"/>
      <c r="F27" s="191"/>
      <c r="G27" s="191"/>
      <c r="H27" s="191"/>
      <c r="I27" s="191"/>
      <c r="K27" s="29" t="s">
        <v>20</v>
      </c>
      <c r="L27" s="30" t="s">
        <v>21</v>
      </c>
      <c r="M27" s="23"/>
    </row>
    <row r="28" spans="1:13" ht="29.1" customHeight="1">
      <c r="A28" s="191" t="s">
        <v>259</v>
      </c>
      <c r="B28" s="191"/>
      <c r="C28" s="191"/>
      <c r="D28" s="191"/>
      <c r="E28" s="191"/>
      <c r="F28" s="191"/>
      <c r="G28" s="191"/>
      <c r="H28" s="191"/>
      <c r="I28" s="191"/>
      <c r="J28" s="31" t="s">
        <v>23</v>
      </c>
      <c r="K28" s="32" t="s">
        <v>24</v>
      </c>
      <c r="L28" s="27"/>
      <c r="M28" s="23"/>
    </row>
    <row r="29" spans="1:13" ht="12.75" customHeight="1">
      <c r="F29" s="1"/>
      <c r="G29" s="33" t="s">
        <v>25</v>
      </c>
      <c r="H29" s="34" t="s">
        <v>262</v>
      </c>
      <c r="I29" s="35"/>
      <c r="J29" s="36"/>
      <c r="K29" s="27"/>
      <c r="L29" s="27"/>
      <c r="M29" s="23"/>
    </row>
    <row r="30" spans="1:13" ht="13.5" customHeight="1">
      <c r="F30" s="1"/>
      <c r="G30" s="220" t="s">
        <v>27</v>
      </c>
      <c r="H30" s="220"/>
      <c r="I30" s="149" t="s">
        <v>256</v>
      </c>
      <c r="J30" s="150" t="s">
        <v>260</v>
      </c>
      <c r="K30" s="151" t="s">
        <v>29</v>
      </c>
      <c r="L30" s="151" t="s">
        <v>264</v>
      </c>
      <c r="M30" s="23"/>
    </row>
    <row r="31" spans="1:13" ht="14.25" customHeight="1">
      <c r="A31" s="37" t="s">
        <v>263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98" t="s">
        <v>32</v>
      </c>
      <c r="B32" s="199"/>
      <c r="C32" s="199"/>
      <c r="D32" s="199"/>
      <c r="E32" s="199"/>
      <c r="F32" s="199"/>
      <c r="G32" s="202" t="s">
        <v>33</v>
      </c>
      <c r="H32" s="204" t="s">
        <v>34</v>
      </c>
      <c r="I32" s="206" t="s">
        <v>35</v>
      </c>
      <c r="J32" s="207"/>
      <c r="K32" s="208" t="s">
        <v>36</v>
      </c>
      <c r="L32" s="210" t="s">
        <v>37</v>
      </c>
      <c r="M32" s="42"/>
    </row>
    <row r="33" spans="1:18" ht="46.5" customHeight="1">
      <c r="A33" s="200"/>
      <c r="B33" s="201"/>
      <c r="C33" s="201"/>
      <c r="D33" s="201"/>
      <c r="E33" s="201"/>
      <c r="F33" s="201"/>
      <c r="G33" s="203"/>
      <c r="H33" s="205"/>
      <c r="I33" s="43" t="s">
        <v>38</v>
      </c>
      <c r="J33" s="44" t="s">
        <v>39</v>
      </c>
      <c r="K33" s="209"/>
      <c r="L33" s="211"/>
    </row>
    <row r="34" spans="1:18" ht="11.25" customHeight="1">
      <c r="A34" s="192" t="s">
        <v>40</v>
      </c>
      <c r="B34" s="193"/>
      <c r="C34" s="193"/>
      <c r="D34" s="193"/>
      <c r="E34" s="193"/>
      <c r="F34" s="194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181400</v>
      </c>
      <c r="J35" s="118">
        <f>SUM(J36+J47+J67+J88+J95+J115+J141+J160+J170)</f>
        <v>96000</v>
      </c>
      <c r="K35" s="119">
        <f>SUM(K36+K47+K67+K88+K95+K115+K141+K160+K170)</f>
        <v>95992</v>
      </c>
      <c r="L35" s="118">
        <f>SUM(L36+L47+L67+L88+L95+L115+L141+L160+L170)</f>
        <v>95992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181400</v>
      </c>
      <c r="J160" s="131">
        <f>J161</f>
        <v>96000</v>
      </c>
      <c r="K160" s="126">
        <f>K161</f>
        <v>95992</v>
      </c>
      <c r="L160" s="125">
        <f>L161</f>
        <v>95992</v>
      </c>
      <c r="M160"/>
    </row>
    <row r="161" spans="1:13" ht="21.75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181400</v>
      </c>
      <c r="J161" s="131">
        <f>J162+J167</f>
        <v>96000</v>
      </c>
      <c r="K161" s="126">
        <f>K162+K167</f>
        <v>95992</v>
      </c>
      <c r="L161" s="125">
        <f>L162+L167</f>
        <v>95992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181400</v>
      </c>
      <c r="J162" s="130">
        <f>J163</f>
        <v>96000</v>
      </c>
      <c r="K162" s="119">
        <f>K163</f>
        <v>95992</v>
      </c>
      <c r="L162" s="118">
        <f>L163</f>
        <v>95992</v>
      </c>
      <c r="M162"/>
    </row>
    <row r="163" spans="1:13" ht="23.25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181400</v>
      </c>
      <c r="J163" s="126">
        <f>SUM(J164:J166)</f>
        <v>96000</v>
      </c>
      <c r="K163" s="126">
        <f>SUM(K164:K166)</f>
        <v>95992</v>
      </c>
      <c r="L163" s="126">
        <f>SUM(L164:L166)</f>
        <v>95992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181400</v>
      </c>
      <c r="J165" s="139">
        <v>96000</v>
      </c>
      <c r="K165" s="139">
        <v>95992</v>
      </c>
      <c r="L165" s="139">
        <v>95992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181400</v>
      </c>
      <c r="J370" s="133">
        <f>SUM(J35+J186)</f>
        <v>96000</v>
      </c>
      <c r="K370" s="133">
        <f>SUM(K35+K186)</f>
        <v>95992</v>
      </c>
      <c r="L370" s="133">
        <f>SUM(L35+L186)</f>
        <v>95992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230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231</v>
      </c>
      <c r="K372" s="212"/>
      <c r="L372" s="212"/>
    </row>
    <row r="373" spans="1:13" ht="18.75" customHeight="1">
      <c r="A373" s="113"/>
      <c r="B373" s="113"/>
      <c r="C373" s="113"/>
      <c r="D373" s="215" t="s">
        <v>232</v>
      </c>
      <c r="E373" s="215"/>
      <c r="F373" s="215"/>
      <c r="G373" s="215"/>
      <c r="H373"/>
      <c r="I373" s="114" t="s">
        <v>233</v>
      </c>
      <c r="K373" s="195" t="s">
        <v>234</v>
      </c>
      <c r="L373" s="195"/>
    </row>
    <row r="374" spans="1:13" ht="12.75" customHeight="1">
      <c r="I374" s="115"/>
      <c r="K374" s="115"/>
      <c r="L374" s="115"/>
    </row>
    <row r="375" spans="1:13" ht="15.75" customHeight="1">
      <c r="A375" s="214" t="s">
        <v>235</v>
      </c>
      <c r="B375" s="214"/>
      <c r="C375" s="214"/>
      <c r="D375" s="214"/>
      <c r="E375" s="214"/>
      <c r="F375" s="214"/>
      <c r="G375" s="214"/>
      <c r="I375" s="115"/>
      <c r="J375" s="213" t="s">
        <v>236</v>
      </c>
      <c r="K375" s="213"/>
      <c r="L375" s="213"/>
    </row>
    <row r="376" spans="1:13" ht="33.75" customHeight="1">
      <c r="D376" s="196" t="s">
        <v>237</v>
      </c>
      <c r="E376" s="197"/>
      <c r="F376" s="197"/>
      <c r="G376" s="197"/>
      <c r="H376" s="116"/>
      <c r="I376" s="117" t="s">
        <v>233</v>
      </c>
      <c r="K376" s="195" t="s">
        <v>234</v>
      </c>
      <c r="L376" s="195"/>
    </row>
    <row r="377" spans="1:13" ht="7.5" customHeight="1"/>
    <row r="378" spans="1:13" ht="8.25" customHeight="1">
      <c r="H378" s="1" t="s">
        <v>238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D4C99D-4C5B-4B0B-B4E8-FF61B646F47D}">
  <sheetPr>
    <pageSetUpPr fitToPage="1"/>
  </sheetPr>
  <dimension ref="A1:R378"/>
  <sheetViews>
    <sheetView topLeftCell="A22" workbookViewId="0">
      <selection activeCell="U23" sqref="U23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218" t="s">
        <v>0</v>
      </c>
      <c r="J1" s="218"/>
      <c r="K1" s="218"/>
      <c r="L1" s="218"/>
      <c r="M1" s="6"/>
      <c r="N1" s="7"/>
      <c r="O1" s="7"/>
      <c r="P1" s="7"/>
      <c r="Q1" s="7"/>
    </row>
    <row r="2" spans="1:17" ht="22.5" customHeight="1">
      <c r="H2" s="4"/>
      <c r="I2" s="219" t="s">
        <v>1</v>
      </c>
      <c r="J2" s="219"/>
      <c r="K2" s="219"/>
      <c r="L2" s="219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216" t="s">
        <v>4</v>
      </c>
      <c r="B8" s="216"/>
      <c r="C8" s="216"/>
      <c r="D8" s="216"/>
      <c r="E8" s="216"/>
      <c r="F8" s="216"/>
      <c r="G8" s="216"/>
      <c r="H8" s="216"/>
      <c r="I8" s="216"/>
      <c r="J8" s="216"/>
      <c r="K8" s="216"/>
      <c r="L8" s="216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217" t="s">
        <v>5</v>
      </c>
      <c r="B10" s="217"/>
      <c r="C10" s="217"/>
      <c r="D10" s="217"/>
      <c r="E10" s="217"/>
      <c r="F10" s="217"/>
      <c r="G10" s="217"/>
      <c r="H10" s="217"/>
      <c r="I10" s="217"/>
      <c r="J10" s="217"/>
      <c r="K10" s="217"/>
      <c r="L10" s="217"/>
      <c r="M10" s="6"/>
    </row>
    <row r="11" spans="1:17" ht="18.75" customHeight="1">
      <c r="A11" s="221" t="s">
        <v>6</v>
      </c>
      <c r="B11" s="222"/>
      <c r="C11" s="222"/>
      <c r="D11" s="222"/>
      <c r="E11" s="222"/>
      <c r="F11" s="222"/>
      <c r="G11" s="222"/>
      <c r="H11" s="222"/>
      <c r="I11" s="222"/>
      <c r="J11" s="222"/>
      <c r="K11" s="222"/>
      <c r="L11" s="222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223" t="s">
        <v>7</v>
      </c>
      <c r="H13" s="223"/>
      <c r="I13" s="223"/>
      <c r="J13" s="223"/>
      <c r="K13" s="223"/>
      <c r="L13" s="20"/>
      <c r="M13" s="6"/>
    </row>
    <row r="14" spans="1:17" ht="16.5" customHeight="1">
      <c r="A14" s="224" t="s">
        <v>8</v>
      </c>
      <c r="B14" s="224"/>
      <c r="C14" s="224"/>
      <c r="D14" s="224"/>
      <c r="E14" s="224"/>
      <c r="F14" s="224"/>
      <c r="G14" s="224"/>
      <c r="H14" s="224"/>
      <c r="I14" s="224"/>
      <c r="J14" s="224"/>
      <c r="K14" s="224"/>
      <c r="L14" s="224"/>
      <c r="M14" s="6"/>
      <c r="P14" s="1" t="s">
        <v>9</v>
      </c>
    </row>
    <row r="15" spans="1:17" ht="15.75" customHeight="1">
      <c r="G15" s="225" t="s">
        <v>10</v>
      </c>
      <c r="H15" s="225"/>
      <c r="I15" s="225"/>
      <c r="J15" s="225"/>
      <c r="K15" s="225"/>
      <c r="M15" s="6"/>
    </row>
    <row r="16" spans="1:17" ht="12" customHeight="1">
      <c r="G16" s="226" t="s">
        <v>11</v>
      </c>
      <c r="H16" s="226"/>
      <c r="I16" s="226"/>
      <c r="J16" s="226"/>
      <c r="K16" s="226"/>
    </row>
    <row r="17" spans="1:13" ht="12" customHeight="1">
      <c r="B17" s="224" t="s">
        <v>12</v>
      </c>
      <c r="C17" s="224"/>
      <c r="D17" s="224"/>
      <c r="E17" s="224"/>
      <c r="F17" s="224"/>
      <c r="G17" s="224"/>
      <c r="H17" s="224"/>
      <c r="I17" s="224"/>
      <c r="J17" s="224"/>
      <c r="K17" s="224"/>
      <c r="L17" s="224"/>
    </row>
    <row r="18" spans="1:13" ht="12" customHeight="1"/>
    <row r="19" spans="1:13" ht="12.75" customHeight="1">
      <c r="G19" s="225" t="s">
        <v>341</v>
      </c>
      <c r="H19" s="225"/>
      <c r="I19" s="225"/>
      <c r="J19" s="225"/>
      <c r="K19" s="225"/>
    </row>
    <row r="20" spans="1:13" ht="11.25" customHeight="1">
      <c r="G20" s="227" t="s">
        <v>13</v>
      </c>
      <c r="H20" s="227"/>
      <c r="I20" s="227"/>
      <c r="J20" s="227"/>
      <c r="K20" s="227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228" t="s">
        <v>14</v>
      </c>
      <c r="F22" s="228"/>
      <c r="G22" s="228"/>
      <c r="H22" s="228"/>
      <c r="I22" s="228"/>
      <c r="J22" s="228"/>
      <c r="K22" s="228"/>
      <c r="L22"/>
    </row>
    <row r="23" spans="1:13" ht="12" customHeight="1">
      <c r="A23" s="229" t="s">
        <v>15</v>
      </c>
      <c r="B23" s="229"/>
      <c r="C23" s="229"/>
      <c r="D23" s="229"/>
      <c r="E23" s="229"/>
      <c r="F23" s="229"/>
      <c r="G23" s="229"/>
      <c r="H23" s="229"/>
      <c r="I23" s="229"/>
      <c r="J23" s="229"/>
      <c r="K23" s="229"/>
      <c r="L23" s="229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29.1" customHeight="1">
      <c r="A27" s="191" t="s">
        <v>265</v>
      </c>
      <c r="B27" s="191"/>
      <c r="C27" s="191"/>
      <c r="D27" s="191"/>
      <c r="E27" s="191"/>
      <c r="F27" s="191"/>
      <c r="G27" s="191"/>
      <c r="H27" s="191"/>
      <c r="I27" s="191"/>
      <c r="K27" s="29" t="s">
        <v>20</v>
      </c>
      <c r="L27" s="30" t="s">
        <v>21</v>
      </c>
      <c r="M27" s="23"/>
    </row>
    <row r="28" spans="1:13" ht="29.1" customHeight="1">
      <c r="A28" s="191" t="s">
        <v>259</v>
      </c>
      <c r="B28" s="191"/>
      <c r="C28" s="191"/>
      <c r="D28" s="191"/>
      <c r="E28" s="191"/>
      <c r="F28" s="191"/>
      <c r="G28" s="191"/>
      <c r="H28" s="191"/>
      <c r="I28" s="191"/>
      <c r="J28" s="31" t="s">
        <v>23</v>
      </c>
      <c r="K28" s="32" t="s">
        <v>24</v>
      </c>
      <c r="L28" s="27"/>
      <c r="M28" s="23"/>
    </row>
    <row r="29" spans="1:13" ht="12.75" customHeight="1">
      <c r="F29" s="1"/>
      <c r="G29" s="33" t="s">
        <v>25</v>
      </c>
      <c r="H29" s="34" t="s">
        <v>262</v>
      </c>
      <c r="I29" s="35"/>
      <c r="J29" s="36"/>
      <c r="K29" s="27"/>
      <c r="L29" s="27"/>
      <c r="M29" s="23"/>
    </row>
    <row r="30" spans="1:13" ht="13.5" customHeight="1">
      <c r="F30" s="1"/>
      <c r="G30" s="220" t="s">
        <v>27</v>
      </c>
      <c r="H30" s="220"/>
      <c r="I30" s="149" t="s">
        <v>256</v>
      </c>
      <c r="J30" s="150" t="s">
        <v>260</v>
      </c>
      <c r="K30" s="151" t="s">
        <v>29</v>
      </c>
      <c r="L30" s="151" t="s">
        <v>266</v>
      </c>
      <c r="M30" s="23"/>
    </row>
    <row r="31" spans="1:13" ht="14.25" customHeight="1">
      <c r="A31" s="37" t="s">
        <v>263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98" t="s">
        <v>32</v>
      </c>
      <c r="B32" s="199"/>
      <c r="C32" s="199"/>
      <c r="D32" s="199"/>
      <c r="E32" s="199"/>
      <c r="F32" s="199"/>
      <c r="G32" s="202" t="s">
        <v>33</v>
      </c>
      <c r="H32" s="204" t="s">
        <v>34</v>
      </c>
      <c r="I32" s="206" t="s">
        <v>35</v>
      </c>
      <c r="J32" s="207"/>
      <c r="K32" s="208" t="s">
        <v>36</v>
      </c>
      <c r="L32" s="210" t="s">
        <v>37</v>
      </c>
      <c r="M32" s="42"/>
    </row>
    <row r="33" spans="1:18" ht="46.5" customHeight="1">
      <c r="A33" s="200"/>
      <c r="B33" s="201"/>
      <c r="C33" s="201"/>
      <c r="D33" s="201"/>
      <c r="E33" s="201"/>
      <c r="F33" s="201"/>
      <c r="G33" s="203"/>
      <c r="H33" s="205"/>
      <c r="I33" s="43" t="s">
        <v>38</v>
      </c>
      <c r="J33" s="44" t="s">
        <v>39</v>
      </c>
      <c r="K33" s="209"/>
      <c r="L33" s="211"/>
    </row>
    <row r="34" spans="1:18" ht="11.25" customHeight="1">
      <c r="A34" s="192" t="s">
        <v>40</v>
      </c>
      <c r="B34" s="193"/>
      <c r="C34" s="193"/>
      <c r="D34" s="193"/>
      <c r="E34" s="193"/>
      <c r="F34" s="194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300</v>
      </c>
      <c r="J35" s="118">
        <f>SUM(J36+J47+J67+J88+J95+J115+J141+J160+J170)</f>
        <v>300</v>
      </c>
      <c r="K35" s="119">
        <f>SUM(K36+K47+K67+K88+K95+K115+K141+K160+K170)</f>
        <v>308</v>
      </c>
      <c r="L35" s="118">
        <f>SUM(L36+L47+L67+L88+L95+L115+L141+L160+L170)</f>
        <v>308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300</v>
      </c>
      <c r="J160" s="131">
        <f>J161</f>
        <v>300</v>
      </c>
      <c r="K160" s="126">
        <f>K161</f>
        <v>308</v>
      </c>
      <c r="L160" s="125">
        <f>L161</f>
        <v>308</v>
      </c>
      <c r="M160"/>
    </row>
    <row r="161" spans="1:13" ht="21.75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300</v>
      </c>
      <c r="J161" s="131">
        <f>J162+J167</f>
        <v>300</v>
      </c>
      <c r="K161" s="126">
        <f>K162+K167</f>
        <v>308</v>
      </c>
      <c r="L161" s="125">
        <f>L162+L167</f>
        <v>308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300</v>
      </c>
      <c r="J162" s="130">
        <f>J163</f>
        <v>300</v>
      </c>
      <c r="K162" s="119">
        <f>K163</f>
        <v>308</v>
      </c>
      <c r="L162" s="118">
        <f>L163</f>
        <v>308</v>
      </c>
      <c r="M162"/>
    </row>
    <row r="163" spans="1:13" ht="23.25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300</v>
      </c>
      <c r="J163" s="126">
        <f>SUM(J164:J166)</f>
        <v>300</v>
      </c>
      <c r="K163" s="126">
        <f>SUM(K164:K166)</f>
        <v>308</v>
      </c>
      <c r="L163" s="126">
        <f>SUM(L164:L166)</f>
        <v>308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300</v>
      </c>
      <c r="J165" s="139">
        <v>300</v>
      </c>
      <c r="K165" s="139">
        <v>308</v>
      </c>
      <c r="L165" s="139">
        <v>308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300</v>
      </c>
      <c r="J370" s="133">
        <f>SUM(J35+J186)</f>
        <v>300</v>
      </c>
      <c r="K370" s="133">
        <f>SUM(K35+K186)</f>
        <v>308</v>
      </c>
      <c r="L370" s="133">
        <f>SUM(L35+L186)</f>
        <v>308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230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231</v>
      </c>
      <c r="K372" s="212"/>
      <c r="L372" s="212"/>
    </row>
    <row r="373" spans="1:13" ht="18.75" customHeight="1">
      <c r="A373" s="113"/>
      <c r="B373" s="113"/>
      <c r="C373" s="113"/>
      <c r="D373" s="215" t="s">
        <v>232</v>
      </c>
      <c r="E373" s="215"/>
      <c r="F373" s="215"/>
      <c r="G373" s="215"/>
      <c r="H373"/>
      <c r="I373" s="114" t="s">
        <v>233</v>
      </c>
      <c r="K373" s="195" t="s">
        <v>234</v>
      </c>
      <c r="L373" s="195"/>
    </row>
    <row r="374" spans="1:13" ht="12.75" customHeight="1">
      <c r="I374" s="115"/>
      <c r="K374" s="115"/>
      <c r="L374" s="115"/>
    </row>
    <row r="375" spans="1:13" ht="15.75" customHeight="1">
      <c r="A375" s="214" t="s">
        <v>235</v>
      </c>
      <c r="B375" s="214"/>
      <c r="C375" s="214"/>
      <c r="D375" s="214"/>
      <c r="E375" s="214"/>
      <c r="F375" s="214"/>
      <c r="G375" s="214"/>
      <c r="I375" s="115"/>
      <c r="J375" s="213" t="s">
        <v>236</v>
      </c>
      <c r="K375" s="213"/>
      <c r="L375" s="213"/>
    </row>
    <row r="376" spans="1:13" ht="33.75" customHeight="1">
      <c r="D376" s="196" t="s">
        <v>237</v>
      </c>
      <c r="E376" s="197"/>
      <c r="F376" s="197"/>
      <c r="G376" s="197"/>
      <c r="H376" s="116"/>
      <c r="I376" s="117" t="s">
        <v>233</v>
      </c>
      <c r="K376" s="195" t="s">
        <v>234</v>
      </c>
      <c r="L376" s="195"/>
    </row>
    <row r="377" spans="1:13" ht="7.5" customHeight="1"/>
    <row r="378" spans="1:13" ht="8.25" customHeight="1">
      <c r="H378" s="1" t="s">
        <v>238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174F45-CF61-43FD-8252-4F3BAA8C38CA}">
  <sheetPr>
    <pageSetUpPr fitToPage="1"/>
  </sheetPr>
  <dimension ref="A1:R378"/>
  <sheetViews>
    <sheetView topLeftCell="A17" workbookViewId="0">
      <selection activeCell="I259" sqref="I259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218" t="s">
        <v>0</v>
      </c>
      <c r="J1" s="218"/>
      <c r="K1" s="218"/>
      <c r="L1" s="218"/>
      <c r="M1" s="6"/>
      <c r="N1" s="7"/>
      <c r="O1" s="7"/>
      <c r="P1" s="7"/>
      <c r="Q1" s="7"/>
    </row>
    <row r="2" spans="1:17" ht="22.5" customHeight="1">
      <c r="H2" s="4"/>
      <c r="I2" s="219" t="s">
        <v>1</v>
      </c>
      <c r="J2" s="219"/>
      <c r="K2" s="219"/>
      <c r="L2" s="219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216" t="s">
        <v>4</v>
      </c>
      <c r="B8" s="216"/>
      <c r="C8" s="216"/>
      <c r="D8" s="216"/>
      <c r="E8" s="216"/>
      <c r="F8" s="216"/>
      <c r="G8" s="216"/>
      <c r="H8" s="216"/>
      <c r="I8" s="216"/>
      <c r="J8" s="216"/>
      <c r="K8" s="216"/>
      <c r="L8" s="216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217" t="s">
        <v>5</v>
      </c>
      <c r="B10" s="217"/>
      <c r="C10" s="217"/>
      <c r="D10" s="217"/>
      <c r="E10" s="217"/>
      <c r="F10" s="217"/>
      <c r="G10" s="217"/>
      <c r="H10" s="217"/>
      <c r="I10" s="217"/>
      <c r="J10" s="217"/>
      <c r="K10" s="217"/>
      <c r="L10" s="217"/>
      <c r="M10" s="6"/>
    </row>
    <row r="11" spans="1:17" ht="18.75" customHeight="1">
      <c r="A11" s="221" t="s">
        <v>6</v>
      </c>
      <c r="B11" s="222"/>
      <c r="C11" s="222"/>
      <c r="D11" s="222"/>
      <c r="E11" s="222"/>
      <c r="F11" s="222"/>
      <c r="G11" s="222"/>
      <c r="H11" s="222"/>
      <c r="I11" s="222"/>
      <c r="J11" s="222"/>
      <c r="K11" s="222"/>
      <c r="L11" s="222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223" t="s">
        <v>7</v>
      </c>
      <c r="H13" s="223"/>
      <c r="I13" s="223"/>
      <c r="J13" s="223"/>
      <c r="K13" s="223"/>
      <c r="L13" s="20"/>
      <c r="M13" s="6"/>
    </row>
    <row r="14" spans="1:17" ht="16.5" customHeight="1">
      <c r="A14" s="224" t="s">
        <v>8</v>
      </c>
      <c r="B14" s="224"/>
      <c r="C14" s="224"/>
      <c r="D14" s="224"/>
      <c r="E14" s="224"/>
      <c r="F14" s="224"/>
      <c r="G14" s="224"/>
      <c r="H14" s="224"/>
      <c r="I14" s="224"/>
      <c r="J14" s="224"/>
      <c r="K14" s="224"/>
      <c r="L14" s="224"/>
      <c r="M14" s="6"/>
      <c r="P14" s="1" t="s">
        <v>9</v>
      </c>
    </row>
    <row r="15" spans="1:17" ht="15.75" customHeight="1">
      <c r="G15" s="225" t="s">
        <v>10</v>
      </c>
      <c r="H15" s="225"/>
      <c r="I15" s="225"/>
      <c r="J15" s="225"/>
      <c r="K15" s="225"/>
      <c r="M15" s="6"/>
    </row>
    <row r="16" spans="1:17" ht="12" customHeight="1">
      <c r="G16" s="226" t="s">
        <v>11</v>
      </c>
      <c r="H16" s="226"/>
      <c r="I16" s="226"/>
      <c r="J16" s="226"/>
      <c r="K16" s="226"/>
    </row>
    <row r="17" spans="1:13" ht="12" customHeight="1">
      <c r="B17" s="224" t="s">
        <v>12</v>
      </c>
      <c r="C17" s="224"/>
      <c r="D17" s="224"/>
      <c r="E17" s="224"/>
      <c r="F17" s="224"/>
      <c r="G17" s="224"/>
      <c r="H17" s="224"/>
      <c r="I17" s="224"/>
      <c r="J17" s="224"/>
      <c r="K17" s="224"/>
      <c r="L17" s="224"/>
    </row>
    <row r="18" spans="1:13" ht="12" customHeight="1"/>
    <row r="19" spans="1:13" ht="12.75" customHeight="1">
      <c r="G19" s="225" t="s">
        <v>344</v>
      </c>
      <c r="H19" s="225"/>
      <c r="I19" s="225"/>
      <c r="J19" s="225"/>
      <c r="K19" s="225"/>
    </row>
    <row r="20" spans="1:13" ht="11.25" customHeight="1">
      <c r="G20" s="227" t="s">
        <v>13</v>
      </c>
      <c r="H20" s="227"/>
      <c r="I20" s="227"/>
      <c r="J20" s="227"/>
      <c r="K20" s="227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228" t="s">
        <v>267</v>
      </c>
      <c r="F22" s="228"/>
      <c r="G22" s="228"/>
      <c r="H22" s="228"/>
      <c r="I22" s="228"/>
      <c r="J22" s="228"/>
      <c r="K22" s="228"/>
      <c r="L22"/>
    </row>
    <row r="23" spans="1:13" ht="12" customHeight="1">
      <c r="A23" s="229" t="s">
        <v>15</v>
      </c>
      <c r="B23" s="229"/>
      <c r="C23" s="229"/>
      <c r="D23" s="229"/>
      <c r="E23" s="229"/>
      <c r="F23" s="229"/>
      <c r="G23" s="229"/>
      <c r="H23" s="229"/>
      <c r="I23" s="229"/>
      <c r="J23" s="229"/>
      <c r="K23" s="229"/>
      <c r="L23" s="229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91" t="s">
        <v>268</v>
      </c>
      <c r="B27" s="191"/>
      <c r="C27" s="191"/>
      <c r="D27" s="191"/>
      <c r="E27" s="191"/>
      <c r="F27" s="191"/>
      <c r="G27" s="191"/>
      <c r="H27" s="191"/>
      <c r="I27" s="191"/>
      <c r="K27" s="29" t="s">
        <v>20</v>
      </c>
      <c r="L27" s="30" t="s">
        <v>21</v>
      </c>
      <c r="M27" s="23"/>
    </row>
    <row r="28" spans="1:13" ht="43.5" customHeight="1">
      <c r="A28" s="191" t="s">
        <v>269</v>
      </c>
      <c r="B28" s="191"/>
      <c r="C28" s="191"/>
      <c r="D28" s="191"/>
      <c r="E28" s="191"/>
      <c r="F28" s="191"/>
      <c r="G28" s="191"/>
      <c r="H28" s="191"/>
      <c r="I28" s="191"/>
      <c r="J28" s="31" t="s">
        <v>23</v>
      </c>
      <c r="K28" s="32" t="s">
        <v>270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220" t="s">
        <v>27</v>
      </c>
      <c r="H30" s="220"/>
      <c r="I30" s="149" t="s">
        <v>251</v>
      </c>
      <c r="J30" s="150" t="s">
        <v>29</v>
      </c>
      <c r="K30" s="151" t="s">
        <v>29</v>
      </c>
      <c r="L30" s="151" t="s">
        <v>271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98" t="s">
        <v>32</v>
      </c>
      <c r="B32" s="199"/>
      <c r="C32" s="199"/>
      <c r="D32" s="199"/>
      <c r="E32" s="199"/>
      <c r="F32" s="199"/>
      <c r="G32" s="202" t="s">
        <v>33</v>
      </c>
      <c r="H32" s="204" t="s">
        <v>34</v>
      </c>
      <c r="I32" s="206" t="s">
        <v>35</v>
      </c>
      <c r="J32" s="207"/>
      <c r="K32" s="208" t="s">
        <v>36</v>
      </c>
      <c r="L32" s="210" t="s">
        <v>37</v>
      </c>
      <c r="M32" s="42"/>
    </row>
    <row r="33" spans="1:18" ht="46.5" customHeight="1">
      <c r="A33" s="200"/>
      <c r="B33" s="201"/>
      <c r="C33" s="201"/>
      <c r="D33" s="201"/>
      <c r="E33" s="201"/>
      <c r="F33" s="201"/>
      <c r="G33" s="203"/>
      <c r="H33" s="205"/>
      <c r="I33" s="43" t="s">
        <v>38</v>
      </c>
      <c r="J33" s="44" t="s">
        <v>39</v>
      </c>
      <c r="K33" s="209"/>
      <c r="L33" s="211"/>
    </row>
    <row r="34" spans="1:18" ht="11.25" customHeight="1">
      <c r="A34" s="192" t="s">
        <v>40</v>
      </c>
      <c r="B34" s="193"/>
      <c r="C34" s="193"/>
      <c r="D34" s="193"/>
      <c r="E34" s="193"/>
      <c r="F34" s="194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150000</v>
      </c>
      <c r="J35" s="118">
        <f>SUM(J36+J47+J67+J88+J95+J115+J141+J160+J170)</f>
        <v>150000</v>
      </c>
      <c r="K35" s="119">
        <f>SUM(K36+K47+K67+K88+K95+K115+K141+K160+K170)</f>
        <v>121450</v>
      </c>
      <c r="L35" s="118">
        <f>SUM(L36+L47+L67+L88+L95+L115+L141+L160+L170)</f>
        <v>121450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150000</v>
      </c>
      <c r="J160" s="131">
        <f>J161</f>
        <v>150000</v>
      </c>
      <c r="K160" s="126">
        <f>K161</f>
        <v>121450</v>
      </c>
      <c r="L160" s="125">
        <f>L161</f>
        <v>121450</v>
      </c>
      <c r="M160"/>
    </row>
    <row r="161" spans="1:13" ht="21.75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150000</v>
      </c>
      <c r="J161" s="131">
        <f>J162+J167</f>
        <v>150000</v>
      </c>
      <c r="K161" s="126">
        <f>K162+K167</f>
        <v>121450</v>
      </c>
      <c r="L161" s="125">
        <f>L162+L167</f>
        <v>121450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150000</v>
      </c>
      <c r="J162" s="130">
        <f>J163</f>
        <v>150000</v>
      </c>
      <c r="K162" s="119">
        <f>K163</f>
        <v>121450</v>
      </c>
      <c r="L162" s="118">
        <f>L163</f>
        <v>121450</v>
      </c>
      <c r="M162"/>
    </row>
    <row r="163" spans="1:13" ht="23.25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150000</v>
      </c>
      <c r="J163" s="126">
        <f>SUM(J164:J166)</f>
        <v>150000</v>
      </c>
      <c r="K163" s="126">
        <f>SUM(K164:K166)</f>
        <v>121450</v>
      </c>
      <c r="L163" s="126">
        <f>SUM(L164:L166)</f>
        <v>121450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150000</v>
      </c>
      <c r="J165" s="139">
        <v>150000</v>
      </c>
      <c r="K165" s="139">
        <v>121450</v>
      </c>
      <c r="L165" s="139">
        <v>121450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150000</v>
      </c>
      <c r="J370" s="133">
        <f>SUM(J35+J186)</f>
        <v>150000</v>
      </c>
      <c r="K370" s="133">
        <f>SUM(K35+K186)</f>
        <v>121450</v>
      </c>
      <c r="L370" s="133">
        <f>SUM(L35+L186)</f>
        <v>121450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230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231</v>
      </c>
      <c r="K372" s="212"/>
      <c r="L372" s="212"/>
    </row>
    <row r="373" spans="1:13" ht="18.75" customHeight="1">
      <c r="A373" s="113"/>
      <c r="B373" s="113"/>
      <c r="C373" s="113"/>
      <c r="D373" s="215" t="s">
        <v>232</v>
      </c>
      <c r="E373" s="215"/>
      <c r="F373" s="215"/>
      <c r="G373" s="215"/>
      <c r="H373"/>
      <c r="I373" s="114" t="s">
        <v>233</v>
      </c>
      <c r="K373" s="195" t="s">
        <v>234</v>
      </c>
      <c r="L373" s="195"/>
    </row>
    <row r="374" spans="1:13" ht="12.75" customHeight="1">
      <c r="I374" s="115"/>
      <c r="K374" s="115"/>
      <c r="L374" s="115"/>
    </row>
    <row r="375" spans="1:13" ht="15.75" customHeight="1">
      <c r="A375" s="214" t="s">
        <v>235</v>
      </c>
      <c r="B375" s="214"/>
      <c r="C375" s="214"/>
      <c r="D375" s="214"/>
      <c r="E375" s="214"/>
      <c r="F375" s="214"/>
      <c r="G375" s="214"/>
      <c r="I375" s="115"/>
      <c r="J375" s="213" t="s">
        <v>236</v>
      </c>
      <c r="K375" s="213"/>
      <c r="L375" s="213"/>
    </row>
    <row r="376" spans="1:13" ht="33.75" customHeight="1">
      <c r="D376" s="196" t="s">
        <v>237</v>
      </c>
      <c r="E376" s="197"/>
      <c r="F376" s="197"/>
      <c r="G376" s="197"/>
      <c r="H376" s="116"/>
      <c r="I376" s="117" t="s">
        <v>233</v>
      </c>
      <c r="K376" s="195" t="s">
        <v>234</v>
      </c>
      <c r="L376" s="195"/>
    </row>
    <row r="377" spans="1:13" ht="7.5" customHeight="1"/>
    <row r="378" spans="1:13" ht="8.25" customHeight="1">
      <c r="H378" s="1" t="s">
        <v>238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BDEC68-C086-45BD-8011-6C26D809C854}">
  <sheetPr>
    <pageSetUpPr fitToPage="1"/>
  </sheetPr>
  <dimension ref="A1:R378"/>
  <sheetViews>
    <sheetView topLeftCell="A14" workbookViewId="0">
      <selection activeCell="R17" sqref="R17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2"/>
      <c r="H1" s="153"/>
      <c r="I1" s="230" t="s">
        <v>0</v>
      </c>
      <c r="J1" s="230"/>
      <c r="K1" s="230"/>
      <c r="L1" s="230"/>
      <c r="M1" s="154"/>
      <c r="N1" s="7"/>
      <c r="O1" s="7"/>
      <c r="P1" s="7"/>
      <c r="Q1" s="7"/>
    </row>
    <row r="2" spans="1:17" ht="22.5" customHeight="1">
      <c r="H2" s="153"/>
      <c r="I2" s="231" t="s">
        <v>1</v>
      </c>
      <c r="J2" s="231"/>
      <c r="K2" s="231"/>
      <c r="L2" s="231"/>
      <c r="M2" s="154"/>
      <c r="N2" s="7"/>
      <c r="O2" s="7"/>
      <c r="P2" s="7"/>
      <c r="Q2" s="155"/>
    </row>
    <row r="3" spans="1:17" ht="13.5" customHeight="1">
      <c r="H3" s="9"/>
      <c r="I3" s="7" t="s">
        <v>2</v>
      </c>
      <c r="J3" s="7"/>
      <c r="K3" s="5"/>
      <c r="L3" s="5"/>
      <c r="M3" s="154"/>
      <c r="N3" s="7"/>
      <c r="O3" s="7"/>
      <c r="P3" s="7"/>
      <c r="Q3" s="10"/>
    </row>
    <row r="4" spans="1:17" ht="6" customHeight="1">
      <c r="G4" s="156" t="s">
        <v>3</v>
      </c>
      <c r="H4" s="153"/>
      <c r="I4"/>
      <c r="J4" s="5"/>
      <c r="K4" s="5"/>
      <c r="L4" s="5"/>
      <c r="M4" s="154"/>
      <c r="N4" s="157"/>
      <c r="O4" s="157"/>
      <c r="P4" s="7"/>
      <c r="Q4" s="10"/>
    </row>
    <row r="5" spans="1:17" ht="5.25" customHeight="1">
      <c r="H5" s="13"/>
      <c r="I5"/>
      <c r="J5" s="5"/>
      <c r="K5" s="5"/>
      <c r="L5" s="5"/>
      <c r="M5" s="154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4"/>
      <c r="N6" s="7"/>
      <c r="O6" s="7"/>
      <c r="P6" s="7"/>
    </row>
    <row r="7" spans="1:17" ht="6.75" customHeight="1">
      <c r="H7" s="13"/>
      <c r="I7"/>
      <c r="K7" s="7"/>
      <c r="L7" s="7"/>
      <c r="M7" s="154"/>
      <c r="N7" s="7"/>
      <c r="O7" s="7"/>
      <c r="P7" s="7"/>
      <c r="Q7" s="15"/>
    </row>
    <row r="8" spans="1:17" ht="18" customHeight="1">
      <c r="A8" s="216" t="s">
        <v>4</v>
      </c>
      <c r="B8" s="216"/>
      <c r="C8" s="216"/>
      <c r="D8" s="216"/>
      <c r="E8" s="216"/>
      <c r="F8" s="216"/>
      <c r="G8" s="216"/>
      <c r="H8" s="216"/>
      <c r="I8" s="216"/>
      <c r="J8" s="216"/>
      <c r="K8" s="216"/>
      <c r="L8" s="216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58"/>
      <c r="K9" s="158"/>
      <c r="L9" s="18"/>
      <c r="M9" s="154"/>
    </row>
    <row r="10" spans="1:17" ht="18" customHeight="1">
      <c r="A10" s="217" t="s">
        <v>5</v>
      </c>
      <c r="B10" s="217"/>
      <c r="C10" s="217"/>
      <c r="D10" s="217"/>
      <c r="E10" s="217"/>
      <c r="F10" s="217"/>
      <c r="G10" s="217"/>
      <c r="H10" s="217"/>
      <c r="I10" s="217"/>
      <c r="J10" s="217"/>
      <c r="K10" s="217"/>
      <c r="L10" s="217"/>
      <c r="M10" s="154"/>
    </row>
    <row r="11" spans="1:17" ht="18.75" customHeight="1">
      <c r="A11" s="221" t="s">
        <v>6</v>
      </c>
      <c r="B11" s="232"/>
      <c r="C11" s="232"/>
      <c r="D11" s="232"/>
      <c r="E11" s="232"/>
      <c r="F11" s="232"/>
      <c r="G11" s="232"/>
      <c r="H11" s="232"/>
      <c r="I11" s="232"/>
      <c r="J11" s="232"/>
      <c r="K11" s="232"/>
      <c r="L11" s="232"/>
      <c r="M11" s="154"/>
    </row>
    <row r="12" spans="1:17" ht="7.5" customHeight="1">
      <c r="A12" s="19"/>
      <c r="B12" s="159"/>
      <c r="C12" s="159"/>
      <c r="D12" s="159"/>
      <c r="E12" s="159"/>
      <c r="F12" s="159"/>
      <c r="G12" s="159"/>
      <c r="H12" s="159"/>
      <c r="I12" s="159"/>
      <c r="J12" s="159"/>
      <c r="K12" s="159"/>
      <c r="L12" s="159"/>
      <c r="M12" s="154"/>
    </row>
    <row r="13" spans="1:17" ht="14.25" customHeight="1">
      <c r="A13" s="19"/>
      <c r="B13" s="159"/>
      <c r="C13" s="159"/>
      <c r="D13" s="159"/>
      <c r="E13" s="159"/>
      <c r="F13" s="159"/>
      <c r="G13" s="233" t="s">
        <v>7</v>
      </c>
      <c r="H13" s="233"/>
      <c r="I13" s="233"/>
      <c r="J13" s="233"/>
      <c r="K13" s="233"/>
      <c r="L13" s="159"/>
      <c r="M13" s="154"/>
    </row>
    <row r="14" spans="1:17" ht="16.5" customHeight="1">
      <c r="A14" s="224" t="s">
        <v>8</v>
      </c>
      <c r="B14" s="224"/>
      <c r="C14" s="224"/>
      <c r="D14" s="224"/>
      <c r="E14" s="224"/>
      <c r="F14" s="224"/>
      <c r="G14" s="224"/>
      <c r="H14" s="224"/>
      <c r="I14" s="224"/>
      <c r="J14" s="224"/>
      <c r="K14" s="224"/>
      <c r="L14" s="224"/>
      <c r="M14" s="154"/>
      <c r="P14" s="1" t="s">
        <v>9</v>
      </c>
    </row>
    <row r="15" spans="1:17" ht="15.75" customHeight="1">
      <c r="G15" s="225" t="s">
        <v>10</v>
      </c>
      <c r="H15" s="225"/>
      <c r="I15" s="225"/>
      <c r="J15" s="225"/>
      <c r="K15" s="225"/>
      <c r="M15" s="154"/>
    </row>
    <row r="16" spans="1:17" ht="12" customHeight="1">
      <c r="G16" s="226" t="s">
        <v>11</v>
      </c>
      <c r="H16" s="226"/>
      <c r="I16" s="226"/>
      <c r="J16" s="226"/>
      <c r="K16" s="226"/>
    </row>
    <row r="17" spans="1:13" ht="12" customHeight="1">
      <c r="B17" s="224" t="s">
        <v>12</v>
      </c>
      <c r="C17" s="224"/>
      <c r="D17" s="224"/>
      <c r="E17" s="224"/>
      <c r="F17" s="224"/>
      <c r="G17" s="224"/>
      <c r="H17" s="224"/>
      <c r="I17" s="224"/>
      <c r="J17" s="224"/>
      <c r="K17" s="224"/>
      <c r="L17" s="224"/>
    </row>
    <row r="18" spans="1:13" ht="12" customHeight="1"/>
    <row r="19" spans="1:13" ht="12.75" customHeight="1">
      <c r="G19" s="225" t="s">
        <v>346</v>
      </c>
      <c r="H19" s="225"/>
      <c r="I19" s="225"/>
      <c r="J19" s="225"/>
      <c r="K19" s="225"/>
    </row>
    <row r="20" spans="1:13" ht="11.25" customHeight="1">
      <c r="G20" s="227" t="s">
        <v>13</v>
      </c>
      <c r="H20" s="227"/>
      <c r="I20" s="227"/>
      <c r="J20" s="227"/>
      <c r="K20" s="227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228" t="s">
        <v>267</v>
      </c>
      <c r="F22" s="228"/>
      <c r="G22" s="228"/>
      <c r="H22" s="228"/>
      <c r="I22" s="228"/>
      <c r="J22" s="228"/>
      <c r="K22" s="228"/>
      <c r="L22"/>
    </row>
    <row r="23" spans="1:13" ht="12" customHeight="1">
      <c r="A23" s="229" t="s">
        <v>15</v>
      </c>
      <c r="B23" s="229"/>
      <c r="C23" s="229"/>
      <c r="D23" s="229"/>
      <c r="E23" s="229"/>
      <c r="F23" s="229"/>
      <c r="G23" s="229"/>
      <c r="H23" s="229"/>
      <c r="I23" s="229"/>
      <c r="J23" s="229"/>
      <c r="K23" s="229"/>
      <c r="L23" s="229"/>
      <c r="M23" s="23"/>
    </row>
    <row r="24" spans="1:13" ht="12" customHeight="1">
      <c r="F24" s="1"/>
      <c r="J24" s="160"/>
      <c r="K24" s="18"/>
      <c r="L24" s="161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91" t="s">
        <v>268</v>
      </c>
      <c r="B27" s="191"/>
      <c r="C27" s="191"/>
      <c r="D27" s="191"/>
      <c r="E27" s="191"/>
      <c r="F27" s="191"/>
      <c r="G27" s="191"/>
      <c r="H27" s="191"/>
      <c r="I27" s="191"/>
      <c r="K27" s="29" t="s">
        <v>20</v>
      </c>
      <c r="L27" s="30" t="s">
        <v>21</v>
      </c>
      <c r="M27" s="23"/>
    </row>
    <row r="28" spans="1:13" ht="12" customHeight="1">
      <c r="A28" s="191" t="s">
        <v>272</v>
      </c>
      <c r="B28" s="191"/>
      <c r="C28" s="191"/>
      <c r="D28" s="191"/>
      <c r="E28" s="191"/>
      <c r="F28" s="191"/>
      <c r="G28" s="191"/>
      <c r="H28" s="191"/>
      <c r="I28" s="191"/>
      <c r="J28" s="31" t="s">
        <v>23</v>
      </c>
      <c r="K28" s="32" t="s">
        <v>270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220" t="s">
        <v>27</v>
      </c>
      <c r="H30" s="220"/>
      <c r="I30" s="149" t="s">
        <v>251</v>
      </c>
      <c r="J30" s="150" t="s">
        <v>29</v>
      </c>
      <c r="K30" s="151" t="s">
        <v>29</v>
      </c>
      <c r="L30" s="151" t="s">
        <v>252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98" t="s">
        <v>32</v>
      </c>
      <c r="B32" s="239"/>
      <c r="C32" s="239"/>
      <c r="D32" s="239"/>
      <c r="E32" s="239"/>
      <c r="F32" s="239"/>
      <c r="G32" s="202" t="s">
        <v>33</v>
      </c>
      <c r="H32" s="204" t="s">
        <v>34</v>
      </c>
      <c r="I32" s="244" t="s">
        <v>35</v>
      </c>
      <c r="J32" s="245"/>
      <c r="K32" s="208" t="s">
        <v>36</v>
      </c>
      <c r="L32" s="210" t="s">
        <v>37</v>
      </c>
      <c r="M32" s="42"/>
    </row>
    <row r="33" spans="1:18" ht="46.5" customHeight="1">
      <c r="A33" s="240"/>
      <c r="B33" s="241"/>
      <c r="C33" s="241"/>
      <c r="D33" s="241"/>
      <c r="E33" s="241"/>
      <c r="F33" s="241"/>
      <c r="G33" s="242"/>
      <c r="H33" s="243"/>
      <c r="I33" s="43" t="s">
        <v>38</v>
      </c>
      <c r="J33" s="44" t="s">
        <v>39</v>
      </c>
      <c r="K33" s="246"/>
      <c r="L33" s="235"/>
    </row>
    <row r="34" spans="1:18" ht="11.25" customHeight="1">
      <c r="A34" s="236" t="s">
        <v>40</v>
      </c>
      <c r="B34" s="237"/>
      <c r="C34" s="237"/>
      <c r="D34" s="237"/>
      <c r="E34" s="237"/>
      <c r="F34" s="238"/>
      <c r="G34" s="162">
        <v>2</v>
      </c>
      <c r="H34" s="163">
        <v>3</v>
      </c>
      <c r="I34" s="164" t="s">
        <v>41</v>
      </c>
      <c r="J34" s="165" t="s">
        <v>42</v>
      </c>
      <c r="K34" s="166">
        <v>6</v>
      </c>
      <c r="L34" s="166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5000</v>
      </c>
      <c r="J35" s="118">
        <f>SUM(J36+J47+J67+J88+J95+J115+J141+J160+J170)</f>
        <v>5000</v>
      </c>
      <c r="K35" s="119">
        <f>SUM(K36+K47+K67+K88+K95+K115+K141+K160+K170)</f>
        <v>4951</v>
      </c>
      <c r="L35" s="118">
        <f>SUM(L36+L47+L67+L88+L95+L115+L141+L160+L170)</f>
        <v>4951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5000</v>
      </c>
      <c r="J47" s="126">
        <f t="shared" si="2"/>
        <v>5000</v>
      </c>
      <c r="K47" s="125">
        <f t="shared" si="2"/>
        <v>4951</v>
      </c>
      <c r="L47" s="125">
        <f t="shared" si="2"/>
        <v>4951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5000</v>
      </c>
      <c r="J48" s="119">
        <f t="shared" si="2"/>
        <v>5000</v>
      </c>
      <c r="K48" s="118">
        <f t="shared" si="2"/>
        <v>4951</v>
      </c>
      <c r="L48" s="119">
        <f t="shared" si="2"/>
        <v>4951</v>
      </c>
      <c r="M48"/>
      <c r="Q48"/>
      <c r="R48" s="1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5000</v>
      </c>
      <c r="J49" s="119">
        <f t="shared" si="2"/>
        <v>5000</v>
      </c>
      <c r="K49" s="121">
        <f t="shared" si="2"/>
        <v>4951</v>
      </c>
      <c r="L49" s="121">
        <f t="shared" si="2"/>
        <v>4951</v>
      </c>
      <c r="M49"/>
      <c r="Q49" s="1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5000</v>
      </c>
      <c r="J50" s="127">
        <f>SUM(J51:J66)</f>
        <v>5000</v>
      </c>
      <c r="K50" s="128">
        <f>SUM(K51:K66)</f>
        <v>4951</v>
      </c>
      <c r="L50" s="128">
        <f>SUM(L51:L66)</f>
        <v>4951</v>
      </c>
      <c r="M50"/>
      <c r="Q50" s="1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67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5000</v>
      </c>
      <c r="J66" s="123">
        <v>5000</v>
      </c>
      <c r="K66" s="123">
        <v>4951</v>
      </c>
      <c r="L66" s="123">
        <v>4951</v>
      </c>
      <c r="M66"/>
      <c r="Q66" s="1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68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68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68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69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69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5000</v>
      </c>
      <c r="J370" s="133">
        <f>SUM(J35+J186)</f>
        <v>5000</v>
      </c>
      <c r="K370" s="133">
        <f>SUM(K35+K186)</f>
        <v>4951</v>
      </c>
      <c r="L370" s="133">
        <f>SUM(L35+L186)</f>
        <v>4951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230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231</v>
      </c>
      <c r="K372" s="212"/>
      <c r="L372" s="212"/>
    </row>
    <row r="373" spans="1:13" ht="18.75" customHeight="1">
      <c r="A373" s="113"/>
      <c r="B373" s="113"/>
      <c r="C373" s="113"/>
      <c r="D373" s="215" t="s">
        <v>232</v>
      </c>
      <c r="E373" s="215"/>
      <c r="F373" s="215"/>
      <c r="G373" s="215"/>
      <c r="H373"/>
      <c r="I373" s="170" t="s">
        <v>233</v>
      </c>
      <c r="K373" s="234" t="s">
        <v>234</v>
      </c>
      <c r="L373" s="234"/>
    </row>
    <row r="374" spans="1:13" ht="12.75" customHeight="1">
      <c r="I374" s="171"/>
      <c r="K374" s="171"/>
      <c r="L374" s="171"/>
    </row>
    <row r="375" spans="1:13" ht="15.75" customHeight="1">
      <c r="A375" s="214" t="s">
        <v>235</v>
      </c>
      <c r="B375" s="214"/>
      <c r="C375" s="214"/>
      <c r="D375" s="214"/>
      <c r="E375" s="214"/>
      <c r="F375" s="214"/>
      <c r="G375" s="214"/>
      <c r="I375" s="171"/>
      <c r="J375" s="213" t="s">
        <v>236</v>
      </c>
      <c r="K375" s="213"/>
      <c r="L375" s="213"/>
    </row>
    <row r="376" spans="1:13" ht="33.75" customHeight="1">
      <c r="D376" s="196" t="s">
        <v>237</v>
      </c>
      <c r="E376" s="197"/>
      <c r="F376" s="197"/>
      <c r="G376" s="197"/>
      <c r="H376" s="116"/>
      <c r="I376" s="172" t="s">
        <v>233</v>
      </c>
      <c r="K376" s="234" t="s">
        <v>234</v>
      </c>
      <c r="L376" s="234"/>
    </row>
    <row r="377" spans="1:13" ht="7.5" customHeight="1"/>
    <row r="378" spans="1:13" ht="8.25" customHeight="1">
      <c r="H378" s="1" t="s">
        <v>238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45518B-D38A-4783-95CC-1E449806CEFB}">
  <sheetPr>
    <pageSetUpPr fitToPage="1"/>
  </sheetPr>
  <dimension ref="A1:R378"/>
  <sheetViews>
    <sheetView topLeftCell="A19" workbookViewId="0">
      <selection activeCell="P25" sqref="P25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2"/>
      <c r="H1" s="153"/>
      <c r="I1" s="230" t="s">
        <v>0</v>
      </c>
      <c r="J1" s="230"/>
      <c r="K1" s="230"/>
      <c r="L1" s="230"/>
      <c r="M1" s="154"/>
      <c r="N1" s="7"/>
      <c r="O1" s="7"/>
      <c r="P1" s="7"/>
      <c r="Q1" s="7"/>
    </row>
    <row r="2" spans="1:17" ht="22.5" customHeight="1">
      <c r="H2" s="153"/>
      <c r="I2" s="231" t="s">
        <v>1</v>
      </c>
      <c r="J2" s="231"/>
      <c r="K2" s="231"/>
      <c r="L2" s="231"/>
      <c r="M2" s="154"/>
      <c r="N2" s="7"/>
      <c r="O2" s="7"/>
      <c r="P2" s="7"/>
      <c r="Q2" s="155"/>
    </row>
    <row r="3" spans="1:17" ht="13.5" customHeight="1">
      <c r="H3" s="9"/>
      <c r="I3" s="7" t="s">
        <v>2</v>
      </c>
      <c r="J3" s="7"/>
      <c r="K3" s="5"/>
      <c r="L3" s="5"/>
      <c r="M3" s="154"/>
      <c r="N3" s="7"/>
      <c r="O3" s="7"/>
      <c r="P3" s="7"/>
      <c r="Q3" s="10"/>
    </row>
    <row r="4" spans="1:17" ht="6" customHeight="1">
      <c r="G4" s="156" t="s">
        <v>3</v>
      </c>
      <c r="H4" s="153"/>
      <c r="I4"/>
      <c r="J4" s="5"/>
      <c r="K4" s="5"/>
      <c r="L4" s="5"/>
      <c r="M4" s="154"/>
      <c r="N4" s="157"/>
      <c r="O4" s="157"/>
      <c r="P4" s="7"/>
      <c r="Q4" s="10"/>
    </row>
    <row r="5" spans="1:17" ht="5.25" customHeight="1">
      <c r="H5" s="13"/>
      <c r="I5"/>
      <c r="J5" s="5"/>
      <c r="K5" s="5"/>
      <c r="L5" s="5"/>
      <c r="M5" s="154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4"/>
      <c r="N6" s="7"/>
      <c r="O6" s="7"/>
      <c r="P6" s="7"/>
    </row>
    <row r="7" spans="1:17" ht="6.75" customHeight="1">
      <c r="H7" s="13"/>
      <c r="I7"/>
      <c r="K7" s="7"/>
      <c r="L7" s="7"/>
      <c r="M7" s="154"/>
      <c r="N7" s="7"/>
      <c r="O7" s="7"/>
      <c r="P7" s="7"/>
      <c r="Q7" s="15"/>
    </row>
    <row r="8" spans="1:17" ht="18" customHeight="1">
      <c r="A8" s="216" t="s">
        <v>4</v>
      </c>
      <c r="B8" s="216"/>
      <c r="C8" s="216"/>
      <c r="D8" s="216"/>
      <c r="E8" s="216"/>
      <c r="F8" s="216"/>
      <c r="G8" s="216"/>
      <c r="H8" s="216"/>
      <c r="I8" s="216"/>
      <c r="J8" s="216"/>
      <c r="K8" s="216"/>
      <c r="L8" s="216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58"/>
      <c r="K9" s="158"/>
      <c r="L9" s="18"/>
      <c r="M9" s="154"/>
    </row>
    <row r="10" spans="1:17" ht="18" customHeight="1">
      <c r="A10" s="217" t="s">
        <v>5</v>
      </c>
      <c r="B10" s="217"/>
      <c r="C10" s="217"/>
      <c r="D10" s="217"/>
      <c r="E10" s="217"/>
      <c r="F10" s="217"/>
      <c r="G10" s="217"/>
      <c r="H10" s="217"/>
      <c r="I10" s="217"/>
      <c r="J10" s="217"/>
      <c r="K10" s="217"/>
      <c r="L10" s="217"/>
      <c r="M10" s="154"/>
    </row>
    <row r="11" spans="1:17" ht="18.75" customHeight="1">
      <c r="A11" s="221" t="s">
        <v>6</v>
      </c>
      <c r="B11" s="232"/>
      <c r="C11" s="232"/>
      <c r="D11" s="232"/>
      <c r="E11" s="232"/>
      <c r="F11" s="232"/>
      <c r="G11" s="232"/>
      <c r="H11" s="232"/>
      <c r="I11" s="232"/>
      <c r="J11" s="232"/>
      <c r="K11" s="232"/>
      <c r="L11" s="232"/>
      <c r="M11" s="154"/>
    </row>
    <row r="12" spans="1:17" ht="7.5" customHeight="1">
      <c r="A12" s="19"/>
      <c r="B12" s="159"/>
      <c r="C12" s="159"/>
      <c r="D12" s="159"/>
      <c r="E12" s="159"/>
      <c r="F12" s="159"/>
      <c r="G12" s="159"/>
      <c r="H12" s="159"/>
      <c r="I12" s="159"/>
      <c r="J12" s="159"/>
      <c r="K12" s="159"/>
      <c r="L12" s="159"/>
      <c r="M12" s="154"/>
    </row>
    <row r="13" spans="1:17" ht="14.25" customHeight="1">
      <c r="A13" s="19"/>
      <c r="B13" s="159"/>
      <c r="C13" s="159"/>
      <c r="D13" s="159"/>
      <c r="E13" s="159"/>
      <c r="F13" s="159"/>
      <c r="G13" s="233" t="s">
        <v>7</v>
      </c>
      <c r="H13" s="233"/>
      <c r="I13" s="233"/>
      <c r="J13" s="233"/>
      <c r="K13" s="233"/>
      <c r="L13" s="159"/>
      <c r="M13" s="154"/>
    </row>
    <row r="14" spans="1:17" ht="16.5" customHeight="1">
      <c r="A14" s="224" t="s">
        <v>8</v>
      </c>
      <c r="B14" s="224"/>
      <c r="C14" s="224"/>
      <c r="D14" s="224"/>
      <c r="E14" s="224"/>
      <c r="F14" s="224"/>
      <c r="G14" s="224"/>
      <c r="H14" s="224"/>
      <c r="I14" s="224"/>
      <c r="J14" s="224"/>
      <c r="K14" s="224"/>
      <c r="L14" s="224"/>
      <c r="M14" s="154"/>
      <c r="P14" s="1" t="s">
        <v>9</v>
      </c>
    </row>
    <row r="15" spans="1:17" ht="15.75" customHeight="1">
      <c r="G15" s="225" t="s">
        <v>10</v>
      </c>
      <c r="H15" s="225"/>
      <c r="I15" s="225"/>
      <c r="J15" s="225"/>
      <c r="K15" s="225"/>
      <c r="M15" s="154"/>
    </row>
    <row r="16" spans="1:17" ht="12" customHeight="1">
      <c r="G16" s="226" t="s">
        <v>11</v>
      </c>
      <c r="H16" s="226"/>
      <c r="I16" s="226"/>
      <c r="J16" s="226"/>
      <c r="K16" s="226"/>
    </row>
    <row r="17" spans="1:13" ht="12" customHeight="1">
      <c r="B17" s="224" t="s">
        <v>12</v>
      </c>
      <c r="C17" s="224"/>
      <c r="D17" s="224"/>
      <c r="E17" s="224"/>
      <c r="F17" s="224"/>
      <c r="G17" s="224"/>
      <c r="H17" s="224"/>
      <c r="I17" s="224"/>
      <c r="J17" s="224"/>
      <c r="K17" s="224"/>
      <c r="L17" s="224"/>
    </row>
    <row r="18" spans="1:13" ht="12" customHeight="1"/>
    <row r="19" spans="1:13" ht="12.75" customHeight="1">
      <c r="G19" s="225" t="s">
        <v>346</v>
      </c>
      <c r="H19" s="225"/>
      <c r="I19" s="225"/>
      <c r="J19" s="225"/>
      <c r="K19" s="225"/>
    </row>
    <row r="20" spans="1:13" ht="11.25" customHeight="1">
      <c r="G20" s="227" t="s">
        <v>13</v>
      </c>
      <c r="H20" s="227"/>
      <c r="I20" s="227"/>
      <c r="J20" s="227"/>
      <c r="K20" s="227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228" t="s">
        <v>267</v>
      </c>
      <c r="F22" s="228"/>
      <c r="G22" s="228"/>
      <c r="H22" s="228"/>
      <c r="I22" s="228"/>
      <c r="J22" s="228"/>
      <c r="K22" s="228"/>
      <c r="L22"/>
    </row>
    <row r="23" spans="1:13" ht="12" customHeight="1">
      <c r="A23" s="229" t="s">
        <v>15</v>
      </c>
      <c r="B23" s="229"/>
      <c r="C23" s="229"/>
      <c r="D23" s="229"/>
      <c r="E23" s="229"/>
      <c r="F23" s="229"/>
      <c r="G23" s="229"/>
      <c r="H23" s="229"/>
      <c r="I23" s="229"/>
      <c r="J23" s="229"/>
      <c r="K23" s="229"/>
      <c r="L23" s="229"/>
      <c r="M23" s="23"/>
    </row>
    <row r="24" spans="1:13" ht="12" customHeight="1">
      <c r="F24" s="1"/>
      <c r="J24" s="160"/>
      <c r="K24" s="18"/>
      <c r="L24" s="161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91" t="s">
        <v>273</v>
      </c>
      <c r="B27" s="191"/>
      <c r="C27" s="191"/>
      <c r="D27" s="191"/>
      <c r="E27" s="191"/>
      <c r="F27" s="191"/>
      <c r="G27" s="191"/>
      <c r="H27" s="191"/>
      <c r="I27" s="191"/>
      <c r="K27" s="29" t="s">
        <v>20</v>
      </c>
      <c r="L27" s="30" t="s">
        <v>21</v>
      </c>
      <c r="M27" s="23"/>
    </row>
    <row r="28" spans="1:13" ht="12" customHeight="1">
      <c r="A28" s="191" t="s">
        <v>274</v>
      </c>
      <c r="B28" s="191"/>
      <c r="C28" s="191"/>
      <c r="D28" s="191"/>
      <c r="E28" s="191"/>
      <c r="F28" s="191"/>
      <c r="G28" s="191"/>
      <c r="H28" s="191"/>
      <c r="I28" s="191"/>
      <c r="J28" s="31" t="s">
        <v>23</v>
      </c>
      <c r="K28" s="32" t="s">
        <v>270</v>
      </c>
      <c r="L28" s="27"/>
      <c r="M28" s="23"/>
    </row>
    <row r="29" spans="1:13" ht="12.75" customHeight="1">
      <c r="F29" s="1"/>
      <c r="G29" s="33" t="s">
        <v>25</v>
      </c>
      <c r="H29" s="34" t="s">
        <v>262</v>
      </c>
      <c r="I29" s="35"/>
      <c r="J29" s="36"/>
      <c r="K29" s="27"/>
      <c r="L29" s="27"/>
      <c r="M29" s="23"/>
    </row>
    <row r="30" spans="1:13" ht="13.5" customHeight="1">
      <c r="F30" s="1"/>
      <c r="G30" s="220" t="s">
        <v>27</v>
      </c>
      <c r="H30" s="220"/>
      <c r="I30" s="149" t="s">
        <v>260</v>
      </c>
      <c r="J30" s="150" t="s">
        <v>243</v>
      </c>
      <c r="K30" s="151" t="s">
        <v>29</v>
      </c>
      <c r="L30" s="151" t="s">
        <v>275</v>
      </c>
      <c r="M30" s="23"/>
    </row>
    <row r="31" spans="1:13" ht="14.25" customHeight="1">
      <c r="A31" s="37" t="s">
        <v>263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98" t="s">
        <v>32</v>
      </c>
      <c r="B32" s="239"/>
      <c r="C32" s="239"/>
      <c r="D32" s="239"/>
      <c r="E32" s="239"/>
      <c r="F32" s="239"/>
      <c r="G32" s="202" t="s">
        <v>33</v>
      </c>
      <c r="H32" s="204" t="s">
        <v>34</v>
      </c>
      <c r="I32" s="244" t="s">
        <v>35</v>
      </c>
      <c r="J32" s="245"/>
      <c r="K32" s="208" t="s">
        <v>36</v>
      </c>
      <c r="L32" s="210" t="s">
        <v>37</v>
      </c>
      <c r="M32" s="42"/>
    </row>
    <row r="33" spans="1:18" ht="46.5" customHeight="1">
      <c r="A33" s="240"/>
      <c r="B33" s="241"/>
      <c r="C33" s="241"/>
      <c r="D33" s="241"/>
      <c r="E33" s="241"/>
      <c r="F33" s="241"/>
      <c r="G33" s="242"/>
      <c r="H33" s="243"/>
      <c r="I33" s="43" t="s">
        <v>38</v>
      </c>
      <c r="J33" s="44" t="s">
        <v>39</v>
      </c>
      <c r="K33" s="246"/>
      <c r="L33" s="235"/>
    </row>
    <row r="34" spans="1:18" ht="11.25" customHeight="1">
      <c r="A34" s="236" t="s">
        <v>40</v>
      </c>
      <c r="B34" s="237"/>
      <c r="C34" s="237"/>
      <c r="D34" s="237"/>
      <c r="E34" s="237"/>
      <c r="F34" s="238"/>
      <c r="G34" s="162">
        <v>2</v>
      </c>
      <c r="H34" s="163">
        <v>3</v>
      </c>
      <c r="I34" s="164" t="s">
        <v>41</v>
      </c>
      <c r="J34" s="165" t="s">
        <v>42</v>
      </c>
      <c r="K34" s="166">
        <v>6</v>
      </c>
      <c r="L34" s="166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137300</v>
      </c>
      <c r="J35" s="118">
        <f>SUM(J36+J47+J67+J88+J95+J115+J141+J160+J170)</f>
        <v>87500</v>
      </c>
      <c r="K35" s="119">
        <f>SUM(K36+K47+K67+K88+K95+K115+K141+K160+K170)</f>
        <v>78695</v>
      </c>
      <c r="L35" s="118">
        <f>SUM(L36+L47+L67+L88+L95+L115+L141+L160+L170)</f>
        <v>78695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1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1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1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1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68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68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68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69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137300</v>
      </c>
      <c r="J160" s="131">
        <f>J161</f>
        <v>87500</v>
      </c>
      <c r="K160" s="126">
        <f>K161</f>
        <v>78695</v>
      </c>
      <c r="L160" s="125">
        <f>L161</f>
        <v>78695</v>
      </c>
      <c r="M160"/>
    </row>
    <row r="161" spans="1:13" ht="21.75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137300</v>
      </c>
      <c r="J161" s="131">
        <f>J162+J167</f>
        <v>87500</v>
      </c>
      <c r="K161" s="126">
        <f>K162+K167</f>
        <v>78695</v>
      </c>
      <c r="L161" s="125">
        <f>L162+L167</f>
        <v>78695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137300</v>
      </c>
      <c r="J162" s="130">
        <f>J163</f>
        <v>87500</v>
      </c>
      <c r="K162" s="119">
        <f>K163</f>
        <v>78695</v>
      </c>
      <c r="L162" s="118">
        <f>L163</f>
        <v>78695</v>
      </c>
      <c r="M162"/>
    </row>
    <row r="163" spans="1:13" ht="23.25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137300</v>
      </c>
      <c r="J163" s="126">
        <f>SUM(J164:J166)</f>
        <v>87500</v>
      </c>
      <c r="K163" s="126">
        <f>SUM(K164:K166)</f>
        <v>78695</v>
      </c>
      <c r="L163" s="126">
        <f>SUM(L164:L166)</f>
        <v>78695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137300</v>
      </c>
      <c r="J165" s="139">
        <v>87500</v>
      </c>
      <c r="K165" s="139">
        <v>78695</v>
      </c>
      <c r="L165" s="139">
        <v>78695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69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137300</v>
      </c>
      <c r="J370" s="133">
        <f>SUM(J35+J186)</f>
        <v>87500</v>
      </c>
      <c r="K370" s="133">
        <f>SUM(K35+K186)</f>
        <v>78695</v>
      </c>
      <c r="L370" s="133">
        <f>SUM(L35+L186)</f>
        <v>78695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230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231</v>
      </c>
      <c r="K372" s="212"/>
      <c r="L372" s="212"/>
    </row>
    <row r="373" spans="1:13" ht="18.75" customHeight="1">
      <c r="A373" s="113"/>
      <c r="B373" s="113"/>
      <c r="C373" s="113"/>
      <c r="D373" s="215" t="s">
        <v>232</v>
      </c>
      <c r="E373" s="215"/>
      <c r="F373" s="215"/>
      <c r="G373" s="215"/>
      <c r="H373"/>
      <c r="I373" s="170" t="s">
        <v>233</v>
      </c>
      <c r="K373" s="234" t="s">
        <v>234</v>
      </c>
      <c r="L373" s="234"/>
    </row>
    <row r="374" spans="1:13" ht="12.75" customHeight="1">
      <c r="I374" s="171"/>
      <c r="K374" s="171"/>
      <c r="L374" s="171"/>
    </row>
    <row r="375" spans="1:13" ht="15.75" customHeight="1">
      <c r="A375" s="214" t="s">
        <v>235</v>
      </c>
      <c r="B375" s="214"/>
      <c r="C375" s="214"/>
      <c r="D375" s="214"/>
      <c r="E375" s="214"/>
      <c r="F375" s="214"/>
      <c r="G375" s="214"/>
      <c r="I375" s="171"/>
      <c r="J375" s="213" t="s">
        <v>236</v>
      </c>
      <c r="K375" s="213"/>
      <c r="L375" s="213"/>
    </row>
    <row r="376" spans="1:13" ht="33.75" customHeight="1">
      <c r="D376" s="196" t="s">
        <v>237</v>
      </c>
      <c r="E376" s="197"/>
      <c r="F376" s="197"/>
      <c r="G376" s="197"/>
      <c r="H376" s="116"/>
      <c r="I376" s="172" t="s">
        <v>233</v>
      </c>
      <c r="K376" s="234" t="s">
        <v>234</v>
      </c>
      <c r="L376" s="234"/>
    </row>
    <row r="377" spans="1:13" ht="7.5" customHeight="1"/>
    <row r="378" spans="1:13" ht="8.25" customHeight="1">
      <c r="H378" s="1" t="s">
        <v>238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9A7CBF-4CF9-4AC8-AA7F-092654431A8F}">
  <sheetPr>
    <pageSetUpPr fitToPage="1"/>
  </sheetPr>
  <dimension ref="A1:R378"/>
  <sheetViews>
    <sheetView topLeftCell="A19" workbookViewId="0">
      <selection activeCell="T22" sqref="T22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2"/>
      <c r="H1" s="153"/>
      <c r="I1" s="230" t="s">
        <v>0</v>
      </c>
      <c r="J1" s="230"/>
      <c r="K1" s="230"/>
      <c r="L1" s="230"/>
      <c r="M1" s="154"/>
      <c r="N1" s="7"/>
      <c r="O1" s="7"/>
      <c r="P1" s="7"/>
      <c r="Q1" s="7"/>
    </row>
    <row r="2" spans="1:17" ht="22.5" customHeight="1">
      <c r="H2" s="153"/>
      <c r="I2" s="231" t="s">
        <v>1</v>
      </c>
      <c r="J2" s="231"/>
      <c r="K2" s="231"/>
      <c r="L2" s="231"/>
      <c r="M2" s="154"/>
      <c r="N2" s="7"/>
      <c r="O2" s="7"/>
      <c r="P2" s="7"/>
      <c r="Q2" s="155"/>
    </row>
    <row r="3" spans="1:17" ht="13.5" customHeight="1">
      <c r="H3" s="9"/>
      <c r="I3" s="7" t="s">
        <v>2</v>
      </c>
      <c r="J3" s="7"/>
      <c r="K3" s="5"/>
      <c r="L3" s="5"/>
      <c r="M3" s="154"/>
      <c r="N3" s="7"/>
      <c r="O3" s="7"/>
      <c r="P3" s="7"/>
      <c r="Q3" s="10"/>
    </row>
    <row r="4" spans="1:17" ht="6" customHeight="1">
      <c r="G4" s="156" t="s">
        <v>3</v>
      </c>
      <c r="H4" s="153"/>
      <c r="I4"/>
      <c r="J4" s="5"/>
      <c r="K4" s="5"/>
      <c r="L4" s="5"/>
      <c r="M4" s="154"/>
      <c r="N4" s="157"/>
      <c r="O4" s="157"/>
      <c r="P4" s="7"/>
      <c r="Q4" s="10"/>
    </row>
    <row r="5" spans="1:17" ht="5.25" customHeight="1">
      <c r="H5" s="13"/>
      <c r="I5"/>
      <c r="J5" s="5"/>
      <c r="K5" s="5"/>
      <c r="L5" s="5"/>
      <c r="M5" s="154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4"/>
      <c r="N6" s="7"/>
      <c r="O6" s="7"/>
      <c r="P6" s="7"/>
    </row>
    <row r="7" spans="1:17" ht="6.75" customHeight="1">
      <c r="H7" s="13"/>
      <c r="I7"/>
      <c r="K7" s="7"/>
      <c r="L7" s="7"/>
      <c r="M7" s="154"/>
      <c r="N7" s="7"/>
      <c r="O7" s="7"/>
      <c r="P7" s="7"/>
      <c r="Q7" s="15"/>
    </row>
    <row r="8" spans="1:17" ht="18" customHeight="1">
      <c r="A8" s="216" t="s">
        <v>4</v>
      </c>
      <c r="B8" s="216"/>
      <c r="C8" s="216"/>
      <c r="D8" s="216"/>
      <c r="E8" s="216"/>
      <c r="F8" s="216"/>
      <c r="G8" s="216"/>
      <c r="H8" s="216"/>
      <c r="I8" s="216"/>
      <c r="J8" s="216"/>
      <c r="K8" s="216"/>
      <c r="L8" s="216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58"/>
      <c r="K9" s="158"/>
      <c r="L9" s="18"/>
      <c r="M9" s="154"/>
    </row>
    <row r="10" spans="1:17" ht="18" customHeight="1">
      <c r="A10" s="217" t="s">
        <v>5</v>
      </c>
      <c r="B10" s="217"/>
      <c r="C10" s="217"/>
      <c r="D10" s="217"/>
      <c r="E10" s="217"/>
      <c r="F10" s="217"/>
      <c r="G10" s="217"/>
      <c r="H10" s="217"/>
      <c r="I10" s="217"/>
      <c r="J10" s="217"/>
      <c r="K10" s="217"/>
      <c r="L10" s="217"/>
      <c r="M10" s="154"/>
    </row>
    <row r="11" spans="1:17" ht="18.75" customHeight="1">
      <c r="A11" s="221" t="s">
        <v>6</v>
      </c>
      <c r="B11" s="232"/>
      <c r="C11" s="232"/>
      <c r="D11" s="232"/>
      <c r="E11" s="232"/>
      <c r="F11" s="232"/>
      <c r="G11" s="232"/>
      <c r="H11" s="232"/>
      <c r="I11" s="232"/>
      <c r="J11" s="232"/>
      <c r="K11" s="232"/>
      <c r="L11" s="232"/>
      <c r="M11" s="154"/>
    </row>
    <row r="12" spans="1:17" ht="7.5" customHeight="1">
      <c r="A12" s="19"/>
      <c r="B12" s="159"/>
      <c r="C12" s="159"/>
      <c r="D12" s="159"/>
      <c r="E12" s="159"/>
      <c r="F12" s="159"/>
      <c r="G12" s="159"/>
      <c r="H12" s="159"/>
      <c r="I12" s="159"/>
      <c r="J12" s="159"/>
      <c r="K12" s="159"/>
      <c r="L12" s="159"/>
      <c r="M12" s="154"/>
    </row>
    <row r="13" spans="1:17" ht="14.25" customHeight="1">
      <c r="A13" s="19"/>
      <c r="B13" s="159"/>
      <c r="C13" s="159"/>
      <c r="D13" s="159"/>
      <c r="E13" s="159"/>
      <c r="F13" s="159"/>
      <c r="G13" s="233" t="s">
        <v>7</v>
      </c>
      <c r="H13" s="233"/>
      <c r="I13" s="233"/>
      <c r="J13" s="233"/>
      <c r="K13" s="233"/>
      <c r="L13" s="159"/>
      <c r="M13" s="154"/>
    </row>
    <row r="14" spans="1:17" ht="16.5" customHeight="1">
      <c r="A14" s="224" t="s">
        <v>8</v>
      </c>
      <c r="B14" s="224"/>
      <c r="C14" s="224"/>
      <c r="D14" s="224"/>
      <c r="E14" s="224"/>
      <c r="F14" s="224"/>
      <c r="G14" s="224"/>
      <c r="H14" s="224"/>
      <c r="I14" s="224"/>
      <c r="J14" s="224"/>
      <c r="K14" s="224"/>
      <c r="L14" s="224"/>
      <c r="M14" s="154"/>
      <c r="P14" s="1" t="s">
        <v>9</v>
      </c>
    </row>
    <row r="15" spans="1:17" ht="15.75" customHeight="1">
      <c r="G15" s="225" t="s">
        <v>10</v>
      </c>
      <c r="H15" s="225"/>
      <c r="I15" s="225"/>
      <c r="J15" s="225"/>
      <c r="K15" s="225"/>
      <c r="M15" s="154"/>
    </row>
    <row r="16" spans="1:17" ht="12" customHeight="1">
      <c r="G16" s="226" t="s">
        <v>11</v>
      </c>
      <c r="H16" s="226"/>
      <c r="I16" s="226"/>
      <c r="J16" s="226"/>
      <c r="K16" s="226"/>
    </row>
    <row r="17" spans="1:13" ht="12" customHeight="1">
      <c r="B17" s="224" t="s">
        <v>12</v>
      </c>
      <c r="C17" s="224"/>
      <c r="D17" s="224"/>
      <c r="E17" s="224"/>
      <c r="F17" s="224"/>
      <c r="G17" s="224"/>
      <c r="H17" s="224"/>
      <c r="I17" s="224"/>
      <c r="J17" s="224"/>
      <c r="K17" s="224"/>
      <c r="L17" s="224"/>
    </row>
    <row r="18" spans="1:13" ht="12" customHeight="1"/>
    <row r="19" spans="1:13" ht="12.75" customHeight="1">
      <c r="G19" s="225" t="s">
        <v>347</v>
      </c>
      <c r="H19" s="225"/>
      <c r="I19" s="225"/>
      <c r="J19" s="225"/>
      <c r="K19" s="225"/>
    </row>
    <row r="20" spans="1:13" ht="11.25" customHeight="1">
      <c r="G20" s="227" t="s">
        <v>13</v>
      </c>
      <c r="H20" s="227"/>
      <c r="I20" s="227"/>
      <c r="J20" s="227"/>
      <c r="K20" s="227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228" t="s">
        <v>267</v>
      </c>
      <c r="F22" s="228"/>
      <c r="G22" s="228"/>
      <c r="H22" s="228"/>
      <c r="I22" s="228"/>
      <c r="J22" s="228"/>
      <c r="K22" s="228"/>
      <c r="L22"/>
    </row>
    <row r="23" spans="1:13" ht="12" customHeight="1">
      <c r="A23" s="229" t="s">
        <v>15</v>
      </c>
      <c r="B23" s="229"/>
      <c r="C23" s="229"/>
      <c r="D23" s="229"/>
      <c r="E23" s="229"/>
      <c r="F23" s="229"/>
      <c r="G23" s="229"/>
      <c r="H23" s="229"/>
      <c r="I23" s="229"/>
      <c r="J23" s="229"/>
      <c r="K23" s="229"/>
      <c r="L23" s="229"/>
      <c r="M23" s="23"/>
    </row>
    <row r="24" spans="1:13" ht="12" customHeight="1">
      <c r="F24" s="1"/>
      <c r="J24" s="160"/>
      <c r="K24" s="18"/>
      <c r="L24" s="161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91" t="s">
        <v>276</v>
      </c>
      <c r="B27" s="191"/>
      <c r="C27" s="191"/>
      <c r="D27" s="191"/>
      <c r="E27" s="191"/>
      <c r="F27" s="191"/>
      <c r="G27" s="191"/>
      <c r="H27" s="191"/>
      <c r="I27" s="191"/>
      <c r="K27" s="29" t="s">
        <v>20</v>
      </c>
      <c r="L27" s="30" t="s">
        <v>21</v>
      </c>
      <c r="M27" s="23"/>
    </row>
    <row r="28" spans="1:13" ht="12" customHeight="1">
      <c r="A28" s="191" t="s">
        <v>277</v>
      </c>
      <c r="B28" s="191"/>
      <c r="C28" s="191"/>
      <c r="D28" s="191"/>
      <c r="E28" s="191"/>
      <c r="F28" s="191"/>
      <c r="G28" s="191"/>
      <c r="H28" s="191"/>
      <c r="I28" s="191"/>
      <c r="J28" s="31" t="s">
        <v>23</v>
      </c>
      <c r="K28" s="32" t="s">
        <v>270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220" t="s">
        <v>27</v>
      </c>
      <c r="H30" s="220"/>
      <c r="I30" s="149" t="s">
        <v>260</v>
      </c>
      <c r="J30" s="150" t="s">
        <v>243</v>
      </c>
      <c r="K30" s="151" t="s">
        <v>29</v>
      </c>
      <c r="L30" s="151" t="s">
        <v>252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98" t="s">
        <v>32</v>
      </c>
      <c r="B32" s="239"/>
      <c r="C32" s="239"/>
      <c r="D32" s="239"/>
      <c r="E32" s="239"/>
      <c r="F32" s="239"/>
      <c r="G32" s="202" t="s">
        <v>33</v>
      </c>
      <c r="H32" s="204" t="s">
        <v>34</v>
      </c>
      <c r="I32" s="244" t="s">
        <v>35</v>
      </c>
      <c r="J32" s="245"/>
      <c r="K32" s="208" t="s">
        <v>36</v>
      </c>
      <c r="L32" s="210" t="s">
        <v>37</v>
      </c>
      <c r="M32" s="42"/>
    </row>
    <row r="33" spans="1:18" ht="46.5" customHeight="1">
      <c r="A33" s="240"/>
      <c r="B33" s="241"/>
      <c r="C33" s="241"/>
      <c r="D33" s="241"/>
      <c r="E33" s="241"/>
      <c r="F33" s="241"/>
      <c r="G33" s="242"/>
      <c r="H33" s="243"/>
      <c r="I33" s="43" t="s">
        <v>38</v>
      </c>
      <c r="J33" s="44" t="s">
        <v>39</v>
      </c>
      <c r="K33" s="246"/>
      <c r="L33" s="235"/>
    </row>
    <row r="34" spans="1:18" ht="11.25" customHeight="1">
      <c r="A34" s="236" t="s">
        <v>40</v>
      </c>
      <c r="B34" s="237"/>
      <c r="C34" s="237"/>
      <c r="D34" s="237"/>
      <c r="E34" s="237"/>
      <c r="F34" s="238"/>
      <c r="G34" s="162">
        <v>2</v>
      </c>
      <c r="H34" s="163">
        <v>3</v>
      </c>
      <c r="I34" s="164" t="s">
        <v>41</v>
      </c>
      <c r="J34" s="165" t="s">
        <v>42</v>
      </c>
      <c r="K34" s="166">
        <v>6</v>
      </c>
      <c r="L34" s="166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7800</v>
      </c>
      <c r="J35" s="118">
        <f>SUM(J36+J47+J67+J88+J95+J115+J141+J160+J170)</f>
        <v>7800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1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1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1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1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68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68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68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69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7800</v>
      </c>
      <c r="J160" s="131">
        <f>J161</f>
        <v>7800</v>
      </c>
      <c r="K160" s="126">
        <f>K161</f>
        <v>0</v>
      </c>
      <c r="L160" s="125">
        <f>L161</f>
        <v>0</v>
      </c>
      <c r="M160"/>
    </row>
    <row r="161" spans="1:13" ht="21.75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7800</v>
      </c>
      <c r="J161" s="131">
        <f>J162+J167</f>
        <v>7800</v>
      </c>
      <c r="K161" s="126">
        <f>K162+K167</f>
        <v>0</v>
      </c>
      <c r="L161" s="125">
        <f>L162+L167</f>
        <v>0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7800</v>
      </c>
      <c r="J162" s="130">
        <f>J163</f>
        <v>7800</v>
      </c>
      <c r="K162" s="119">
        <f>K163</f>
        <v>0</v>
      </c>
      <c r="L162" s="118">
        <f>L163</f>
        <v>0</v>
      </c>
      <c r="M162"/>
    </row>
    <row r="163" spans="1:13" ht="23.25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7800</v>
      </c>
      <c r="J163" s="126">
        <f>SUM(J164:J166)</f>
        <v>7800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7800</v>
      </c>
      <c r="J165" s="139">
        <v>7800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69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7800</v>
      </c>
      <c r="J370" s="133">
        <f>SUM(J35+J186)</f>
        <v>7800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230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231</v>
      </c>
      <c r="K372" s="212"/>
      <c r="L372" s="212"/>
    </row>
    <row r="373" spans="1:13" ht="18.75" customHeight="1">
      <c r="A373" s="113"/>
      <c r="B373" s="113"/>
      <c r="C373" s="113"/>
      <c r="D373" s="215" t="s">
        <v>232</v>
      </c>
      <c r="E373" s="215"/>
      <c r="F373" s="215"/>
      <c r="G373" s="215"/>
      <c r="H373"/>
      <c r="I373" s="170" t="s">
        <v>233</v>
      </c>
      <c r="K373" s="234" t="s">
        <v>234</v>
      </c>
      <c r="L373" s="234"/>
    </row>
    <row r="374" spans="1:13" ht="12.75" customHeight="1">
      <c r="I374" s="171"/>
      <c r="K374" s="171"/>
      <c r="L374" s="171"/>
    </row>
    <row r="375" spans="1:13" ht="15.75" customHeight="1">
      <c r="A375" s="214" t="s">
        <v>235</v>
      </c>
      <c r="B375" s="214"/>
      <c r="C375" s="214"/>
      <c r="D375" s="214"/>
      <c r="E375" s="214"/>
      <c r="F375" s="214"/>
      <c r="G375" s="214"/>
      <c r="I375" s="171"/>
      <c r="J375" s="213" t="s">
        <v>236</v>
      </c>
      <c r="K375" s="213"/>
      <c r="L375" s="213"/>
    </row>
    <row r="376" spans="1:13" ht="33.75" customHeight="1">
      <c r="D376" s="196" t="s">
        <v>237</v>
      </c>
      <c r="E376" s="197"/>
      <c r="F376" s="197"/>
      <c r="G376" s="197"/>
      <c r="H376" s="116"/>
      <c r="I376" s="172" t="s">
        <v>233</v>
      </c>
      <c r="K376" s="234" t="s">
        <v>234</v>
      </c>
      <c r="L376" s="234"/>
    </row>
    <row r="377" spans="1:13" ht="7.5" customHeight="1"/>
    <row r="378" spans="1:13" ht="8.25" customHeight="1">
      <c r="H378" s="1" t="s">
        <v>238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C82506-0CBA-43A3-B95E-7B8AA679BE53}">
  <sheetPr>
    <pageSetUpPr fitToPage="1"/>
  </sheetPr>
  <dimension ref="A1:R378"/>
  <sheetViews>
    <sheetView topLeftCell="A19" workbookViewId="0">
      <selection activeCell="J66" sqref="J66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2"/>
      <c r="H1" s="153"/>
      <c r="I1" s="230" t="s">
        <v>0</v>
      </c>
      <c r="J1" s="230"/>
      <c r="K1" s="230"/>
      <c r="L1" s="230"/>
      <c r="M1" s="154"/>
      <c r="N1" s="7"/>
      <c r="O1" s="7"/>
      <c r="P1" s="7"/>
      <c r="Q1" s="7"/>
    </row>
    <row r="2" spans="1:17" ht="22.5" customHeight="1">
      <c r="H2" s="153"/>
      <c r="I2" s="231" t="s">
        <v>1</v>
      </c>
      <c r="J2" s="231"/>
      <c r="K2" s="231"/>
      <c r="L2" s="231"/>
      <c r="M2" s="154"/>
      <c r="N2" s="7"/>
      <c r="O2" s="7"/>
      <c r="P2" s="7"/>
      <c r="Q2" s="155"/>
    </row>
    <row r="3" spans="1:17" ht="13.5" customHeight="1">
      <c r="H3" s="9"/>
      <c r="I3" s="7" t="s">
        <v>2</v>
      </c>
      <c r="J3" s="7"/>
      <c r="K3" s="5"/>
      <c r="L3" s="5"/>
      <c r="M3" s="154"/>
      <c r="N3" s="7"/>
      <c r="O3" s="7"/>
      <c r="P3" s="7"/>
      <c r="Q3" s="10"/>
    </row>
    <row r="4" spans="1:17" ht="6" customHeight="1">
      <c r="G4" s="156" t="s">
        <v>3</v>
      </c>
      <c r="H4" s="153"/>
      <c r="I4"/>
      <c r="J4" s="5"/>
      <c r="K4" s="5"/>
      <c r="L4" s="5"/>
      <c r="M4" s="154"/>
      <c r="N4" s="157"/>
      <c r="O4" s="157"/>
      <c r="P4" s="7"/>
      <c r="Q4" s="10"/>
    </row>
    <row r="5" spans="1:17" ht="5.25" customHeight="1">
      <c r="H5" s="13"/>
      <c r="I5"/>
      <c r="J5" s="5"/>
      <c r="K5" s="5"/>
      <c r="L5" s="5"/>
      <c r="M5" s="154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4"/>
      <c r="N6" s="7"/>
      <c r="O6" s="7"/>
      <c r="P6" s="7"/>
    </row>
    <row r="7" spans="1:17" ht="6.75" customHeight="1">
      <c r="H7" s="13"/>
      <c r="I7"/>
      <c r="K7" s="7"/>
      <c r="L7" s="7"/>
      <c r="M7" s="154"/>
      <c r="N7" s="7"/>
      <c r="O7" s="7"/>
      <c r="P7" s="7"/>
      <c r="Q7" s="15"/>
    </row>
    <row r="8" spans="1:17" ht="18" customHeight="1">
      <c r="A8" s="216" t="s">
        <v>4</v>
      </c>
      <c r="B8" s="216"/>
      <c r="C8" s="216"/>
      <c r="D8" s="216"/>
      <c r="E8" s="216"/>
      <c r="F8" s="216"/>
      <c r="G8" s="216"/>
      <c r="H8" s="216"/>
      <c r="I8" s="216"/>
      <c r="J8" s="216"/>
      <c r="K8" s="216"/>
      <c r="L8" s="216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58"/>
      <c r="K9" s="158"/>
      <c r="L9" s="18"/>
      <c r="M9" s="154"/>
    </row>
    <row r="10" spans="1:17" ht="18" customHeight="1">
      <c r="A10" s="217" t="s">
        <v>5</v>
      </c>
      <c r="B10" s="217"/>
      <c r="C10" s="217"/>
      <c r="D10" s="217"/>
      <c r="E10" s="217"/>
      <c r="F10" s="217"/>
      <c r="G10" s="217"/>
      <c r="H10" s="217"/>
      <c r="I10" s="217"/>
      <c r="J10" s="217"/>
      <c r="K10" s="217"/>
      <c r="L10" s="217"/>
      <c r="M10" s="154"/>
    </row>
    <row r="11" spans="1:17" ht="18.75" customHeight="1">
      <c r="A11" s="221" t="s">
        <v>6</v>
      </c>
      <c r="B11" s="232"/>
      <c r="C11" s="232"/>
      <c r="D11" s="232"/>
      <c r="E11" s="232"/>
      <c r="F11" s="232"/>
      <c r="G11" s="232"/>
      <c r="H11" s="232"/>
      <c r="I11" s="232"/>
      <c r="J11" s="232"/>
      <c r="K11" s="232"/>
      <c r="L11" s="232"/>
      <c r="M11" s="154"/>
    </row>
    <row r="12" spans="1:17" ht="7.5" customHeight="1">
      <c r="A12" s="19"/>
      <c r="B12" s="159"/>
      <c r="C12" s="159"/>
      <c r="D12" s="159"/>
      <c r="E12" s="159"/>
      <c r="F12" s="159"/>
      <c r="G12" s="159"/>
      <c r="H12" s="159"/>
      <c r="I12" s="159"/>
      <c r="J12" s="159"/>
      <c r="K12" s="159"/>
      <c r="L12" s="159"/>
      <c r="M12" s="154"/>
    </row>
    <row r="13" spans="1:17" ht="14.25" customHeight="1">
      <c r="A13" s="19"/>
      <c r="B13" s="159"/>
      <c r="C13" s="159"/>
      <c r="D13" s="159"/>
      <c r="E13" s="159"/>
      <c r="F13" s="159"/>
      <c r="G13" s="233" t="s">
        <v>7</v>
      </c>
      <c r="H13" s="233"/>
      <c r="I13" s="233"/>
      <c r="J13" s="233"/>
      <c r="K13" s="233"/>
      <c r="L13" s="159"/>
      <c r="M13" s="154"/>
    </row>
    <row r="14" spans="1:17" ht="16.5" customHeight="1">
      <c r="A14" s="224" t="s">
        <v>8</v>
      </c>
      <c r="B14" s="224"/>
      <c r="C14" s="224"/>
      <c r="D14" s="224"/>
      <c r="E14" s="224"/>
      <c r="F14" s="224"/>
      <c r="G14" s="224"/>
      <c r="H14" s="224"/>
      <c r="I14" s="224"/>
      <c r="J14" s="224"/>
      <c r="K14" s="224"/>
      <c r="L14" s="224"/>
      <c r="M14" s="154"/>
      <c r="P14" s="1" t="s">
        <v>9</v>
      </c>
    </row>
    <row r="15" spans="1:17" ht="15.75" customHeight="1">
      <c r="G15" s="225" t="s">
        <v>10</v>
      </c>
      <c r="H15" s="225"/>
      <c r="I15" s="225"/>
      <c r="J15" s="225"/>
      <c r="K15" s="225"/>
      <c r="M15" s="154"/>
    </row>
    <row r="16" spans="1:17" ht="12" customHeight="1">
      <c r="G16" s="226" t="s">
        <v>11</v>
      </c>
      <c r="H16" s="226"/>
      <c r="I16" s="226"/>
      <c r="J16" s="226"/>
      <c r="K16" s="226"/>
    </row>
    <row r="17" spans="1:13" ht="12" customHeight="1">
      <c r="B17" s="224" t="s">
        <v>12</v>
      </c>
      <c r="C17" s="224"/>
      <c r="D17" s="224"/>
      <c r="E17" s="224"/>
      <c r="F17" s="224"/>
      <c r="G17" s="224"/>
      <c r="H17" s="224"/>
      <c r="I17" s="224"/>
      <c r="J17" s="224"/>
      <c r="K17" s="224"/>
      <c r="L17" s="224"/>
    </row>
    <row r="18" spans="1:13" ht="12" customHeight="1"/>
    <row r="19" spans="1:13" ht="12.75" customHeight="1">
      <c r="G19" s="225" t="s">
        <v>348</v>
      </c>
      <c r="H19" s="225"/>
      <c r="I19" s="225"/>
      <c r="J19" s="225"/>
      <c r="K19" s="225"/>
    </row>
    <row r="20" spans="1:13" ht="11.25" customHeight="1">
      <c r="G20" s="227" t="s">
        <v>13</v>
      </c>
      <c r="H20" s="227"/>
      <c r="I20" s="227"/>
      <c r="J20" s="227"/>
      <c r="K20" s="227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228" t="s">
        <v>278</v>
      </c>
      <c r="F22" s="228"/>
      <c r="G22" s="228"/>
      <c r="H22" s="228"/>
      <c r="I22" s="228"/>
      <c r="J22" s="228"/>
      <c r="K22" s="228"/>
      <c r="L22"/>
    </row>
    <row r="23" spans="1:13" ht="12" customHeight="1">
      <c r="A23" s="229" t="s">
        <v>15</v>
      </c>
      <c r="B23" s="229"/>
      <c r="C23" s="229"/>
      <c r="D23" s="229"/>
      <c r="E23" s="229"/>
      <c r="F23" s="229"/>
      <c r="G23" s="229"/>
      <c r="H23" s="229"/>
      <c r="I23" s="229"/>
      <c r="J23" s="229"/>
      <c r="K23" s="229"/>
      <c r="L23" s="229"/>
      <c r="M23" s="23"/>
    </row>
    <row r="24" spans="1:13" ht="12" customHeight="1">
      <c r="F24" s="1"/>
      <c r="J24" s="160"/>
      <c r="K24" s="18"/>
      <c r="L24" s="161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91" t="s">
        <v>279</v>
      </c>
      <c r="B27" s="191"/>
      <c r="C27" s="191"/>
      <c r="D27" s="191"/>
      <c r="E27" s="191"/>
      <c r="F27" s="191"/>
      <c r="G27" s="191"/>
      <c r="H27" s="191"/>
      <c r="I27" s="191"/>
      <c r="K27" s="29" t="s">
        <v>20</v>
      </c>
      <c r="L27" s="30" t="s">
        <v>21</v>
      </c>
      <c r="M27" s="23"/>
    </row>
    <row r="28" spans="1:13" ht="12" customHeight="1">
      <c r="A28" s="191" t="s">
        <v>280</v>
      </c>
      <c r="B28" s="191"/>
      <c r="C28" s="191"/>
      <c r="D28" s="191"/>
      <c r="E28" s="191"/>
      <c r="F28" s="191"/>
      <c r="G28" s="191"/>
      <c r="H28" s="191"/>
      <c r="I28" s="191"/>
      <c r="J28" s="31" t="s">
        <v>23</v>
      </c>
      <c r="K28" s="32" t="s">
        <v>281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220" t="s">
        <v>27</v>
      </c>
      <c r="H30" s="220"/>
      <c r="I30" s="149" t="s">
        <v>251</v>
      </c>
      <c r="J30" s="150" t="s">
        <v>252</v>
      </c>
      <c r="K30" s="151" t="s">
        <v>29</v>
      </c>
      <c r="L30" s="151" t="s">
        <v>251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98" t="s">
        <v>32</v>
      </c>
      <c r="B32" s="239"/>
      <c r="C32" s="239"/>
      <c r="D32" s="239"/>
      <c r="E32" s="239"/>
      <c r="F32" s="239"/>
      <c r="G32" s="202" t="s">
        <v>33</v>
      </c>
      <c r="H32" s="204" t="s">
        <v>34</v>
      </c>
      <c r="I32" s="244" t="s">
        <v>35</v>
      </c>
      <c r="J32" s="245"/>
      <c r="K32" s="208" t="s">
        <v>36</v>
      </c>
      <c r="L32" s="210" t="s">
        <v>37</v>
      </c>
      <c r="M32" s="42"/>
    </row>
    <row r="33" spans="1:18" ht="46.5" customHeight="1">
      <c r="A33" s="240"/>
      <c r="B33" s="241"/>
      <c r="C33" s="241"/>
      <c r="D33" s="241"/>
      <c r="E33" s="241"/>
      <c r="F33" s="241"/>
      <c r="G33" s="242"/>
      <c r="H33" s="243"/>
      <c r="I33" s="43" t="s">
        <v>38</v>
      </c>
      <c r="J33" s="44" t="s">
        <v>39</v>
      </c>
      <c r="K33" s="246"/>
      <c r="L33" s="235"/>
    </row>
    <row r="34" spans="1:18" ht="11.25" customHeight="1">
      <c r="A34" s="236" t="s">
        <v>40</v>
      </c>
      <c r="B34" s="237"/>
      <c r="C34" s="237"/>
      <c r="D34" s="237"/>
      <c r="E34" s="237"/>
      <c r="F34" s="238"/>
      <c r="G34" s="162">
        <v>2</v>
      </c>
      <c r="H34" s="163">
        <v>3</v>
      </c>
      <c r="I34" s="164" t="s">
        <v>41</v>
      </c>
      <c r="J34" s="165" t="s">
        <v>42</v>
      </c>
      <c r="K34" s="166">
        <v>6</v>
      </c>
      <c r="L34" s="166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1500</v>
      </c>
      <c r="J35" s="118">
        <f>SUM(J36+J47+J67+J88+J95+J115+J141+J160+J170)</f>
        <v>1100</v>
      </c>
      <c r="K35" s="119">
        <f>SUM(K36+K47+K67+K88+K95+K115+K141+K160+K170)</f>
        <v>60</v>
      </c>
      <c r="L35" s="118">
        <f>SUM(L36+L47+L67+L88+L95+L115+L141+L160+L170)</f>
        <v>60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1500</v>
      </c>
      <c r="J47" s="126">
        <f t="shared" si="2"/>
        <v>1100</v>
      </c>
      <c r="K47" s="125">
        <f t="shared" si="2"/>
        <v>60</v>
      </c>
      <c r="L47" s="125">
        <f t="shared" si="2"/>
        <v>60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1500</v>
      </c>
      <c r="J48" s="119">
        <f t="shared" si="2"/>
        <v>1100</v>
      </c>
      <c r="K48" s="118">
        <f t="shared" si="2"/>
        <v>60</v>
      </c>
      <c r="L48" s="119">
        <f t="shared" si="2"/>
        <v>60</v>
      </c>
      <c r="M48"/>
      <c r="Q48"/>
      <c r="R48" s="1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1500</v>
      </c>
      <c r="J49" s="119">
        <f t="shared" si="2"/>
        <v>1100</v>
      </c>
      <c r="K49" s="121">
        <f t="shared" si="2"/>
        <v>60</v>
      </c>
      <c r="L49" s="121">
        <f t="shared" si="2"/>
        <v>60</v>
      </c>
      <c r="M49"/>
      <c r="Q49" s="1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1500</v>
      </c>
      <c r="J50" s="127">
        <f>SUM(J51:J66)</f>
        <v>1100</v>
      </c>
      <c r="K50" s="128">
        <f>SUM(K51:K66)</f>
        <v>60</v>
      </c>
      <c r="L50" s="128">
        <f>SUM(L51:L66)</f>
        <v>60</v>
      </c>
      <c r="M50"/>
      <c r="Q50" s="167"/>
      <c r="R50"/>
    </row>
    <row r="51" spans="1:18" ht="15.75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100</v>
      </c>
      <c r="J51" s="123">
        <v>100</v>
      </c>
      <c r="K51" s="123">
        <v>60</v>
      </c>
      <c r="L51" s="123">
        <v>60</v>
      </c>
      <c r="M51"/>
      <c r="Q51" s="1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67"/>
      <c r="R55"/>
    </row>
    <row r="56" spans="1:18" ht="12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100</v>
      </c>
      <c r="J56" s="123">
        <v>100</v>
      </c>
      <c r="K56" s="123">
        <v>0</v>
      </c>
      <c r="L56" s="123">
        <v>0</v>
      </c>
      <c r="M56"/>
      <c r="Q56" s="1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67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1300</v>
      </c>
      <c r="J66" s="123">
        <v>900</v>
      </c>
      <c r="K66" s="123">
        <v>0</v>
      </c>
      <c r="L66" s="123">
        <v>0</v>
      </c>
      <c r="M66"/>
      <c r="Q66" s="1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68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68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68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69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69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1500</v>
      </c>
      <c r="J370" s="133">
        <f>SUM(J35+J186)</f>
        <v>1100</v>
      </c>
      <c r="K370" s="133">
        <f>SUM(K35+K186)</f>
        <v>60</v>
      </c>
      <c r="L370" s="133">
        <f>SUM(L35+L186)</f>
        <v>60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230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231</v>
      </c>
      <c r="K372" s="212"/>
      <c r="L372" s="212"/>
    </row>
    <row r="373" spans="1:13" ht="18.75" customHeight="1">
      <c r="A373" s="113"/>
      <c r="B373" s="113"/>
      <c r="C373" s="113"/>
      <c r="D373" s="215" t="s">
        <v>232</v>
      </c>
      <c r="E373" s="215"/>
      <c r="F373" s="215"/>
      <c r="G373" s="215"/>
      <c r="H373"/>
      <c r="I373" s="170" t="s">
        <v>233</v>
      </c>
      <c r="K373" s="234" t="s">
        <v>234</v>
      </c>
      <c r="L373" s="234"/>
    </row>
    <row r="374" spans="1:13" ht="12.75" customHeight="1">
      <c r="I374" s="171"/>
      <c r="K374" s="171"/>
      <c r="L374" s="171"/>
    </row>
    <row r="375" spans="1:13" ht="15.75" customHeight="1">
      <c r="A375" s="214" t="s">
        <v>235</v>
      </c>
      <c r="B375" s="214"/>
      <c r="C375" s="214"/>
      <c r="D375" s="214"/>
      <c r="E375" s="214"/>
      <c r="F375" s="214"/>
      <c r="G375" s="214"/>
      <c r="I375" s="171"/>
      <c r="J375" s="213" t="s">
        <v>236</v>
      </c>
      <c r="K375" s="213"/>
      <c r="L375" s="213"/>
    </row>
    <row r="376" spans="1:13" ht="33.75" customHeight="1">
      <c r="D376" s="196" t="s">
        <v>237</v>
      </c>
      <c r="E376" s="197"/>
      <c r="F376" s="197"/>
      <c r="G376" s="197"/>
      <c r="H376" s="116"/>
      <c r="I376" s="172" t="s">
        <v>233</v>
      </c>
      <c r="K376" s="234" t="s">
        <v>234</v>
      </c>
      <c r="L376" s="234"/>
    </row>
    <row r="377" spans="1:13" ht="7.5" customHeight="1"/>
    <row r="378" spans="1:13" ht="8.25" customHeight="1">
      <c r="H378" s="1" t="s">
        <v>238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071BE7-0E9D-481E-A02D-D3DDED2EBC7E}">
  <sheetPr>
    <pageSetUpPr fitToPage="1"/>
  </sheetPr>
  <dimension ref="A1:R378"/>
  <sheetViews>
    <sheetView topLeftCell="A23" workbookViewId="0">
      <selection activeCell="T22" sqref="T22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2"/>
      <c r="H1" s="153"/>
      <c r="I1" s="230" t="s">
        <v>0</v>
      </c>
      <c r="J1" s="230"/>
      <c r="K1" s="230"/>
      <c r="L1" s="230"/>
      <c r="M1" s="154"/>
      <c r="N1" s="7"/>
      <c r="O1" s="7"/>
      <c r="P1" s="7"/>
      <c r="Q1" s="7"/>
    </row>
    <row r="2" spans="1:17" ht="22.5" customHeight="1">
      <c r="H2" s="153"/>
      <c r="I2" s="231" t="s">
        <v>1</v>
      </c>
      <c r="J2" s="231"/>
      <c r="K2" s="231"/>
      <c r="L2" s="231"/>
      <c r="M2" s="154"/>
      <c r="N2" s="7"/>
      <c r="O2" s="7"/>
      <c r="P2" s="7"/>
      <c r="Q2" s="155"/>
    </row>
    <row r="3" spans="1:17" ht="13.5" customHeight="1">
      <c r="H3" s="9"/>
      <c r="I3" s="7" t="s">
        <v>2</v>
      </c>
      <c r="J3" s="7"/>
      <c r="K3" s="5"/>
      <c r="L3" s="5"/>
      <c r="M3" s="154"/>
      <c r="N3" s="7"/>
      <c r="O3" s="7"/>
      <c r="P3" s="7"/>
      <c r="Q3" s="10"/>
    </row>
    <row r="4" spans="1:17" ht="6" customHeight="1">
      <c r="G4" s="156" t="s">
        <v>3</v>
      </c>
      <c r="H4" s="153"/>
      <c r="I4"/>
      <c r="J4" s="5"/>
      <c r="K4" s="5"/>
      <c r="L4" s="5"/>
      <c r="M4" s="154"/>
      <c r="N4" s="157"/>
      <c r="O4" s="157"/>
      <c r="P4" s="7"/>
      <c r="Q4" s="10"/>
    </row>
    <row r="5" spans="1:17" ht="5.25" customHeight="1">
      <c r="H5" s="13"/>
      <c r="I5"/>
      <c r="J5" s="5"/>
      <c r="K5" s="5"/>
      <c r="L5" s="5"/>
      <c r="M5" s="154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4"/>
      <c r="N6" s="7"/>
      <c r="O6" s="7"/>
      <c r="P6" s="7"/>
    </row>
    <row r="7" spans="1:17" ht="6.75" customHeight="1">
      <c r="H7" s="13"/>
      <c r="I7"/>
      <c r="K7" s="7"/>
      <c r="L7" s="7"/>
      <c r="M7" s="154"/>
      <c r="N7" s="7"/>
      <c r="O7" s="7"/>
      <c r="P7" s="7"/>
      <c r="Q7" s="15"/>
    </row>
    <row r="8" spans="1:17" ht="18" customHeight="1">
      <c r="A8" s="216" t="s">
        <v>4</v>
      </c>
      <c r="B8" s="216"/>
      <c r="C8" s="216"/>
      <c r="D8" s="216"/>
      <c r="E8" s="216"/>
      <c r="F8" s="216"/>
      <c r="G8" s="216"/>
      <c r="H8" s="216"/>
      <c r="I8" s="216"/>
      <c r="J8" s="216"/>
      <c r="K8" s="216"/>
      <c r="L8" s="216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58"/>
      <c r="K9" s="158"/>
      <c r="L9" s="18"/>
      <c r="M9" s="154"/>
    </row>
    <row r="10" spans="1:17" ht="18" customHeight="1">
      <c r="A10" s="217" t="s">
        <v>5</v>
      </c>
      <c r="B10" s="217"/>
      <c r="C10" s="217"/>
      <c r="D10" s="217"/>
      <c r="E10" s="217"/>
      <c r="F10" s="217"/>
      <c r="G10" s="217"/>
      <c r="H10" s="217"/>
      <c r="I10" s="217"/>
      <c r="J10" s="217"/>
      <c r="K10" s="217"/>
      <c r="L10" s="217"/>
      <c r="M10" s="154"/>
    </row>
    <row r="11" spans="1:17" ht="18.75" customHeight="1">
      <c r="A11" s="221" t="s">
        <v>6</v>
      </c>
      <c r="B11" s="232"/>
      <c r="C11" s="232"/>
      <c r="D11" s="232"/>
      <c r="E11" s="232"/>
      <c r="F11" s="232"/>
      <c r="G11" s="232"/>
      <c r="H11" s="232"/>
      <c r="I11" s="232"/>
      <c r="J11" s="232"/>
      <c r="K11" s="232"/>
      <c r="L11" s="232"/>
      <c r="M11" s="154"/>
    </row>
    <row r="12" spans="1:17" ht="7.5" customHeight="1">
      <c r="A12" s="19"/>
      <c r="B12" s="159"/>
      <c r="C12" s="159"/>
      <c r="D12" s="159"/>
      <c r="E12" s="159"/>
      <c r="F12" s="159"/>
      <c r="G12" s="159"/>
      <c r="H12" s="159"/>
      <c r="I12" s="159"/>
      <c r="J12" s="159"/>
      <c r="K12" s="159"/>
      <c r="L12" s="159"/>
      <c r="M12" s="154"/>
    </row>
    <row r="13" spans="1:17" ht="14.25" customHeight="1">
      <c r="A13" s="19"/>
      <c r="B13" s="159"/>
      <c r="C13" s="159"/>
      <c r="D13" s="159"/>
      <c r="E13" s="159"/>
      <c r="F13" s="159"/>
      <c r="G13" s="233" t="s">
        <v>7</v>
      </c>
      <c r="H13" s="233"/>
      <c r="I13" s="233"/>
      <c r="J13" s="233"/>
      <c r="K13" s="233"/>
      <c r="L13" s="159"/>
      <c r="M13" s="154"/>
    </row>
    <row r="14" spans="1:17" ht="16.5" customHeight="1">
      <c r="A14" s="224" t="s">
        <v>8</v>
      </c>
      <c r="B14" s="224"/>
      <c r="C14" s="224"/>
      <c r="D14" s="224"/>
      <c r="E14" s="224"/>
      <c r="F14" s="224"/>
      <c r="G14" s="224"/>
      <c r="H14" s="224"/>
      <c r="I14" s="224"/>
      <c r="J14" s="224"/>
      <c r="K14" s="224"/>
      <c r="L14" s="224"/>
      <c r="M14" s="154"/>
      <c r="P14" s="1" t="s">
        <v>9</v>
      </c>
    </row>
    <row r="15" spans="1:17" ht="15.75" customHeight="1">
      <c r="G15" s="225" t="s">
        <v>10</v>
      </c>
      <c r="H15" s="225"/>
      <c r="I15" s="225"/>
      <c r="J15" s="225"/>
      <c r="K15" s="225"/>
      <c r="M15" s="154"/>
    </row>
    <row r="16" spans="1:17" ht="12" customHeight="1">
      <c r="G16" s="226" t="s">
        <v>11</v>
      </c>
      <c r="H16" s="226"/>
      <c r="I16" s="226"/>
      <c r="J16" s="226"/>
      <c r="K16" s="226"/>
    </row>
    <row r="17" spans="1:13" ht="12" customHeight="1">
      <c r="B17" s="224" t="s">
        <v>12</v>
      </c>
      <c r="C17" s="224"/>
      <c r="D17" s="224"/>
      <c r="E17" s="224"/>
      <c r="F17" s="224"/>
      <c r="G17" s="224"/>
      <c r="H17" s="224"/>
      <c r="I17" s="224"/>
      <c r="J17" s="224"/>
      <c r="K17" s="224"/>
      <c r="L17" s="224"/>
    </row>
    <row r="18" spans="1:13" ht="12" customHeight="1"/>
    <row r="19" spans="1:13" ht="12.75" customHeight="1">
      <c r="G19" s="225" t="s">
        <v>346</v>
      </c>
      <c r="H19" s="225"/>
      <c r="I19" s="225"/>
      <c r="J19" s="225"/>
      <c r="K19" s="225"/>
    </row>
    <row r="20" spans="1:13" ht="11.25" customHeight="1">
      <c r="G20" s="227" t="s">
        <v>13</v>
      </c>
      <c r="H20" s="227"/>
      <c r="I20" s="227"/>
      <c r="J20" s="227"/>
      <c r="K20" s="227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228" t="s">
        <v>278</v>
      </c>
      <c r="F22" s="228"/>
      <c r="G22" s="228"/>
      <c r="H22" s="228"/>
      <c r="I22" s="228"/>
      <c r="J22" s="228"/>
      <c r="K22" s="228"/>
      <c r="L22"/>
    </row>
    <row r="23" spans="1:13" ht="12" customHeight="1">
      <c r="A23" s="229" t="s">
        <v>15</v>
      </c>
      <c r="B23" s="229"/>
      <c r="C23" s="229"/>
      <c r="D23" s="229"/>
      <c r="E23" s="229"/>
      <c r="F23" s="229"/>
      <c r="G23" s="229"/>
      <c r="H23" s="229"/>
      <c r="I23" s="229"/>
      <c r="J23" s="229"/>
      <c r="K23" s="229"/>
      <c r="L23" s="229"/>
      <c r="M23" s="23"/>
    </row>
    <row r="24" spans="1:13" ht="12" customHeight="1">
      <c r="F24" s="1"/>
      <c r="J24" s="160"/>
      <c r="K24" s="18"/>
      <c r="L24" s="161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91" t="s">
        <v>279</v>
      </c>
      <c r="B27" s="191"/>
      <c r="C27" s="191"/>
      <c r="D27" s="191"/>
      <c r="E27" s="191"/>
      <c r="F27" s="191"/>
      <c r="G27" s="191"/>
      <c r="H27" s="191"/>
      <c r="I27" s="191"/>
      <c r="K27" s="29" t="s">
        <v>20</v>
      </c>
      <c r="L27" s="30" t="s">
        <v>21</v>
      </c>
      <c r="M27" s="23"/>
    </row>
    <row r="28" spans="1:13" ht="29.1" customHeight="1">
      <c r="A28" s="191" t="s">
        <v>282</v>
      </c>
      <c r="B28" s="191"/>
      <c r="C28" s="191"/>
      <c r="D28" s="191"/>
      <c r="E28" s="191"/>
      <c r="F28" s="191"/>
      <c r="G28" s="191"/>
      <c r="H28" s="191"/>
      <c r="I28" s="191"/>
      <c r="J28" s="31" t="s">
        <v>23</v>
      </c>
      <c r="K28" s="32" t="s">
        <v>281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220" t="s">
        <v>27</v>
      </c>
      <c r="H30" s="220"/>
      <c r="I30" s="149" t="s">
        <v>251</v>
      </c>
      <c r="J30" s="150" t="s">
        <v>252</v>
      </c>
      <c r="K30" s="151" t="s">
        <v>29</v>
      </c>
      <c r="L30" s="151" t="s">
        <v>251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98" t="s">
        <v>32</v>
      </c>
      <c r="B32" s="239"/>
      <c r="C32" s="239"/>
      <c r="D32" s="239"/>
      <c r="E32" s="239"/>
      <c r="F32" s="239"/>
      <c r="G32" s="202" t="s">
        <v>33</v>
      </c>
      <c r="H32" s="204" t="s">
        <v>34</v>
      </c>
      <c r="I32" s="244" t="s">
        <v>35</v>
      </c>
      <c r="J32" s="245"/>
      <c r="K32" s="208" t="s">
        <v>36</v>
      </c>
      <c r="L32" s="210" t="s">
        <v>37</v>
      </c>
      <c r="M32" s="42"/>
    </row>
    <row r="33" spans="1:18" ht="46.5" customHeight="1">
      <c r="A33" s="240"/>
      <c r="B33" s="241"/>
      <c r="C33" s="241"/>
      <c r="D33" s="241"/>
      <c r="E33" s="241"/>
      <c r="F33" s="241"/>
      <c r="G33" s="242"/>
      <c r="H33" s="243"/>
      <c r="I33" s="43" t="s">
        <v>38</v>
      </c>
      <c r="J33" s="44" t="s">
        <v>39</v>
      </c>
      <c r="K33" s="246"/>
      <c r="L33" s="235"/>
    </row>
    <row r="34" spans="1:18" ht="11.25" customHeight="1">
      <c r="A34" s="236" t="s">
        <v>40</v>
      </c>
      <c r="B34" s="237"/>
      <c r="C34" s="237"/>
      <c r="D34" s="237"/>
      <c r="E34" s="237"/>
      <c r="F34" s="238"/>
      <c r="G34" s="162">
        <v>2</v>
      </c>
      <c r="H34" s="163">
        <v>3</v>
      </c>
      <c r="I34" s="164" t="s">
        <v>41</v>
      </c>
      <c r="J34" s="165" t="s">
        <v>42</v>
      </c>
      <c r="K34" s="166">
        <v>6</v>
      </c>
      <c r="L34" s="166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70600</v>
      </c>
      <c r="J35" s="118">
        <f>SUM(J36+J47+J67+J88+J95+J115+J141+J160+J170)</f>
        <v>35800</v>
      </c>
      <c r="K35" s="119">
        <f>SUM(K36+K47+K67+K88+K95+K115+K141+K160+K170)</f>
        <v>35300</v>
      </c>
      <c r="L35" s="118">
        <f>SUM(L36+L47+L67+L88+L95+L115+L141+L160+L170)</f>
        <v>35300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1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1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1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1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68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68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68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69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70600</v>
      </c>
      <c r="J160" s="131">
        <f>J161</f>
        <v>35800</v>
      </c>
      <c r="K160" s="126">
        <f>K161</f>
        <v>35300</v>
      </c>
      <c r="L160" s="125">
        <f>L161</f>
        <v>35300</v>
      </c>
      <c r="M160"/>
    </row>
    <row r="161" spans="1:13" ht="21.75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70600</v>
      </c>
      <c r="J161" s="131">
        <f>J162+J167</f>
        <v>35800</v>
      </c>
      <c r="K161" s="126">
        <f>K162+K167</f>
        <v>35300</v>
      </c>
      <c r="L161" s="125">
        <f>L162+L167</f>
        <v>35300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70600</v>
      </c>
      <c r="J162" s="130">
        <f>J163</f>
        <v>35800</v>
      </c>
      <c r="K162" s="119">
        <f>K163</f>
        <v>35300</v>
      </c>
      <c r="L162" s="118">
        <f>L163</f>
        <v>35300</v>
      </c>
      <c r="M162"/>
    </row>
    <row r="163" spans="1:13" ht="23.25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70600</v>
      </c>
      <c r="J163" s="126">
        <f>SUM(J164:J166)</f>
        <v>35800</v>
      </c>
      <c r="K163" s="126">
        <f>SUM(K164:K166)</f>
        <v>35300</v>
      </c>
      <c r="L163" s="126">
        <f>SUM(L164:L166)</f>
        <v>35300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70600</v>
      </c>
      <c r="J165" s="139">
        <v>35800</v>
      </c>
      <c r="K165" s="139">
        <v>35300</v>
      </c>
      <c r="L165" s="139">
        <v>35300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69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70600</v>
      </c>
      <c r="J370" s="133">
        <f>SUM(J35+J186)</f>
        <v>35800</v>
      </c>
      <c r="K370" s="133">
        <f>SUM(K35+K186)</f>
        <v>35300</v>
      </c>
      <c r="L370" s="133">
        <f>SUM(L35+L186)</f>
        <v>35300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230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231</v>
      </c>
      <c r="K372" s="212"/>
      <c r="L372" s="212"/>
    </row>
    <row r="373" spans="1:13" ht="18.75" customHeight="1">
      <c r="A373" s="113"/>
      <c r="B373" s="113"/>
      <c r="C373" s="113"/>
      <c r="D373" s="215" t="s">
        <v>232</v>
      </c>
      <c r="E373" s="215"/>
      <c r="F373" s="215"/>
      <c r="G373" s="215"/>
      <c r="H373"/>
      <c r="I373" s="170" t="s">
        <v>233</v>
      </c>
      <c r="K373" s="234" t="s">
        <v>234</v>
      </c>
      <c r="L373" s="234"/>
    </row>
    <row r="374" spans="1:13" ht="12.75" customHeight="1">
      <c r="I374" s="171"/>
      <c r="K374" s="171"/>
      <c r="L374" s="171"/>
    </row>
    <row r="375" spans="1:13" ht="15.75" customHeight="1">
      <c r="A375" s="214" t="s">
        <v>235</v>
      </c>
      <c r="B375" s="214"/>
      <c r="C375" s="214"/>
      <c r="D375" s="214"/>
      <c r="E375" s="214"/>
      <c r="F375" s="214"/>
      <c r="G375" s="214"/>
      <c r="I375" s="171"/>
      <c r="J375" s="213" t="s">
        <v>236</v>
      </c>
      <c r="K375" s="213"/>
      <c r="L375" s="213"/>
    </row>
    <row r="376" spans="1:13" ht="33.75" customHeight="1">
      <c r="D376" s="196" t="s">
        <v>237</v>
      </c>
      <c r="E376" s="197"/>
      <c r="F376" s="197"/>
      <c r="G376" s="197"/>
      <c r="H376" s="116"/>
      <c r="I376" s="172" t="s">
        <v>233</v>
      </c>
      <c r="K376" s="234" t="s">
        <v>234</v>
      </c>
      <c r="L376" s="234"/>
    </row>
    <row r="377" spans="1:13" ht="7.5" customHeight="1"/>
    <row r="378" spans="1:13" ht="8.25" customHeight="1">
      <c r="H378" s="1" t="s">
        <v>238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D4883D-B084-4F87-A931-B6830B93C4B6}">
  <sheetPr>
    <pageSetUpPr fitToPage="1"/>
  </sheetPr>
  <dimension ref="A1:R378"/>
  <sheetViews>
    <sheetView topLeftCell="A50" workbookViewId="0">
      <selection activeCell="R17" sqref="R17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2"/>
      <c r="H1" s="153"/>
      <c r="I1" s="230" t="s">
        <v>0</v>
      </c>
      <c r="J1" s="230"/>
      <c r="K1" s="230"/>
      <c r="L1" s="230"/>
      <c r="M1" s="154"/>
      <c r="N1" s="7"/>
      <c r="O1" s="7"/>
      <c r="P1" s="7"/>
      <c r="Q1" s="7"/>
    </row>
    <row r="2" spans="1:17" ht="22.5" customHeight="1">
      <c r="H2" s="153"/>
      <c r="I2" s="231" t="s">
        <v>1</v>
      </c>
      <c r="J2" s="231"/>
      <c r="K2" s="231"/>
      <c r="L2" s="231"/>
      <c r="M2" s="154"/>
      <c r="N2" s="7"/>
      <c r="O2" s="7"/>
      <c r="P2" s="7"/>
      <c r="Q2" s="155"/>
    </row>
    <row r="3" spans="1:17" ht="13.5" customHeight="1">
      <c r="H3" s="9"/>
      <c r="I3" s="7" t="s">
        <v>2</v>
      </c>
      <c r="J3" s="7"/>
      <c r="K3" s="5"/>
      <c r="L3" s="5"/>
      <c r="M3" s="154"/>
      <c r="N3" s="7"/>
      <c r="O3" s="7"/>
      <c r="P3" s="7"/>
      <c r="Q3" s="10"/>
    </row>
    <row r="4" spans="1:17" ht="6" customHeight="1">
      <c r="G4" s="156" t="s">
        <v>3</v>
      </c>
      <c r="H4" s="153"/>
      <c r="I4"/>
      <c r="J4" s="5"/>
      <c r="K4" s="5"/>
      <c r="L4" s="5"/>
      <c r="M4" s="154"/>
      <c r="N4" s="157"/>
      <c r="O4" s="157"/>
      <c r="P4" s="7"/>
      <c r="Q4" s="10"/>
    </row>
    <row r="5" spans="1:17" ht="5.25" customHeight="1">
      <c r="H5" s="13"/>
      <c r="I5"/>
      <c r="J5" s="5"/>
      <c r="K5" s="5"/>
      <c r="L5" s="5"/>
      <c r="M5" s="154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4"/>
      <c r="N6" s="7"/>
      <c r="O6" s="7"/>
      <c r="P6" s="7"/>
    </row>
    <row r="7" spans="1:17" ht="6.75" customHeight="1">
      <c r="H7" s="13"/>
      <c r="I7"/>
      <c r="K7" s="7"/>
      <c r="L7" s="7"/>
      <c r="M7" s="154"/>
      <c r="N7" s="7"/>
      <c r="O7" s="7"/>
      <c r="P7" s="7"/>
      <c r="Q7" s="15"/>
    </row>
    <row r="8" spans="1:17" ht="18" customHeight="1">
      <c r="A8" s="216" t="s">
        <v>4</v>
      </c>
      <c r="B8" s="216"/>
      <c r="C8" s="216"/>
      <c r="D8" s="216"/>
      <c r="E8" s="216"/>
      <c r="F8" s="216"/>
      <c r="G8" s="216"/>
      <c r="H8" s="216"/>
      <c r="I8" s="216"/>
      <c r="J8" s="216"/>
      <c r="K8" s="216"/>
      <c r="L8" s="216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58"/>
      <c r="K9" s="158"/>
      <c r="L9" s="18"/>
      <c r="M9" s="154"/>
    </row>
    <row r="10" spans="1:17" ht="18" customHeight="1">
      <c r="A10" s="217" t="s">
        <v>5</v>
      </c>
      <c r="B10" s="217"/>
      <c r="C10" s="217"/>
      <c r="D10" s="217"/>
      <c r="E10" s="217"/>
      <c r="F10" s="217"/>
      <c r="G10" s="217"/>
      <c r="H10" s="217"/>
      <c r="I10" s="217"/>
      <c r="J10" s="217"/>
      <c r="K10" s="217"/>
      <c r="L10" s="217"/>
      <c r="M10" s="154"/>
    </row>
    <row r="11" spans="1:17" ht="18.75" customHeight="1">
      <c r="A11" s="221" t="s">
        <v>6</v>
      </c>
      <c r="B11" s="232"/>
      <c r="C11" s="232"/>
      <c r="D11" s="232"/>
      <c r="E11" s="232"/>
      <c r="F11" s="232"/>
      <c r="G11" s="232"/>
      <c r="H11" s="232"/>
      <c r="I11" s="232"/>
      <c r="J11" s="232"/>
      <c r="K11" s="232"/>
      <c r="L11" s="232"/>
      <c r="M11" s="154"/>
    </row>
    <row r="12" spans="1:17" ht="7.5" customHeight="1">
      <c r="A12" s="19"/>
      <c r="B12" s="159"/>
      <c r="C12" s="159"/>
      <c r="D12" s="159"/>
      <c r="E12" s="159"/>
      <c r="F12" s="159"/>
      <c r="G12" s="159"/>
      <c r="H12" s="159"/>
      <c r="I12" s="159"/>
      <c r="J12" s="159"/>
      <c r="K12" s="159"/>
      <c r="L12" s="159"/>
      <c r="M12" s="154"/>
    </row>
    <row r="13" spans="1:17" ht="14.25" customHeight="1">
      <c r="A13" s="19"/>
      <c r="B13" s="159"/>
      <c r="C13" s="159"/>
      <c r="D13" s="159"/>
      <c r="E13" s="159"/>
      <c r="F13" s="159"/>
      <c r="G13" s="233" t="s">
        <v>7</v>
      </c>
      <c r="H13" s="233"/>
      <c r="I13" s="233"/>
      <c r="J13" s="233"/>
      <c r="K13" s="233"/>
      <c r="L13" s="159"/>
      <c r="M13" s="154"/>
    </row>
    <row r="14" spans="1:17" ht="16.5" customHeight="1">
      <c r="A14" s="224" t="s">
        <v>8</v>
      </c>
      <c r="B14" s="224"/>
      <c r="C14" s="224"/>
      <c r="D14" s="224"/>
      <c r="E14" s="224"/>
      <c r="F14" s="224"/>
      <c r="G14" s="224"/>
      <c r="H14" s="224"/>
      <c r="I14" s="224"/>
      <c r="J14" s="224"/>
      <c r="K14" s="224"/>
      <c r="L14" s="224"/>
      <c r="M14" s="154"/>
      <c r="P14" s="1" t="s">
        <v>9</v>
      </c>
    </row>
    <row r="15" spans="1:17" ht="15.75" customHeight="1">
      <c r="G15" s="225" t="s">
        <v>10</v>
      </c>
      <c r="H15" s="225"/>
      <c r="I15" s="225"/>
      <c r="J15" s="225"/>
      <c r="K15" s="225"/>
      <c r="M15" s="154"/>
    </row>
    <row r="16" spans="1:17" ht="12" customHeight="1">
      <c r="G16" s="226" t="s">
        <v>11</v>
      </c>
      <c r="H16" s="226"/>
      <c r="I16" s="226"/>
      <c r="J16" s="226"/>
      <c r="K16" s="226"/>
    </row>
    <row r="17" spans="1:13" ht="12" customHeight="1">
      <c r="B17" s="224" t="s">
        <v>12</v>
      </c>
      <c r="C17" s="224"/>
      <c r="D17" s="224"/>
      <c r="E17" s="224"/>
      <c r="F17" s="224"/>
      <c r="G17" s="224"/>
      <c r="H17" s="224"/>
      <c r="I17" s="224"/>
      <c r="J17" s="224"/>
      <c r="K17" s="224"/>
      <c r="L17" s="224"/>
    </row>
    <row r="18" spans="1:13" ht="12" customHeight="1"/>
    <row r="19" spans="1:13" ht="12.75" customHeight="1">
      <c r="G19" s="225" t="s">
        <v>345</v>
      </c>
      <c r="H19" s="225"/>
      <c r="I19" s="225"/>
      <c r="J19" s="225"/>
      <c r="K19" s="225"/>
    </row>
    <row r="20" spans="1:13" ht="11.25" customHeight="1">
      <c r="G20" s="227" t="s">
        <v>13</v>
      </c>
      <c r="H20" s="227"/>
      <c r="I20" s="227"/>
      <c r="J20" s="227"/>
      <c r="K20" s="227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228" t="s">
        <v>278</v>
      </c>
      <c r="F22" s="228"/>
      <c r="G22" s="228"/>
      <c r="H22" s="228"/>
      <c r="I22" s="228"/>
      <c r="J22" s="228"/>
      <c r="K22" s="228"/>
      <c r="L22"/>
    </row>
    <row r="23" spans="1:13" ht="12" customHeight="1">
      <c r="A23" s="229" t="s">
        <v>15</v>
      </c>
      <c r="B23" s="229"/>
      <c r="C23" s="229"/>
      <c r="D23" s="229"/>
      <c r="E23" s="229"/>
      <c r="F23" s="229"/>
      <c r="G23" s="229"/>
      <c r="H23" s="229"/>
      <c r="I23" s="229"/>
      <c r="J23" s="229"/>
      <c r="K23" s="229"/>
      <c r="L23" s="229"/>
      <c r="M23" s="23"/>
    </row>
    <row r="24" spans="1:13" ht="12" customHeight="1">
      <c r="F24" s="1"/>
      <c r="J24" s="160"/>
      <c r="K24" s="18"/>
      <c r="L24" s="161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91" t="s">
        <v>279</v>
      </c>
      <c r="B27" s="191"/>
      <c r="C27" s="191"/>
      <c r="D27" s="191"/>
      <c r="E27" s="191"/>
      <c r="F27" s="191"/>
      <c r="G27" s="191"/>
      <c r="H27" s="191"/>
      <c r="I27" s="191"/>
      <c r="K27" s="29" t="s">
        <v>20</v>
      </c>
      <c r="L27" s="30" t="s">
        <v>21</v>
      </c>
      <c r="M27" s="23"/>
    </row>
    <row r="28" spans="1:13" ht="12" customHeight="1">
      <c r="A28" s="191" t="s">
        <v>338</v>
      </c>
      <c r="B28" s="191"/>
      <c r="C28" s="191"/>
      <c r="D28" s="191"/>
      <c r="E28" s="191"/>
      <c r="F28" s="191"/>
      <c r="G28" s="191"/>
      <c r="H28" s="191"/>
      <c r="I28" s="191"/>
      <c r="J28" s="31" t="s">
        <v>23</v>
      </c>
      <c r="K28" s="32" t="s">
        <v>281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220" t="s">
        <v>27</v>
      </c>
      <c r="H30" s="220"/>
      <c r="I30" s="149" t="s">
        <v>251</v>
      </c>
      <c r="J30" s="150" t="s">
        <v>252</v>
      </c>
      <c r="K30" s="151" t="s">
        <v>29</v>
      </c>
      <c r="L30" s="151" t="s">
        <v>251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98" t="s">
        <v>32</v>
      </c>
      <c r="B32" s="239"/>
      <c r="C32" s="239"/>
      <c r="D32" s="239"/>
      <c r="E32" s="239"/>
      <c r="F32" s="239"/>
      <c r="G32" s="202" t="s">
        <v>33</v>
      </c>
      <c r="H32" s="204" t="s">
        <v>34</v>
      </c>
      <c r="I32" s="244" t="s">
        <v>35</v>
      </c>
      <c r="J32" s="245"/>
      <c r="K32" s="208" t="s">
        <v>36</v>
      </c>
      <c r="L32" s="210" t="s">
        <v>37</v>
      </c>
      <c r="M32" s="42"/>
    </row>
    <row r="33" spans="1:18" ht="46.5" customHeight="1">
      <c r="A33" s="240"/>
      <c r="B33" s="241"/>
      <c r="C33" s="241"/>
      <c r="D33" s="241"/>
      <c r="E33" s="241"/>
      <c r="F33" s="241"/>
      <c r="G33" s="242"/>
      <c r="H33" s="243"/>
      <c r="I33" s="43" t="s">
        <v>38</v>
      </c>
      <c r="J33" s="44" t="s">
        <v>39</v>
      </c>
      <c r="K33" s="246"/>
      <c r="L33" s="235"/>
    </row>
    <row r="34" spans="1:18" ht="11.25" customHeight="1">
      <c r="A34" s="236" t="s">
        <v>40</v>
      </c>
      <c r="B34" s="237"/>
      <c r="C34" s="237"/>
      <c r="D34" s="237"/>
      <c r="E34" s="237"/>
      <c r="F34" s="238"/>
      <c r="G34" s="162">
        <v>2</v>
      </c>
      <c r="H34" s="163">
        <v>3</v>
      </c>
      <c r="I34" s="164" t="s">
        <v>41</v>
      </c>
      <c r="J34" s="165" t="s">
        <v>42</v>
      </c>
      <c r="K34" s="166">
        <v>6</v>
      </c>
      <c r="L34" s="166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11000</v>
      </c>
      <c r="J35" s="118">
        <f>SUM(J36+J47+J67+J88+J95+J115+J141+J160+J170)</f>
        <v>7000</v>
      </c>
      <c r="K35" s="119">
        <f>SUM(K36+K47+K67+K88+K95+K115+K141+K160+K170)</f>
        <v>1137.04</v>
      </c>
      <c r="L35" s="118">
        <f>SUM(L36+L47+L67+L88+L95+L115+L141+L160+L170)</f>
        <v>1137.04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11000</v>
      </c>
      <c r="J47" s="126">
        <f t="shared" si="2"/>
        <v>7000</v>
      </c>
      <c r="K47" s="125">
        <f t="shared" si="2"/>
        <v>1137.04</v>
      </c>
      <c r="L47" s="125">
        <f t="shared" si="2"/>
        <v>1137.04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11000</v>
      </c>
      <c r="J48" s="119">
        <f t="shared" si="2"/>
        <v>7000</v>
      </c>
      <c r="K48" s="118">
        <f t="shared" si="2"/>
        <v>1137.04</v>
      </c>
      <c r="L48" s="119">
        <f t="shared" si="2"/>
        <v>1137.04</v>
      </c>
      <c r="M48"/>
      <c r="Q48"/>
      <c r="R48" s="1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11000</v>
      </c>
      <c r="J49" s="119">
        <f t="shared" si="2"/>
        <v>7000</v>
      </c>
      <c r="K49" s="121">
        <f t="shared" si="2"/>
        <v>1137.04</v>
      </c>
      <c r="L49" s="121">
        <f t="shared" si="2"/>
        <v>1137.04</v>
      </c>
      <c r="M49"/>
      <c r="Q49" s="1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11000</v>
      </c>
      <c r="J50" s="127">
        <f>SUM(J51:J66)</f>
        <v>7000</v>
      </c>
      <c r="K50" s="128">
        <f>SUM(K51:K66)</f>
        <v>1137.04</v>
      </c>
      <c r="L50" s="128">
        <f>SUM(L51:L66)</f>
        <v>1137.04</v>
      </c>
      <c r="M50"/>
      <c r="Q50" s="1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67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11000</v>
      </c>
      <c r="J66" s="123">
        <v>7000</v>
      </c>
      <c r="K66" s="123">
        <v>1137.04</v>
      </c>
      <c r="L66" s="123">
        <v>1137.04</v>
      </c>
      <c r="M66"/>
      <c r="Q66" s="1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68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68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68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69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4000</v>
      </c>
      <c r="J186" s="130">
        <f>SUM(J187+J240+J305)</f>
        <v>2000</v>
      </c>
      <c r="K186" s="119">
        <f>SUM(K187+K240+K305)</f>
        <v>0</v>
      </c>
      <c r="L186" s="118">
        <f>SUM(L187+L240+L305)</f>
        <v>0</v>
      </c>
      <c r="M186"/>
    </row>
    <row r="187" spans="1:13" ht="34.5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4000</v>
      </c>
      <c r="J187" s="125">
        <f>SUM(J188+J211+J218+J230+J234)</f>
        <v>2000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4000</v>
      </c>
      <c r="J188" s="130">
        <f>SUM(J189+J192+J197+J203+J208)</f>
        <v>2000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4000</v>
      </c>
      <c r="J192" s="131">
        <f>J193</f>
        <v>2000</v>
      </c>
      <c r="K192" s="126">
        <f>K193</f>
        <v>0</v>
      </c>
      <c r="L192" s="125">
        <f>L193</f>
        <v>0</v>
      </c>
      <c r="M192"/>
    </row>
    <row r="193" spans="1:13" ht="27.75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4000</v>
      </c>
      <c r="J193" s="130">
        <f>SUM(J194:J196)</f>
        <v>2000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4000</v>
      </c>
      <c r="J196" s="122">
        <v>2000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69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15000</v>
      </c>
      <c r="J370" s="133">
        <f>SUM(J35+J186)</f>
        <v>9000</v>
      </c>
      <c r="K370" s="133">
        <f>SUM(K35+K186)</f>
        <v>1137.04</v>
      </c>
      <c r="L370" s="133">
        <f>SUM(L35+L186)</f>
        <v>1137.04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230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231</v>
      </c>
      <c r="K372" s="212"/>
      <c r="L372" s="212"/>
    </row>
    <row r="373" spans="1:13" ht="18.75" customHeight="1">
      <c r="A373" s="113"/>
      <c r="B373" s="113"/>
      <c r="C373" s="113"/>
      <c r="D373" s="215" t="s">
        <v>232</v>
      </c>
      <c r="E373" s="215"/>
      <c r="F373" s="215"/>
      <c r="G373" s="215"/>
      <c r="H373"/>
      <c r="I373" s="170" t="s">
        <v>233</v>
      </c>
      <c r="K373" s="234" t="s">
        <v>234</v>
      </c>
      <c r="L373" s="234"/>
    </row>
    <row r="374" spans="1:13" ht="12.75" customHeight="1">
      <c r="I374" s="171"/>
      <c r="K374" s="171"/>
      <c r="L374" s="171"/>
    </row>
    <row r="375" spans="1:13" ht="15.75" customHeight="1">
      <c r="A375" s="214" t="s">
        <v>235</v>
      </c>
      <c r="B375" s="214"/>
      <c r="C375" s="214"/>
      <c r="D375" s="214"/>
      <c r="E375" s="214"/>
      <c r="F375" s="214"/>
      <c r="G375" s="214"/>
      <c r="I375" s="171"/>
      <c r="J375" s="213" t="s">
        <v>236</v>
      </c>
      <c r="K375" s="213"/>
      <c r="L375" s="213"/>
    </row>
    <row r="376" spans="1:13" ht="33.75" customHeight="1">
      <c r="D376" s="196" t="s">
        <v>237</v>
      </c>
      <c r="E376" s="197"/>
      <c r="F376" s="197"/>
      <c r="G376" s="197"/>
      <c r="H376" s="116"/>
      <c r="I376" s="172" t="s">
        <v>233</v>
      </c>
      <c r="K376" s="234" t="s">
        <v>234</v>
      </c>
      <c r="L376" s="234"/>
    </row>
    <row r="377" spans="1:13" ht="7.5" customHeight="1"/>
    <row r="378" spans="1:13" ht="8.25" customHeight="1">
      <c r="H378" s="1" t="s">
        <v>238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5" orientation="portrait" verticalDpi="0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CC3656-8D70-47A8-9E9D-86F47E40C780}">
  <sheetPr>
    <pageSetUpPr fitToPage="1"/>
  </sheetPr>
  <dimension ref="A1:R378"/>
  <sheetViews>
    <sheetView topLeftCell="A20" workbookViewId="0">
      <selection activeCell="L370" sqref="L370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2"/>
      <c r="H1" s="153"/>
      <c r="I1" s="230" t="s">
        <v>0</v>
      </c>
      <c r="J1" s="230"/>
      <c r="K1" s="230"/>
      <c r="L1" s="230"/>
      <c r="M1" s="154"/>
      <c r="N1" s="7"/>
      <c r="O1" s="7"/>
      <c r="P1" s="7"/>
      <c r="Q1" s="7"/>
    </row>
    <row r="2" spans="1:17" ht="22.5" customHeight="1">
      <c r="H2" s="153"/>
      <c r="I2" s="231" t="s">
        <v>1</v>
      </c>
      <c r="J2" s="231"/>
      <c r="K2" s="231"/>
      <c r="L2" s="231"/>
      <c r="M2" s="154"/>
      <c r="N2" s="7"/>
      <c r="O2" s="7"/>
      <c r="P2" s="7"/>
      <c r="Q2" s="155"/>
    </row>
    <row r="3" spans="1:17" ht="13.5" customHeight="1">
      <c r="H3" s="9"/>
      <c r="I3" s="7" t="s">
        <v>2</v>
      </c>
      <c r="J3" s="7"/>
      <c r="K3" s="5"/>
      <c r="L3" s="5"/>
      <c r="M3" s="154"/>
      <c r="N3" s="7"/>
      <c r="O3" s="7"/>
      <c r="P3" s="7"/>
      <c r="Q3" s="10"/>
    </row>
    <row r="4" spans="1:17" ht="6" customHeight="1">
      <c r="G4" s="156" t="s">
        <v>3</v>
      </c>
      <c r="H4" s="153"/>
      <c r="I4"/>
      <c r="J4" s="5"/>
      <c r="K4" s="5"/>
      <c r="L4" s="5"/>
      <c r="M4" s="154"/>
      <c r="N4" s="157"/>
      <c r="O4" s="157"/>
      <c r="P4" s="7"/>
      <c r="Q4" s="10"/>
    </row>
    <row r="5" spans="1:17" ht="5.25" customHeight="1">
      <c r="H5" s="13"/>
      <c r="I5"/>
      <c r="J5" s="5"/>
      <c r="K5" s="5"/>
      <c r="L5" s="5"/>
      <c r="M5" s="154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4"/>
      <c r="N6" s="7"/>
      <c r="O6" s="7"/>
      <c r="P6" s="7"/>
    </row>
    <row r="7" spans="1:17" ht="6.75" customHeight="1">
      <c r="H7" s="13"/>
      <c r="I7"/>
      <c r="K7" s="7"/>
      <c r="L7" s="7"/>
      <c r="M7" s="154"/>
      <c r="N7" s="7"/>
      <c r="O7" s="7"/>
      <c r="P7" s="7"/>
      <c r="Q7" s="15"/>
    </row>
    <row r="8" spans="1:17" ht="18" customHeight="1">
      <c r="A8" s="216" t="s">
        <v>4</v>
      </c>
      <c r="B8" s="216"/>
      <c r="C8" s="216"/>
      <c r="D8" s="216"/>
      <c r="E8" s="216"/>
      <c r="F8" s="216"/>
      <c r="G8" s="216"/>
      <c r="H8" s="216"/>
      <c r="I8" s="216"/>
      <c r="J8" s="216"/>
      <c r="K8" s="216"/>
      <c r="L8" s="216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58"/>
      <c r="K9" s="158"/>
      <c r="L9" s="18"/>
      <c r="M9" s="154"/>
    </row>
    <row r="10" spans="1:17" ht="18" customHeight="1">
      <c r="A10" s="217" t="s">
        <v>5</v>
      </c>
      <c r="B10" s="217"/>
      <c r="C10" s="217"/>
      <c r="D10" s="217"/>
      <c r="E10" s="217"/>
      <c r="F10" s="217"/>
      <c r="G10" s="217"/>
      <c r="H10" s="217"/>
      <c r="I10" s="217"/>
      <c r="J10" s="217"/>
      <c r="K10" s="217"/>
      <c r="L10" s="217"/>
      <c r="M10" s="154"/>
    </row>
    <row r="11" spans="1:17" ht="18.75" customHeight="1">
      <c r="A11" s="221" t="s">
        <v>6</v>
      </c>
      <c r="B11" s="232"/>
      <c r="C11" s="232"/>
      <c r="D11" s="232"/>
      <c r="E11" s="232"/>
      <c r="F11" s="232"/>
      <c r="G11" s="232"/>
      <c r="H11" s="232"/>
      <c r="I11" s="232"/>
      <c r="J11" s="232"/>
      <c r="K11" s="232"/>
      <c r="L11" s="232"/>
      <c r="M11" s="154"/>
    </row>
    <row r="12" spans="1:17" ht="7.5" customHeight="1">
      <c r="A12" s="19"/>
      <c r="B12" s="159"/>
      <c r="C12" s="159"/>
      <c r="D12" s="159"/>
      <c r="E12" s="159"/>
      <c r="F12" s="159"/>
      <c r="G12" s="159"/>
      <c r="H12" s="159"/>
      <c r="I12" s="159"/>
      <c r="J12" s="159"/>
      <c r="K12" s="159"/>
      <c r="L12" s="159"/>
      <c r="M12" s="154"/>
    </row>
    <row r="13" spans="1:17" ht="14.25" customHeight="1">
      <c r="A13" s="19"/>
      <c r="B13" s="159"/>
      <c r="C13" s="159"/>
      <c r="D13" s="159"/>
      <c r="E13" s="159"/>
      <c r="F13" s="159"/>
      <c r="G13" s="233" t="s">
        <v>7</v>
      </c>
      <c r="H13" s="233"/>
      <c r="I13" s="233"/>
      <c r="J13" s="233"/>
      <c r="K13" s="233"/>
      <c r="L13" s="159"/>
      <c r="M13" s="154"/>
    </row>
    <row r="14" spans="1:17" ht="16.5" customHeight="1">
      <c r="A14" s="224" t="s">
        <v>8</v>
      </c>
      <c r="B14" s="224"/>
      <c r="C14" s="224"/>
      <c r="D14" s="224"/>
      <c r="E14" s="224"/>
      <c r="F14" s="224"/>
      <c r="G14" s="224"/>
      <c r="H14" s="224"/>
      <c r="I14" s="224"/>
      <c r="J14" s="224"/>
      <c r="K14" s="224"/>
      <c r="L14" s="224"/>
      <c r="M14" s="154"/>
      <c r="P14" s="1" t="s">
        <v>9</v>
      </c>
    </row>
    <row r="15" spans="1:17" ht="15.75" customHeight="1">
      <c r="G15" s="225" t="s">
        <v>10</v>
      </c>
      <c r="H15" s="225"/>
      <c r="I15" s="225"/>
      <c r="J15" s="225"/>
      <c r="K15" s="225"/>
      <c r="M15" s="154"/>
    </row>
    <row r="16" spans="1:17" ht="12" customHeight="1">
      <c r="G16" s="226" t="s">
        <v>11</v>
      </c>
      <c r="H16" s="226"/>
      <c r="I16" s="226"/>
      <c r="J16" s="226"/>
      <c r="K16" s="226"/>
    </row>
    <row r="17" spans="1:13" ht="12" customHeight="1">
      <c r="B17" s="224" t="s">
        <v>12</v>
      </c>
      <c r="C17" s="224"/>
      <c r="D17" s="224"/>
      <c r="E17" s="224"/>
      <c r="F17" s="224"/>
      <c r="G17" s="224"/>
      <c r="H17" s="224"/>
      <c r="I17" s="224"/>
      <c r="J17" s="224"/>
      <c r="K17" s="224"/>
      <c r="L17" s="224"/>
    </row>
    <row r="18" spans="1:13" ht="12" customHeight="1"/>
    <row r="19" spans="1:13" ht="12.75" customHeight="1">
      <c r="G19" s="225" t="s">
        <v>344</v>
      </c>
      <c r="H19" s="225"/>
      <c r="I19" s="225"/>
      <c r="J19" s="225"/>
      <c r="K19" s="225"/>
    </row>
    <row r="20" spans="1:13" ht="11.25" customHeight="1">
      <c r="G20" s="227" t="s">
        <v>13</v>
      </c>
      <c r="H20" s="227"/>
      <c r="I20" s="227"/>
      <c r="J20" s="227"/>
      <c r="K20" s="227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228" t="s">
        <v>283</v>
      </c>
      <c r="F22" s="228"/>
      <c r="G22" s="228"/>
      <c r="H22" s="228"/>
      <c r="I22" s="228"/>
      <c r="J22" s="228"/>
      <c r="K22" s="228"/>
      <c r="L22"/>
    </row>
    <row r="23" spans="1:13" ht="12" customHeight="1">
      <c r="A23" s="229" t="s">
        <v>15</v>
      </c>
      <c r="B23" s="229"/>
      <c r="C23" s="229"/>
      <c r="D23" s="229"/>
      <c r="E23" s="229"/>
      <c r="F23" s="229"/>
      <c r="G23" s="229"/>
      <c r="H23" s="229"/>
      <c r="I23" s="229"/>
      <c r="J23" s="229"/>
      <c r="K23" s="229"/>
      <c r="L23" s="229"/>
      <c r="M23" s="23"/>
    </row>
    <row r="24" spans="1:13" ht="12" customHeight="1">
      <c r="F24" s="1"/>
      <c r="J24" s="160"/>
      <c r="K24" s="18"/>
      <c r="L24" s="161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91" t="s">
        <v>284</v>
      </c>
      <c r="B27" s="191"/>
      <c r="C27" s="191"/>
      <c r="D27" s="191"/>
      <c r="E27" s="191"/>
      <c r="F27" s="191"/>
      <c r="G27" s="191"/>
      <c r="H27" s="191"/>
      <c r="I27" s="191"/>
      <c r="K27" s="29" t="s">
        <v>20</v>
      </c>
      <c r="L27" s="30" t="s">
        <v>21</v>
      </c>
      <c r="M27" s="23"/>
    </row>
    <row r="28" spans="1:13" ht="12" customHeight="1">
      <c r="A28" s="191" t="s">
        <v>285</v>
      </c>
      <c r="B28" s="191"/>
      <c r="C28" s="191"/>
      <c r="D28" s="191"/>
      <c r="E28" s="191"/>
      <c r="F28" s="191"/>
      <c r="G28" s="191"/>
      <c r="H28" s="191"/>
      <c r="I28" s="191"/>
      <c r="J28" s="31" t="s">
        <v>23</v>
      </c>
      <c r="K28" s="32" t="s">
        <v>286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220" t="s">
        <v>27</v>
      </c>
      <c r="H30" s="220"/>
      <c r="I30" s="149" t="s">
        <v>244</v>
      </c>
      <c r="J30" s="150" t="s">
        <v>29</v>
      </c>
      <c r="K30" s="151" t="s">
        <v>29</v>
      </c>
      <c r="L30" s="151" t="s">
        <v>260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98" t="s">
        <v>32</v>
      </c>
      <c r="B32" s="239"/>
      <c r="C32" s="239"/>
      <c r="D32" s="239"/>
      <c r="E32" s="239"/>
      <c r="F32" s="239"/>
      <c r="G32" s="202" t="s">
        <v>33</v>
      </c>
      <c r="H32" s="204" t="s">
        <v>34</v>
      </c>
      <c r="I32" s="244" t="s">
        <v>35</v>
      </c>
      <c r="J32" s="245"/>
      <c r="K32" s="208" t="s">
        <v>36</v>
      </c>
      <c r="L32" s="210" t="s">
        <v>37</v>
      </c>
      <c r="M32" s="42"/>
    </row>
    <row r="33" spans="1:18" ht="46.5" customHeight="1">
      <c r="A33" s="240"/>
      <c r="B33" s="241"/>
      <c r="C33" s="241"/>
      <c r="D33" s="241"/>
      <c r="E33" s="241"/>
      <c r="F33" s="241"/>
      <c r="G33" s="242"/>
      <c r="H33" s="243"/>
      <c r="I33" s="43" t="s">
        <v>38</v>
      </c>
      <c r="J33" s="44" t="s">
        <v>39</v>
      </c>
      <c r="K33" s="246"/>
      <c r="L33" s="235"/>
    </row>
    <row r="34" spans="1:18" ht="11.25" customHeight="1">
      <c r="A34" s="236" t="s">
        <v>40</v>
      </c>
      <c r="B34" s="237"/>
      <c r="C34" s="237"/>
      <c r="D34" s="237"/>
      <c r="E34" s="237"/>
      <c r="F34" s="238"/>
      <c r="G34" s="162">
        <v>2</v>
      </c>
      <c r="H34" s="163">
        <v>3</v>
      </c>
      <c r="I34" s="164" t="s">
        <v>41</v>
      </c>
      <c r="J34" s="165" t="s">
        <v>42</v>
      </c>
      <c r="K34" s="166">
        <v>6</v>
      </c>
      <c r="L34" s="166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17200</v>
      </c>
      <c r="J35" s="118">
        <f>SUM(J36+J47+J67+J88+J95+J115+J141+J160+J170)</f>
        <v>9200</v>
      </c>
      <c r="K35" s="119">
        <f>SUM(K36+K47+K67+K88+K95+K115+K141+K160+K170)</f>
        <v>1610</v>
      </c>
      <c r="L35" s="118">
        <f>SUM(L36+L47+L67+L88+L95+L115+L141+L160+L170)</f>
        <v>1572.97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17200</v>
      </c>
      <c r="J47" s="126">
        <f t="shared" si="2"/>
        <v>9200</v>
      </c>
      <c r="K47" s="125">
        <f t="shared" si="2"/>
        <v>1610</v>
      </c>
      <c r="L47" s="125">
        <f t="shared" si="2"/>
        <v>1572.97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17200</v>
      </c>
      <c r="J48" s="119">
        <f t="shared" si="2"/>
        <v>9200</v>
      </c>
      <c r="K48" s="118">
        <f t="shared" si="2"/>
        <v>1610</v>
      </c>
      <c r="L48" s="119">
        <f t="shared" si="2"/>
        <v>1572.97</v>
      </c>
      <c r="M48"/>
      <c r="Q48"/>
      <c r="R48" s="1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17200</v>
      </c>
      <c r="J49" s="119">
        <f t="shared" si="2"/>
        <v>9200</v>
      </c>
      <c r="K49" s="121">
        <f t="shared" si="2"/>
        <v>1610</v>
      </c>
      <c r="L49" s="121">
        <f t="shared" si="2"/>
        <v>1572.97</v>
      </c>
      <c r="M49"/>
      <c r="Q49" s="1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17200</v>
      </c>
      <c r="J50" s="127">
        <f>SUM(J51:J66)</f>
        <v>9200</v>
      </c>
      <c r="K50" s="128">
        <f>SUM(K51:K66)</f>
        <v>1610</v>
      </c>
      <c r="L50" s="128">
        <f>SUM(L51:L66)</f>
        <v>1572.97</v>
      </c>
      <c r="M50"/>
      <c r="Q50" s="1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67"/>
      <c r="R60"/>
    </row>
    <row r="61" spans="1:18" ht="27.75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2200</v>
      </c>
      <c r="J61" s="124">
        <v>1200</v>
      </c>
      <c r="K61" s="124">
        <v>0</v>
      </c>
      <c r="L61" s="124">
        <v>0</v>
      </c>
      <c r="M61"/>
      <c r="Q61" s="1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67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15000</v>
      </c>
      <c r="J66" s="123">
        <v>8000</v>
      </c>
      <c r="K66" s="123">
        <v>1610</v>
      </c>
      <c r="L66" s="123">
        <v>1572.97</v>
      </c>
      <c r="M66"/>
      <c r="Q66" s="1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68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68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68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69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69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17200</v>
      </c>
      <c r="J370" s="133">
        <f>SUM(J35+J186)</f>
        <v>9200</v>
      </c>
      <c r="K370" s="133">
        <f>SUM(K35+K186)</f>
        <v>1610</v>
      </c>
      <c r="L370" s="133">
        <f>SUM(L35+L186)</f>
        <v>1572.97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230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231</v>
      </c>
      <c r="K372" s="212"/>
      <c r="L372" s="212"/>
    </row>
    <row r="373" spans="1:13" ht="18.75" customHeight="1">
      <c r="A373" s="113"/>
      <c r="B373" s="113"/>
      <c r="C373" s="113"/>
      <c r="D373" s="215" t="s">
        <v>232</v>
      </c>
      <c r="E373" s="215"/>
      <c r="F373" s="215"/>
      <c r="G373" s="215"/>
      <c r="H373"/>
      <c r="I373" s="170" t="s">
        <v>233</v>
      </c>
      <c r="K373" s="234" t="s">
        <v>234</v>
      </c>
      <c r="L373" s="234"/>
    </row>
    <row r="374" spans="1:13" ht="12.75" customHeight="1">
      <c r="I374" s="171"/>
      <c r="K374" s="171"/>
      <c r="L374" s="171"/>
    </row>
    <row r="375" spans="1:13" ht="15.75" customHeight="1">
      <c r="A375" s="214" t="s">
        <v>235</v>
      </c>
      <c r="B375" s="214"/>
      <c r="C375" s="214"/>
      <c r="D375" s="214"/>
      <c r="E375" s="214"/>
      <c r="F375" s="214"/>
      <c r="G375" s="214"/>
      <c r="I375" s="171"/>
      <c r="J375" s="213" t="s">
        <v>236</v>
      </c>
      <c r="K375" s="213"/>
      <c r="L375" s="213"/>
    </row>
    <row r="376" spans="1:13" ht="33.75" customHeight="1">
      <c r="D376" s="196" t="s">
        <v>237</v>
      </c>
      <c r="E376" s="197"/>
      <c r="F376" s="197"/>
      <c r="G376" s="197"/>
      <c r="H376" s="116"/>
      <c r="I376" s="172" t="s">
        <v>233</v>
      </c>
      <c r="K376" s="234" t="s">
        <v>234</v>
      </c>
      <c r="L376" s="234"/>
    </row>
    <row r="377" spans="1:13" ht="7.5" customHeight="1"/>
    <row r="378" spans="1:13" ht="8.25" customHeight="1">
      <c r="H378" s="1" t="s">
        <v>238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85195A-5592-4850-B922-25E3D8A3698C}">
  <sheetPr>
    <pageSetUpPr fitToPage="1"/>
  </sheetPr>
  <dimension ref="A1:R378"/>
  <sheetViews>
    <sheetView topLeftCell="A14" workbookViewId="0">
      <selection activeCell="R32" sqref="R32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2"/>
      <c r="H1" s="153"/>
      <c r="I1" s="230" t="s">
        <v>0</v>
      </c>
      <c r="J1" s="230"/>
      <c r="K1" s="230"/>
      <c r="L1" s="230"/>
      <c r="M1" s="154"/>
      <c r="N1" s="7"/>
      <c r="O1" s="7"/>
      <c r="P1" s="7"/>
      <c r="Q1" s="7"/>
    </row>
    <row r="2" spans="1:17" ht="22.5" customHeight="1">
      <c r="H2" s="153"/>
      <c r="I2" s="231" t="s">
        <v>1</v>
      </c>
      <c r="J2" s="231"/>
      <c r="K2" s="231"/>
      <c r="L2" s="231"/>
      <c r="M2" s="154"/>
      <c r="N2" s="7"/>
      <c r="O2" s="7"/>
      <c r="P2" s="7"/>
      <c r="Q2" s="155"/>
    </row>
    <row r="3" spans="1:17" ht="13.5" customHeight="1">
      <c r="H3" s="9"/>
      <c r="I3" s="7" t="s">
        <v>2</v>
      </c>
      <c r="J3" s="7"/>
      <c r="K3" s="5"/>
      <c r="L3" s="5"/>
      <c r="M3" s="154"/>
      <c r="N3" s="7"/>
      <c r="O3" s="7"/>
      <c r="P3" s="7"/>
      <c r="Q3" s="10"/>
    </row>
    <row r="4" spans="1:17" ht="6" customHeight="1">
      <c r="G4" s="156" t="s">
        <v>3</v>
      </c>
      <c r="H4" s="153"/>
      <c r="I4"/>
      <c r="J4" s="5"/>
      <c r="K4" s="5"/>
      <c r="L4" s="5"/>
      <c r="M4" s="154"/>
      <c r="N4" s="157"/>
      <c r="O4" s="157"/>
      <c r="P4" s="7"/>
      <c r="Q4" s="10"/>
    </row>
    <row r="5" spans="1:17" ht="5.25" customHeight="1">
      <c r="H5" s="13"/>
      <c r="I5"/>
      <c r="J5" s="5"/>
      <c r="K5" s="5"/>
      <c r="L5" s="5"/>
      <c r="M5" s="154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4"/>
      <c r="N6" s="7"/>
      <c r="O6" s="7"/>
      <c r="P6" s="7"/>
    </row>
    <row r="7" spans="1:17" ht="6.75" customHeight="1">
      <c r="H7" s="13"/>
      <c r="I7"/>
      <c r="K7" s="7"/>
      <c r="L7" s="7"/>
      <c r="M7" s="154"/>
      <c r="N7" s="7"/>
      <c r="O7" s="7"/>
      <c r="P7" s="7"/>
      <c r="Q7" s="15"/>
    </row>
    <row r="8" spans="1:17" ht="18" customHeight="1">
      <c r="A8" s="216" t="s">
        <v>4</v>
      </c>
      <c r="B8" s="216"/>
      <c r="C8" s="216"/>
      <c r="D8" s="216"/>
      <c r="E8" s="216"/>
      <c r="F8" s="216"/>
      <c r="G8" s="216"/>
      <c r="H8" s="216"/>
      <c r="I8" s="216"/>
      <c r="J8" s="216"/>
      <c r="K8" s="216"/>
      <c r="L8" s="216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58"/>
      <c r="K9" s="158"/>
      <c r="L9" s="18"/>
      <c r="M9" s="154"/>
    </row>
    <row r="10" spans="1:17" ht="18" customHeight="1">
      <c r="A10" s="217" t="s">
        <v>5</v>
      </c>
      <c r="B10" s="217"/>
      <c r="C10" s="217"/>
      <c r="D10" s="217"/>
      <c r="E10" s="217"/>
      <c r="F10" s="217"/>
      <c r="G10" s="217"/>
      <c r="H10" s="217"/>
      <c r="I10" s="217"/>
      <c r="J10" s="217"/>
      <c r="K10" s="217"/>
      <c r="L10" s="217"/>
      <c r="M10" s="154"/>
    </row>
    <row r="11" spans="1:17" ht="18.75" customHeight="1">
      <c r="A11" s="221" t="s">
        <v>6</v>
      </c>
      <c r="B11" s="232"/>
      <c r="C11" s="232"/>
      <c r="D11" s="232"/>
      <c r="E11" s="232"/>
      <c r="F11" s="232"/>
      <c r="G11" s="232"/>
      <c r="H11" s="232"/>
      <c r="I11" s="232"/>
      <c r="J11" s="232"/>
      <c r="K11" s="232"/>
      <c r="L11" s="232"/>
      <c r="M11" s="154"/>
    </row>
    <row r="12" spans="1:17" ht="7.5" customHeight="1">
      <c r="A12" s="19"/>
      <c r="B12" s="159"/>
      <c r="C12" s="159"/>
      <c r="D12" s="159"/>
      <c r="E12" s="159"/>
      <c r="F12" s="159"/>
      <c r="G12" s="159"/>
      <c r="H12" s="159"/>
      <c r="I12" s="159"/>
      <c r="J12" s="159"/>
      <c r="K12" s="159"/>
      <c r="L12" s="159"/>
      <c r="M12" s="154"/>
    </row>
    <row r="13" spans="1:17" ht="14.25" customHeight="1">
      <c r="A13" s="19"/>
      <c r="B13" s="159"/>
      <c r="C13" s="159"/>
      <c r="D13" s="159"/>
      <c r="E13" s="159"/>
      <c r="F13" s="159"/>
      <c r="G13" s="233" t="s">
        <v>7</v>
      </c>
      <c r="H13" s="233"/>
      <c r="I13" s="233"/>
      <c r="J13" s="233"/>
      <c r="K13" s="233"/>
      <c r="L13" s="159"/>
      <c r="M13" s="154"/>
    </row>
    <row r="14" spans="1:17" ht="16.5" customHeight="1">
      <c r="A14" s="224" t="s">
        <v>8</v>
      </c>
      <c r="B14" s="224"/>
      <c r="C14" s="224"/>
      <c r="D14" s="224"/>
      <c r="E14" s="224"/>
      <c r="F14" s="224"/>
      <c r="G14" s="224"/>
      <c r="H14" s="224"/>
      <c r="I14" s="224"/>
      <c r="J14" s="224"/>
      <c r="K14" s="224"/>
      <c r="L14" s="224"/>
      <c r="M14" s="154"/>
      <c r="P14" s="1" t="s">
        <v>9</v>
      </c>
    </row>
    <row r="15" spans="1:17" ht="15.75" customHeight="1">
      <c r="G15" s="225" t="s">
        <v>10</v>
      </c>
      <c r="H15" s="225"/>
      <c r="I15" s="225"/>
      <c r="J15" s="225"/>
      <c r="K15" s="225"/>
      <c r="M15" s="154"/>
    </row>
    <row r="16" spans="1:17" ht="12" customHeight="1">
      <c r="G16" s="226" t="s">
        <v>11</v>
      </c>
      <c r="H16" s="226"/>
      <c r="I16" s="226"/>
      <c r="J16" s="226"/>
      <c r="K16" s="226"/>
    </row>
    <row r="17" spans="1:13" ht="12" customHeight="1">
      <c r="B17" s="224" t="s">
        <v>12</v>
      </c>
      <c r="C17" s="224"/>
      <c r="D17" s="224"/>
      <c r="E17" s="224"/>
      <c r="F17" s="224"/>
      <c r="G17" s="224"/>
      <c r="H17" s="224"/>
      <c r="I17" s="224"/>
      <c r="J17" s="224"/>
      <c r="K17" s="224"/>
      <c r="L17" s="224"/>
    </row>
    <row r="18" spans="1:13" ht="12" customHeight="1"/>
    <row r="19" spans="1:13" ht="12.75" customHeight="1">
      <c r="G19" s="225" t="s">
        <v>345</v>
      </c>
      <c r="H19" s="225"/>
      <c r="I19" s="225"/>
      <c r="J19" s="225"/>
      <c r="K19" s="225"/>
    </row>
    <row r="20" spans="1:13" ht="11.25" customHeight="1">
      <c r="G20" s="227" t="s">
        <v>13</v>
      </c>
      <c r="H20" s="227"/>
      <c r="I20" s="227"/>
      <c r="J20" s="227"/>
      <c r="K20" s="227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228" t="s">
        <v>283</v>
      </c>
      <c r="F22" s="228"/>
      <c r="G22" s="228"/>
      <c r="H22" s="228"/>
      <c r="I22" s="228"/>
      <c r="J22" s="228"/>
      <c r="K22" s="228"/>
      <c r="L22"/>
    </row>
    <row r="23" spans="1:13" ht="12" customHeight="1">
      <c r="A23" s="229" t="s">
        <v>15</v>
      </c>
      <c r="B23" s="229"/>
      <c r="C23" s="229"/>
      <c r="D23" s="229"/>
      <c r="E23" s="229"/>
      <c r="F23" s="229"/>
      <c r="G23" s="229"/>
      <c r="H23" s="229"/>
      <c r="I23" s="229"/>
      <c r="J23" s="229"/>
      <c r="K23" s="229"/>
      <c r="L23" s="229"/>
      <c r="M23" s="23"/>
    </row>
    <row r="24" spans="1:13" ht="12" customHeight="1">
      <c r="F24" s="1"/>
      <c r="J24" s="160"/>
      <c r="K24" s="18"/>
      <c r="L24" s="161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91" t="s">
        <v>284</v>
      </c>
      <c r="B27" s="191"/>
      <c r="C27" s="191"/>
      <c r="D27" s="191"/>
      <c r="E27" s="191"/>
      <c r="F27" s="191"/>
      <c r="G27" s="191"/>
      <c r="H27" s="191"/>
      <c r="I27" s="191"/>
      <c r="K27" s="29" t="s">
        <v>20</v>
      </c>
      <c r="L27" s="30" t="s">
        <v>21</v>
      </c>
      <c r="M27" s="23"/>
    </row>
    <row r="28" spans="1:13" ht="12" customHeight="1">
      <c r="A28" s="191" t="s">
        <v>287</v>
      </c>
      <c r="B28" s="191"/>
      <c r="C28" s="191"/>
      <c r="D28" s="191"/>
      <c r="E28" s="191"/>
      <c r="F28" s="191"/>
      <c r="G28" s="191"/>
      <c r="H28" s="191"/>
      <c r="I28" s="191"/>
      <c r="J28" s="31" t="s">
        <v>23</v>
      </c>
      <c r="K28" s="32" t="s">
        <v>286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220" t="s">
        <v>27</v>
      </c>
      <c r="H30" s="220"/>
      <c r="I30" s="149" t="s">
        <v>244</v>
      </c>
      <c r="J30" s="150" t="s">
        <v>29</v>
      </c>
      <c r="K30" s="151" t="s">
        <v>29</v>
      </c>
      <c r="L30" s="151" t="s">
        <v>260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98" t="s">
        <v>32</v>
      </c>
      <c r="B32" s="239"/>
      <c r="C32" s="239"/>
      <c r="D32" s="239"/>
      <c r="E32" s="239"/>
      <c r="F32" s="239"/>
      <c r="G32" s="202" t="s">
        <v>33</v>
      </c>
      <c r="H32" s="204" t="s">
        <v>34</v>
      </c>
      <c r="I32" s="244" t="s">
        <v>35</v>
      </c>
      <c r="J32" s="245"/>
      <c r="K32" s="208" t="s">
        <v>36</v>
      </c>
      <c r="L32" s="210" t="s">
        <v>37</v>
      </c>
      <c r="M32" s="42"/>
    </row>
    <row r="33" spans="1:18" ht="46.5" customHeight="1">
      <c r="A33" s="240"/>
      <c r="B33" s="241"/>
      <c r="C33" s="241"/>
      <c r="D33" s="241"/>
      <c r="E33" s="241"/>
      <c r="F33" s="241"/>
      <c r="G33" s="242"/>
      <c r="H33" s="243"/>
      <c r="I33" s="43" t="s">
        <v>38</v>
      </c>
      <c r="J33" s="44" t="s">
        <v>39</v>
      </c>
      <c r="K33" s="246"/>
      <c r="L33" s="235"/>
    </row>
    <row r="34" spans="1:18" ht="11.25" customHeight="1">
      <c r="A34" s="236" t="s">
        <v>40</v>
      </c>
      <c r="B34" s="237"/>
      <c r="C34" s="237"/>
      <c r="D34" s="237"/>
      <c r="E34" s="237"/>
      <c r="F34" s="238"/>
      <c r="G34" s="162">
        <v>2</v>
      </c>
      <c r="H34" s="163">
        <v>3</v>
      </c>
      <c r="I34" s="164" t="s">
        <v>41</v>
      </c>
      <c r="J34" s="165" t="s">
        <v>42</v>
      </c>
      <c r="K34" s="166">
        <v>6</v>
      </c>
      <c r="L34" s="166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2000</v>
      </c>
      <c r="J35" s="118">
        <f>SUM(J36+J47+J67+J88+J95+J115+J141+J160+J170)</f>
        <v>1400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2000</v>
      </c>
      <c r="J47" s="126">
        <f t="shared" si="2"/>
        <v>1400</v>
      </c>
      <c r="K47" s="125">
        <f t="shared" si="2"/>
        <v>0</v>
      </c>
      <c r="L47" s="125">
        <f t="shared" si="2"/>
        <v>0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2000</v>
      </c>
      <c r="J48" s="119">
        <f t="shared" si="2"/>
        <v>1400</v>
      </c>
      <c r="K48" s="118">
        <f t="shared" si="2"/>
        <v>0</v>
      </c>
      <c r="L48" s="119">
        <f t="shared" si="2"/>
        <v>0</v>
      </c>
      <c r="M48"/>
      <c r="Q48"/>
      <c r="R48" s="1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2000</v>
      </c>
      <c r="J49" s="119">
        <f t="shared" si="2"/>
        <v>1400</v>
      </c>
      <c r="K49" s="121">
        <f t="shared" si="2"/>
        <v>0</v>
      </c>
      <c r="L49" s="121">
        <f t="shared" si="2"/>
        <v>0</v>
      </c>
      <c r="M49"/>
      <c r="Q49" s="1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2000</v>
      </c>
      <c r="J50" s="127">
        <f>SUM(J51:J66)</f>
        <v>1400</v>
      </c>
      <c r="K50" s="128">
        <f>SUM(K51:K66)</f>
        <v>0</v>
      </c>
      <c r="L50" s="128">
        <f>SUM(L51:L66)</f>
        <v>0</v>
      </c>
      <c r="M50"/>
      <c r="Q50" s="1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67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2000</v>
      </c>
      <c r="J66" s="123">
        <v>1400</v>
      </c>
      <c r="K66" s="123">
        <v>0</v>
      </c>
      <c r="L66" s="123">
        <v>0</v>
      </c>
      <c r="M66"/>
      <c r="Q66" s="1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68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68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68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69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69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2000</v>
      </c>
      <c r="J370" s="133">
        <f>SUM(J35+J186)</f>
        <v>1400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230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231</v>
      </c>
      <c r="K372" s="212"/>
      <c r="L372" s="212"/>
    </row>
    <row r="373" spans="1:13" ht="18.75" customHeight="1">
      <c r="A373" s="113"/>
      <c r="B373" s="113"/>
      <c r="C373" s="113"/>
      <c r="D373" s="215" t="s">
        <v>232</v>
      </c>
      <c r="E373" s="215"/>
      <c r="F373" s="215"/>
      <c r="G373" s="215"/>
      <c r="H373"/>
      <c r="I373" s="170" t="s">
        <v>233</v>
      </c>
      <c r="K373" s="234" t="s">
        <v>234</v>
      </c>
      <c r="L373" s="234"/>
    </row>
    <row r="374" spans="1:13" ht="12.75" customHeight="1">
      <c r="I374" s="171"/>
      <c r="K374" s="171"/>
      <c r="L374" s="171"/>
    </row>
    <row r="375" spans="1:13" ht="15.75" customHeight="1">
      <c r="A375" s="214" t="s">
        <v>235</v>
      </c>
      <c r="B375" s="214"/>
      <c r="C375" s="214"/>
      <c r="D375" s="214"/>
      <c r="E375" s="214"/>
      <c r="F375" s="214"/>
      <c r="G375" s="214"/>
      <c r="I375" s="171"/>
      <c r="J375" s="213" t="s">
        <v>236</v>
      </c>
      <c r="K375" s="213"/>
      <c r="L375" s="213"/>
    </row>
    <row r="376" spans="1:13" ht="33.75" customHeight="1">
      <c r="D376" s="196" t="s">
        <v>237</v>
      </c>
      <c r="E376" s="197"/>
      <c r="F376" s="197"/>
      <c r="G376" s="197"/>
      <c r="H376" s="116"/>
      <c r="I376" s="172" t="s">
        <v>233</v>
      </c>
      <c r="K376" s="234" t="s">
        <v>234</v>
      </c>
      <c r="L376" s="234"/>
    </row>
    <row r="377" spans="1:13" ht="7.5" customHeight="1"/>
    <row r="378" spans="1:13" ht="8.25" customHeight="1">
      <c r="H378" s="1" t="s">
        <v>238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147B01-4B35-4AF2-91BA-4F7C4AC61411}">
  <sheetPr>
    <pageSetUpPr fitToPage="1"/>
  </sheetPr>
  <dimension ref="A1:R378"/>
  <sheetViews>
    <sheetView topLeftCell="A25" workbookViewId="0">
      <selection activeCell="U32" sqref="U32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2"/>
      <c r="H1" s="153"/>
      <c r="I1" s="230" t="s">
        <v>0</v>
      </c>
      <c r="J1" s="230"/>
      <c r="K1" s="230"/>
      <c r="L1" s="230"/>
      <c r="M1" s="154"/>
      <c r="N1" s="7"/>
      <c r="O1" s="7"/>
      <c r="P1" s="7"/>
      <c r="Q1" s="7"/>
    </row>
    <row r="2" spans="1:17" ht="22.5" customHeight="1">
      <c r="H2" s="153"/>
      <c r="I2" s="231" t="s">
        <v>1</v>
      </c>
      <c r="J2" s="231"/>
      <c r="K2" s="231"/>
      <c r="L2" s="231"/>
      <c r="M2" s="154"/>
      <c r="N2" s="7"/>
      <c r="O2" s="7"/>
      <c r="P2" s="7"/>
      <c r="Q2" s="155"/>
    </row>
    <row r="3" spans="1:17" ht="13.5" customHeight="1">
      <c r="H3" s="9"/>
      <c r="I3" s="7" t="s">
        <v>2</v>
      </c>
      <c r="J3" s="7"/>
      <c r="K3" s="5"/>
      <c r="L3" s="5"/>
      <c r="M3" s="154"/>
      <c r="N3" s="7"/>
      <c r="O3" s="7"/>
      <c r="P3" s="7"/>
      <c r="Q3" s="10"/>
    </row>
    <row r="4" spans="1:17" ht="6" customHeight="1">
      <c r="G4" s="156" t="s">
        <v>3</v>
      </c>
      <c r="H4" s="153"/>
      <c r="I4"/>
      <c r="J4" s="5"/>
      <c r="K4" s="5"/>
      <c r="L4" s="5"/>
      <c r="M4" s="154"/>
      <c r="N4" s="157"/>
      <c r="O4" s="157"/>
      <c r="P4" s="7"/>
      <c r="Q4" s="10"/>
    </row>
    <row r="5" spans="1:17" ht="5.25" customHeight="1">
      <c r="H5" s="13"/>
      <c r="I5"/>
      <c r="J5" s="5"/>
      <c r="K5" s="5"/>
      <c r="L5" s="5"/>
      <c r="M5" s="154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4"/>
      <c r="N6" s="7"/>
      <c r="O6" s="7"/>
      <c r="P6" s="7"/>
    </row>
    <row r="7" spans="1:17" ht="6.75" customHeight="1">
      <c r="H7" s="13"/>
      <c r="I7"/>
      <c r="K7" s="7"/>
      <c r="L7" s="7"/>
      <c r="M7" s="154"/>
      <c r="N7" s="7"/>
      <c r="O7" s="7"/>
      <c r="P7" s="7"/>
      <c r="Q7" s="15"/>
    </row>
    <row r="8" spans="1:17" ht="18" customHeight="1">
      <c r="A8" s="216" t="s">
        <v>4</v>
      </c>
      <c r="B8" s="216"/>
      <c r="C8" s="216"/>
      <c r="D8" s="216"/>
      <c r="E8" s="216"/>
      <c r="F8" s="216"/>
      <c r="G8" s="216"/>
      <c r="H8" s="216"/>
      <c r="I8" s="216"/>
      <c r="J8" s="216"/>
      <c r="K8" s="216"/>
      <c r="L8" s="216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58"/>
      <c r="K9" s="158"/>
      <c r="L9" s="18"/>
      <c r="M9" s="154"/>
    </row>
    <row r="10" spans="1:17" ht="18" customHeight="1">
      <c r="A10" s="217" t="s">
        <v>5</v>
      </c>
      <c r="B10" s="217"/>
      <c r="C10" s="217"/>
      <c r="D10" s="217"/>
      <c r="E10" s="217"/>
      <c r="F10" s="217"/>
      <c r="G10" s="217"/>
      <c r="H10" s="217"/>
      <c r="I10" s="217"/>
      <c r="J10" s="217"/>
      <c r="K10" s="217"/>
      <c r="L10" s="217"/>
      <c r="M10" s="154"/>
    </row>
    <row r="11" spans="1:17" ht="18.75" customHeight="1">
      <c r="A11" s="221" t="s">
        <v>6</v>
      </c>
      <c r="B11" s="232"/>
      <c r="C11" s="232"/>
      <c r="D11" s="232"/>
      <c r="E11" s="232"/>
      <c r="F11" s="232"/>
      <c r="G11" s="232"/>
      <c r="H11" s="232"/>
      <c r="I11" s="232"/>
      <c r="J11" s="232"/>
      <c r="K11" s="232"/>
      <c r="L11" s="232"/>
      <c r="M11" s="154"/>
    </row>
    <row r="12" spans="1:17" ht="7.5" customHeight="1">
      <c r="A12" s="19"/>
      <c r="B12" s="159"/>
      <c r="C12" s="159"/>
      <c r="D12" s="159"/>
      <c r="E12" s="159"/>
      <c r="F12" s="159"/>
      <c r="G12" s="159"/>
      <c r="H12" s="159"/>
      <c r="I12" s="159"/>
      <c r="J12" s="159"/>
      <c r="K12" s="159"/>
      <c r="L12" s="159"/>
      <c r="M12" s="154"/>
    </row>
    <row r="13" spans="1:17" ht="14.25" customHeight="1">
      <c r="A13" s="19"/>
      <c r="B13" s="159"/>
      <c r="C13" s="159"/>
      <c r="D13" s="159"/>
      <c r="E13" s="159"/>
      <c r="F13" s="159"/>
      <c r="G13" s="233" t="s">
        <v>7</v>
      </c>
      <c r="H13" s="233"/>
      <c r="I13" s="233"/>
      <c r="J13" s="233"/>
      <c r="K13" s="233"/>
      <c r="L13" s="159"/>
      <c r="M13" s="154"/>
    </row>
    <row r="14" spans="1:17" ht="16.5" customHeight="1">
      <c r="A14" s="224" t="s">
        <v>8</v>
      </c>
      <c r="B14" s="224"/>
      <c r="C14" s="224"/>
      <c r="D14" s="224"/>
      <c r="E14" s="224"/>
      <c r="F14" s="224"/>
      <c r="G14" s="224"/>
      <c r="H14" s="224"/>
      <c r="I14" s="224"/>
      <c r="J14" s="224"/>
      <c r="K14" s="224"/>
      <c r="L14" s="224"/>
      <c r="M14" s="154"/>
      <c r="P14" s="1" t="s">
        <v>9</v>
      </c>
    </row>
    <row r="15" spans="1:17" ht="15.75" customHeight="1">
      <c r="G15" s="225" t="s">
        <v>10</v>
      </c>
      <c r="H15" s="225"/>
      <c r="I15" s="225"/>
      <c r="J15" s="225"/>
      <c r="K15" s="225"/>
      <c r="M15" s="154"/>
    </row>
    <row r="16" spans="1:17" ht="12" customHeight="1">
      <c r="G16" s="226" t="s">
        <v>11</v>
      </c>
      <c r="H16" s="226"/>
      <c r="I16" s="226"/>
      <c r="J16" s="226"/>
      <c r="K16" s="226"/>
    </row>
    <row r="17" spans="1:13" ht="12" customHeight="1">
      <c r="B17" s="224" t="s">
        <v>12</v>
      </c>
      <c r="C17" s="224"/>
      <c r="D17" s="224"/>
      <c r="E17" s="224"/>
      <c r="F17" s="224"/>
      <c r="G17" s="224"/>
      <c r="H17" s="224"/>
      <c r="I17" s="224"/>
      <c r="J17" s="224"/>
      <c r="K17" s="224"/>
      <c r="L17" s="224"/>
    </row>
    <row r="18" spans="1:13" ht="12" customHeight="1"/>
    <row r="19" spans="1:13" ht="12.75" customHeight="1">
      <c r="G19" s="225" t="s">
        <v>340</v>
      </c>
      <c r="H19" s="225"/>
      <c r="I19" s="225"/>
      <c r="J19" s="225"/>
      <c r="K19" s="225"/>
    </row>
    <row r="20" spans="1:13" ht="11.25" customHeight="1">
      <c r="G20" s="227" t="s">
        <v>13</v>
      </c>
      <c r="H20" s="227"/>
      <c r="I20" s="227"/>
      <c r="J20" s="227"/>
      <c r="K20" s="227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228" t="s">
        <v>283</v>
      </c>
      <c r="F22" s="228"/>
      <c r="G22" s="228"/>
      <c r="H22" s="228"/>
      <c r="I22" s="228"/>
      <c r="J22" s="228"/>
      <c r="K22" s="228"/>
      <c r="L22"/>
    </row>
    <row r="23" spans="1:13" ht="12" customHeight="1">
      <c r="A23" s="229" t="s">
        <v>15</v>
      </c>
      <c r="B23" s="229"/>
      <c r="C23" s="229"/>
      <c r="D23" s="229"/>
      <c r="E23" s="229"/>
      <c r="F23" s="229"/>
      <c r="G23" s="229"/>
      <c r="H23" s="229"/>
      <c r="I23" s="229"/>
      <c r="J23" s="229"/>
      <c r="K23" s="229"/>
      <c r="L23" s="229"/>
      <c r="M23" s="23"/>
    </row>
    <row r="24" spans="1:13" ht="12" customHeight="1">
      <c r="F24" s="1"/>
      <c r="J24" s="160"/>
      <c r="K24" s="18"/>
      <c r="L24" s="161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29.1" customHeight="1">
      <c r="A27" s="191" t="s">
        <v>288</v>
      </c>
      <c r="B27" s="191"/>
      <c r="C27" s="191"/>
      <c r="D27" s="191"/>
      <c r="E27" s="191"/>
      <c r="F27" s="191"/>
      <c r="G27" s="191"/>
      <c r="H27" s="191"/>
      <c r="I27" s="191"/>
      <c r="K27" s="29" t="s">
        <v>20</v>
      </c>
      <c r="L27" s="30" t="s">
        <v>21</v>
      </c>
      <c r="M27" s="23"/>
    </row>
    <row r="28" spans="1:13" ht="12" customHeight="1">
      <c r="A28" s="191" t="s">
        <v>289</v>
      </c>
      <c r="B28" s="191"/>
      <c r="C28" s="191"/>
      <c r="D28" s="191"/>
      <c r="E28" s="191"/>
      <c r="F28" s="191"/>
      <c r="G28" s="191"/>
      <c r="H28" s="191"/>
      <c r="I28" s="191"/>
      <c r="J28" s="31" t="s">
        <v>23</v>
      </c>
      <c r="K28" s="32" t="s">
        <v>286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220" t="s">
        <v>27</v>
      </c>
      <c r="H30" s="220"/>
      <c r="I30" s="149" t="s">
        <v>244</v>
      </c>
      <c r="J30" s="150" t="s">
        <v>252</v>
      </c>
      <c r="K30" s="151" t="s">
        <v>29</v>
      </c>
      <c r="L30" s="151" t="s">
        <v>252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98" t="s">
        <v>32</v>
      </c>
      <c r="B32" s="239"/>
      <c r="C32" s="239"/>
      <c r="D32" s="239"/>
      <c r="E32" s="239"/>
      <c r="F32" s="239"/>
      <c r="G32" s="202" t="s">
        <v>33</v>
      </c>
      <c r="H32" s="204" t="s">
        <v>34</v>
      </c>
      <c r="I32" s="244" t="s">
        <v>35</v>
      </c>
      <c r="J32" s="245"/>
      <c r="K32" s="208" t="s">
        <v>36</v>
      </c>
      <c r="L32" s="210" t="s">
        <v>37</v>
      </c>
      <c r="M32" s="42"/>
    </row>
    <row r="33" spans="1:18" ht="46.5" customHeight="1">
      <c r="A33" s="240"/>
      <c r="B33" s="241"/>
      <c r="C33" s="241"/>
      <c r="D33" s="241"/>
      <c r="E33" s="241"/>
      <c r="F33" s="241"/>
      <c r="G33" s="242"/>
      <c r="H33" s="243"/>
      <c r="I33" s="43" t="s">
        <v>38</v>
      </c>
      <c r="J33" s="44" t="s">
        <v>39</v>
      </c>
      <c r="K33" s="246"/>
      <c r="L33" s="235"/>
    </row>
    <row r="34" spans="1:18" ht="11.25" customHeight="1">
      <c r="A34" s="236" t="s">
        <v>40</v>
      </c>
      <c r="B34" s="237"/>
      <c r="C34" s="237"/>
      <c r="D34" s="237"/>
      <c r="E34" s="237"/>
      <c r="F34" s="238"/>
      <c r="G34" s="162">
        <v>2</v>
      </c>
      <c r="H34" s="163">
        <v>3</v>
      </c>
      <c r="I34" s="164" t="s">
        <v>41</v>
      </c>
      <c r="J34" s="165" t="s">
        <v>42</v>
      </c>
      <c r="K34" s="166">
        <v>6</v>
      </c>
      <c r="L34" s="166">
        <v>7</v>
      </c>
    </row>
    <row r="35" spans="1:18" s="55" customFormat="1" ht="14.25" hidden="1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1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1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1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1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68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68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68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69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800</v>
      </c>
      <c r="J186" s="130">
        <f>SUM(J187+J240+J305)</f>
        <v>800</v>
      </c>
      <c r="K186" s="119">
        <f>SUM(K187+K240+K305)</f>
        <v>120</v>
      </c>
      <c r="L186" s="118">
        <f>SUM(L187+L240+L305)</f>
        <v>120</v>
      </c>
      <c r="M186"/>
    </row>
    <row r="187" spans="1:13" ht="34.5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800</v>
      </c>
      <c r="J187" s="125">
        <f>SUM(J188+J211+J218+J230+J234)</f>
        <v>800</v>
      </c>
      <c r="K187" s="125">
        <f>SUM(K188+K211+K218+K230+K234)</f>
        <v>120</v>
      </c>
      <c r="L187" s="125">
        <f>SUM(L188+L211+L218+L230+L234)</f>
        <v>120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69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800</v>
      </c>
      <c r="J211" s="132">
        <f t="shared" si="20"/>
        <v>800</v>
      </c>
      <c r="K211" s="120">
        <f t="shared" si="20"/>
        <v>120</v>
      </c>
      <c r="L211" s="121">
        <f t="shared" si="20"/>
        <v>120</v>
      </c>
      <c r="M211"/>
    </row>
    <row r="212" spans="1:16" ht="25.5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800</v>
      </c>
      <c r="J212" s="130">
        <f t="shared" si="20"/>
        <v>800</v>
      </c>
      <c r="K212" s="119">
        <f t="shared" si="20"/>
        <v>120</v>
      </c>
      <c r="L212" s="118">
        <f t="shared" si="20"/>
        <v>120</v>
      </c>
      <c r="M212"/>
    </row>
    <row r="213" spans="1:16" ht="26.25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800</v>
      </c>
      <c r="J213" s="131">
        <f>SUM(J214:J217)</f>
        <v>800</v>
      </c>
      <c r="K213" s="126">
        <f>SUM(K214:K217)</f>
        <v>120</v>
      </c>
      <c r="L213" s="125">
        <f>SUM(L214:L217)</f>
        <v>120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800</v>
      </c>
      <c r="J217" s="124">
        <v>800</v>
      </c>
      <c r="K217" s="124">
        <v>120</v>
      </c>
      <c r="L217" s="142">
        <v>120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800</v>
      </c>
      <c r="J370" s="133">
        <f>SUM(J35+J186)</f>
        <v>800</v>
      </c>
      <c r="K370" s="133">
        <f>SUM(K35+K186)</f>
        <v>120</v>
      </c>
      <c r="L370" s="133">
        <f>SUM(L35+L186)</f>
        <v>120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230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231</v>
      </c>
      <c r="K372" s="212"/>
      <c r="L372" s="212"/>
    </row>
    <row r="373" spans="1:13" ht="18.75" customHeight="1">
      <c r="A373" s="113"/>
      <c r="B373" s="113"/>
      <c r="C373" s="113"/>
      <c r="D373" s="215" t="s">
        <v>232</v>
      </c>
      <c r="E373" s="215"/>
      <c r="F373" s="215"/>
      <c r="G373" s="215"/>
      <c r="H373"/>
      <c r="I373" s="170" t="s">
        <v>233</v>
      </c>
      <c r="K373" s="234" t="s">
        <v>234</v>
      </c>
      <c r="L373" s="234"/>
    </row>
    <row r="374" spans="1:13" ht="12.75" customHeight="1">
      <c r="I374" s="171"/>
      <c r="K374" s="171"/>
      <c r="L374" s="171"/>
    </row>
    <row r="375" spans="1:13" ht="15.75" customHeight="1">
      <c r="A375" s="214" t="s">
        <v>235</v>
      </c>
      <c r="B375" s="214"/>
      <c r="C375" s="214"/>
      <c r="D375" s="214"/>
      <c r="E375" s="214"/>
      <c r="F375" s="214"/>
      <c r="G375" s="214"/>
      <c r="I375" s="171"/>
      <c r="J375" s="213" t="s">
        <v>236</v>
      </c>
      <c r="K375" s="213"/>
      <c r="L375" s="213"/>
    </row>
    <row r="376" spans="1:13" ht="33.75" customHeight="1">
      <c r="D376" s="196" t="s">
        <v>237</v>
      </c>
      <c r="E376" s="197"/>
      <c r="F376" s="197"/>
      <c r="G376" s="197"/>
      <c r="H376" s="116"/>
      <c r="I376" s="172" t="s">
        <v>233</v>
      </c>
      <c r="K376" s="234" t="s">
        <v>234</v>
      </c>
      <c r="L376" s="234"/>
    </row>
    <row r="377" spans="1:13" ht="7.5" customHeight="1"/>
    <row r="378" spans="1:13" ht="8.25" customHeight="1">
      <c r="H378" s="1" t="s">
        <v>238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A435A1-BB52-48D8-A76C-90F2394C97FA}">
  <sheetPr>
    <pageSetUpPr fitToPage="1"/>
  </sheetPr>
  <dimension ref="A1:R378"/>
  <sheetViews>
    <sheetView topLeftCell="A20" workbookViewId="0">
      <selection activeCell="T28" sqref="T28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2"/>
      <c r="H1" s="153"/>
      <c r="I1" s="230" t="s">
        <v>0</v>
      </c>
      <c r="J1" s="230"/>
      <c r="K1" s="230"/>
      <c r="L1" s="230"/>
      <c r="M1" s="154"/>
      <c r="N1" s="7"/>
      <c r="O1" s="7"/>
      <c r="P1" s="7"/>
      <c r="Q1" s="7"/>
    </row>
    <row r="2" spans="1:17" ht="22.5" customHeight="1">
      <c r="H2" s="153"/>
      <c r="I2" s="231" t="s">
        <v>1</v>
      </c>
      <c r="J2" s="231"/>
      <c r="K2" s="231"/>
      <c r="L2" s="231"/>
      <c r="M2" s="154"/>
      <c r="N2" s="7"/>
      <c r="O2" s="7"/>
      <c r="P2" s="7"/>
      <c r="Q2" s="155"/>
    </row>
    <row r="3" spans="1:17" ht="13.5" customHeight="1">
      <c r="H3" s="9"/>
      <c r="I3" s="7" t="s">
        <v>2</v>
      </c>
      <c r="J3" s="7"/>
      <c r="K3" s="5"/>
      <c r="L3" s="5"/>
      <c r="M3" s="154"/>
      <c r="N3" s="7"/>
      <c r="O3" s="7"/>
      <c r="P3" s="7"/>
      <c r="Q3" s="10"/>
    </row>
    <row r="4" spans="1:17" ht="6" customHeight="1">
      <c r="G4" s="156" t="s">
        <v>3</v>
      </c>
      <c r="H4" s="153"/>
      <c r="I4"/>
      <c r="J4" s="5"/>
      <c r="K4" s="5"/>
      <c r="L4" s="5"/>
      <c r="M4" s="154"/>
      <c r="N4" s="157"/>
      <c r="O4" s="157"/>
      <c r="P4" s="7"/>
      <c r="Q4" s="10"/>
    </row>
    <row r="5" spans="1:17" ht="5.25" customHeight="1">
      <c r="H5" s="13"/>
      <c r="I5"/>
      <c r="J5" s="5"/>
      <c r="K5" s="5"/>
      <c r="L5" s="5"/>
      <c r="M5" s="154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4"/>
      <c r="N6" s="7"/>
      <c r="O6" s="7"/>
      <c r="P6" s="7"/>
    </row>
    <row r="7" spans="1:17" ht="6.75" customHeight="1">
      <c r="H7" s="13"/>
      <c r="I7"/>
      <c r="K7" s="7"/>
      <c r="L7" s="7"/>
      <c r="M7" s="154"/>
      <c r="N7" s="7"/>
      <c r="O7" s="7"/>
      <c r="P7" s="7"/>
      <c r="Q7" s="15"/>
    </row>
    <row r="8" spans="1:17" ht="18" customHeight="1">
      <c r="A8" s="216" t="s">
        <v>4</v>
      </c>
      <c r="B8" s="216"/>
      <c r="C8" s="216"/>
      <c r="D8" s="216"/>
      <c r="E8" s="216"/>
      <c r="F8" s="216"/>
      <c r="G8" s="216"/>
      <c r="H8" s="216"/>
      <c r="I8" s="216"/>
      <c r="J8" s="216"/>
      <c r="K8" s="216"/>
      <c r="L8" s="216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58"/>
      <c r="K9" s="158"/>
      <c r="L9" s="18"/>
      <c r="M9" s="154"/>
    </row>
    <row r="10" spans="1:17" ht="18" customHeight="1">
      <c r="A10" s="217" t="s">
        <v>5</v>
      </c>
      <c r="B10" s="217"/>
      <c r="C10" s="217"/>
      <c r="D10" s="217"/>
      <c r="E10" s="217"/>
      <c r="F10" s="217"/>
      <c r="G10" s="217"/>
      <c r="H10" s="217"/>
      <c r="I10" s="217"/>
      <c r="J10" s="217"/>
      <c r="K10" s="217"/>
      <c r="L10" s="217"/>
      <c r="M10" s="154"/>
    </row>
    <row r="11" spans="1:17" ht="18.75" customHeight="1">
      <c r="A11" s="221" t="s">
        <v>6</v>
      </c>
      <c r="B11" s="232"/>
      <c r="C11" s="232"/>
      <c r="D11" s="232"/>
      <c r="E11" s="232"/>
      <c r="F11" s="232"/>
      <c r="G11" s="232"/>
      <c r="H11" s="232"/>
      <c r="I11" s="232"/>
      <c r="J11" s="232"/>
      <c r="K11" s="232"/>
      <c r="L11" s="232"/>
      <c r="M11" s="154"/>
    </row>
    <row r="12" spans="1:17" ht="7.5" customHeight="1">
      <c r="A12" s="19"/>
      <c r="B12" s="159"/>
      <c r="C12" s="159"/>
      <c r="D12" s="159"/>
      <c r="E12" s="159"/>
      <c r="F12" s="159"/>
      <c r="G12" s="159"/>
      <c r="H12" s="159"/>
      <c r="I12" s="159"/>
      <c r="J12" s="159"/>
      <c r="K12" s="159"/>
      <c r="L12" s="159"/>
      <c r="M12" s="154"/>
    </row>
    <row r="13" spans="1:17" ht="14.25" customHeight="1">
      <c r="A13" s="19"/>
      <c r="B13" s="159"/>
      <c r="C13" s="159"/>
      <c r="D13" s="159"/>
      <c r="E13" s="159"/>
      <c r="F13" s="159"/>
      <c r="G13" s="233" t="s">
        <v>7</v>
      </c>
      <c r="H13" s="233"/>
      <c r="I13" s="233"/>
      <c r="J13" s="233"/>
      <c r="K13" s="233"/>
      <c r="L13" s="159"/>
      <c r="M13" s="154"/>
    </row>
    <row r="14" spans="1:17" ht="16.5" customHeight="1">
      <c r="A14" s="224" t="s">
        <v>8</v>
      </c>
      <c r="B14" s="224"/>
      <c r="C14" s="224"/>
      <c r="D14" s="224"/>
      <c r="E14" s="224"/>
      <c r="F14" s="224"/>
      <c r="G14" s="224"/>
      <c r="H14" s="224"/>
      <c r="I14" s="224"/>
      <c r="J14" s="224"/>
      <c r="K14" s="224"/>
      <c r="L14" s="224"/>
      <c r="M14" s="154"/>
      <c r="P14" s="1" t="s">
        <v>9</v>
      </c>
    </row>
    <row r="15" spans="1:17" ht="15.75" customHeight="1">
      <c r="G15" s="225" t="s">
        <v>10</v>
      </c>
      <c r="H15" s="225"/>
      <c r="I15" s="225"/>
      <c r="J15" s="225"/>
      <c r="K15" s="225"/>
      <c r="M15" s="154"/>
    </row>
    <row r="16" spans="1:17" ht="12" customHeight="1">
      <c r="G16" s="226" t="s">
        <v>11</v>
      </c>
      <c r="H16" s="226"/>
      <c r="I16" s="226"/>
      <c r="J16" s="226"/>
      <c r="K16" s="226"/>
    </row>
    <row r="17" spans="1:13" ht="12" customHeight="1">
      <c r="B17" s="224" t="s">
        <v>12</v>
      </c>
      <c r="C17" s="224"/>
      <c r="D17" s="224"/>
      <c r="E17" s="224"/>
      <c r="F17" s="224"/>
      <c r="G17" s="224"/>
      <c r="H17" s="224"/>
      <c r="I17" s="224"/>
      <c r="J17" s="224"/>
      <c r="K17" s="224"/>
      <c r="L17" s="224"/>
    </row>
    <row r="18" spans="1:13" ht="12" customHeight="1"/>
    <row r="19" spans="1:13" ht="12.75" customHeight="1">
      <c r="G19" s="225" t="s">
        <v>349</v>
      </c>
      <c r="H19" s="225"/>
      <c r="I19" s="225"/>
      <c r="J19" s="225"/>
      <c r="K19" s="225"/>
    </row>
    <row r="20" spans="1:13" ht="11.25" customHeight="1">
      <c r="G20" s="227" t="s">
        <v>13</v>
      </c>
      <c r="H20" s="227"/>
      <c r="I20" s="227"/>
      <c r="J20" s="227"/>
      <c r="K20" s="227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228" t="s">
        <v>283</v>
      </c>
      <c r="F22" s="228"/>
      <c r="G22" s="228"/>
      <c r="H22" s="228"/>
      <c r="I22" s="228"/>
      <c r="J22" s="228"/>
      <c r="K22" s="228"/>
      <c r="L22"/>
    </row>
    <row r="23" spans="1:13" ht="12" customHeight="1">
      <c r="A23" s="229" t="s">
        <v>15</v>
      </c>
      <c r="B23" s="229"/>
      <c r="C23" s="229"/>
      <c r="D23" s="229"/>
      <c r="E23" s="229"/>
      <c r="F23" s="229"/>
      <c r="G23" s="229"/>
      <c r="H23" s="229"/>
      <c r="I23" s="229"/>
      <c r="J23" s="229"/>
      <c r="K23" s="229"/>
      <c r="L23" s="229"/>
      <c r="M23" s="23"/>
    </row>
    <row r="24" spans="1:13" ht="12" customHeight="1">
      <c r="F24" s="1"/>
      <c r="J24" s="160"/>
      <c r="K24" s="18"/>
      <c r="L24" s="161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29.1" customHeight="1">
      <c r="A27" s="191" t="s">
        <v>288</v>
      </c>
      <c r="B27" s="191"/>
      <c r="C27" s="191"/>
      <c r="D27" s="191"/>
      <c r="E27" s="191"/>
      <c r="F27" s="191"/>
      <c r="G27" s="191"/>
      <c r="H27" s="191"/>
      <c r="I27" s="191"/>
      <c r="K27" s="29" t="s">
        <v>20</v>
      </c>
      <c r="L27" s="30" t="s">
        <v>21</v>
      </c>
      <c r="M27" s="23"/>
    </row>
    <row r="28" spans="1:13" ht="43.5" customHeight="1">
      <c r="A28" s="191" t="s">
        <v>290</v>
      </c>
      <c r="B28" s="191"/>
      <c r="C28" s="191"/>
      <c r="D28" s="191"/>
      <c r="E28" s="191"/>
      <c r="F28" s="191"/>
      <c r="G28" s="191"/>
      <c r="H28" s="191"/>
      <c r="I28" s="191"/>
      <c r="J28" s="31" t="s">
        <v>23</v>
      </c>
      <c r="K28" s="32" t="s">
        <v>286</v>
      </c>
      <c r="L28" s="27"/>
      <c r="M28" s="23"/>
    </row>
    <row r="29" spans="1:13" ht="12.75" customHeight="1">
      <c r="F29" s="1"/>
      <c r="G29" s="33" t="s">
        <v>25</v>
      </c>
      <c r="H29" s="34" t="s">
        <v>291</v>
      </c>
      <c r="I29" s="35"/>
      <c r="J29" s="36"/>
      <c r="K29" s="27"/>
      <c r="L29" s="27"/>
      <c r="M29" s="23"/>
    </row>
    <row r="30" spans="1:13" ht="13.5" customHeight="1">
      <c r="F30" s="1"/>
      <c r="G30" s="220" t="s">
        <v>27</v>
      </c>
      <c r="H30" s="220"/>
      <c r="I30" s="149" t="s">
        <v>244</v>
      </c>
      <c r="J30" s="150" t="s">
        <v>252</v>
      </c>
      <c r="K30" s="151" t="s">
        <v>29</v>
      </c>
      <c r="L30" s="151" t="s">
        <v>252</v>
      </c>
      <c r="M30" s="23"/>
    </row>
    <row r="31" spans="1:13" ht="14.25" customHeight="1">
      <c r="A31" s="37" t="s">
        <v>292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98" t="s">
        <v>32</v>
      </c>
      <c r="B32" s="239"/>
      <c r="C32" s="239"/>
      <c r="D32" s="239"/>
      <c r="E32" s="239"/>
      <c r="F32" s="239"/>
      <c r="G32" s="202" t="s">
        <v>33</v>
      </c>
      <c r="H32" s="204" t="s">
        <v>34</v>
      </c>
      <c r="I32" s="244" t="s">
        <v>35</v>
      </c>
      <c r="J32" s="245"/>
      <c r="K32" s="208" t="s">
        <v>36</v>
      </c>
      <c r="L32" s="210" t="s">
        <v>37</v>
      </c>
      <c r="M32" s="42"/>
    </row>
    <row r="33" spans="1:18" ht="46.5" customHeight="1">
      <c r="A33" s="240"/>
      <c r="B33" s="241"/>
      <c r="C33" s="241"/>
      <c r="D33" s="241"/>
      <c r="E33" s="241"/>
      <c r="F33" s="241"/>
      <c r="G33" s="242"/>
      <c r="H33" s="243"/>
      <c r="I33" s="43" t="s">
        <v>38</v>
      </c>
      <c r="J33" s="44" t="s">
        <v>39</v>
      </c>
      <c r="K33" s="246"/>
      <c r="L33" s="235"/>
    </row>
    <row r="34" spans="1:18" ht="11.25" customHeight="1">
      <c r="A34" s="236" t="s">
        <v>40</v>
      </c>
      <c r="B34" s="237"/>
      <c r="C34" s="237"/>
      <c r="D34" s="237"/>
      <c r="E34" s="237"/>
      <c r="F34" s="238"/>
      <c r="G34" s="162">
        <v>2</v>
      </c>
      <c r="H34" s="163">
        <v>3</v>
      </c>
      <c r="I34" s="164" t="s">
        <v>41</v>
      </c>
      <c r="J34" s="165" t="s">
        <v>42</v>
      </c>
      <c r="K34" s="166">
        <v>6</v>
      </c>
      <c r="L34" s="166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2000</v>
      </c>
      <c r="J35" s="118">
        <f>SUM(J36+J47+J67+J88+J95+J115+J141+J160+J170)</f>
        <v>1600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2000</v>
      </c>
      <c r="J47" s="126">
        <f t="shared" si="2"/>
        <v>1600</v>
      </c>
      <c r="K47" s="125">
        <f t="shared" si="2"/>
        <v>0</v>
      </c>
      <c r="L47" s="125">
        <f t="shared" si="2"/>
        <v>0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2000</v>
      </c>
      <c r="J48" s="119">
        <f t="shared" si="2"/>
        <v>1600</v>
      </c>
      <c r="K48" s="118">
        <f t="shared" si="2"/>
        <v>0</v>
      </c>
      <c r="L48" s="119">
        <f t="shared" si="2"/>
        <v>0</v>
      </c>
      <c r="M48"/>
      <c r="Q48"/>
      <c r="R48" s="1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2000</v>
      </c>
      <c r="J49" s="119">
        <f t="shared" si="2"/>
        <v>1600</v>
      </c>
      <c r="K49" s="121">
        <f t="shared" si="2"/>
        <v>0</v>
      </c>
      <c r="L49" s="121">
        <f t="shared" si="2"/>
        <v>0</v>
      </c>
      <c r="M49"/>
      <c r="Q49" s="1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2000</v>
      </c>
      <c r="J50" s="127">
        <f>SUM(J51:J66)</f>
        <v>1600</v>
      </c>
      <c r="K50" s="128">
        <f>SUM(K51:K66)</f>
        <v>0</v>
      </c>
      <c r="L50" s="128">
        <f>SUM(L51:L66)</f>
        <v>0</v>
      </c>
      <c r="M50"/>
      <c r="Q50" s="1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67"/>
      <c r="R60"/>
    </row>
    <row r="61" spans="1:18" ht="27.75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1000</v>
      </c>
      <c r="J61" s="124">
        <v>1000</v>
      </c>
      <c r="K61" s="124">
        <v>0</v>
      </c>
      <c r="L61" s="124">
        <v>0</v>
      </c>
      <c r="M61"/>
      <c r="Q61" s="1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67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1000</v>
      </c>
      <c r="J66" s="123">
        <v>600</v>
      </c>
      <c r="K66" s="123">
        <v>0</v>
      </c>
      <c r="L66" s="123">
        <v>0</v>
      </c>
      <c r="M66"/>
      <c r="Q66" s="1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68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68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68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69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6000</v>
      </c>
      <c r="J186" s="130">
        <f>SUM(J187+J240+J305)</f>
        <v>3000</v>
      </c>
      <c r="K186" s="119">
        <f>SUM(K187+K240+K305)</f>
        <v>480</v>
      </c>
      <c r="L186" s="118">
        <f>SUM(L187+L240+L305)</f>
        <v>480</v>
      </c>
      <c r="M186"/>
    </row>
    <row r="187" spans="1:13" ht="34.5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6000</v>
      </c>
      <c r="J187" s="125">
        <f>SUM(J188+J211+J218+J230+J234)</f>
        <v>3000</v>
      </c>
      <c r="K187" s="125">
        <f>SUM(K188+K211+K218+K230+K234)</f>
        <v>480</v>
      </c>
      <c r="L187" s="125">
        <f>SUM(L188+L211+L218+L230+L234)</f>
        <v>480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69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6000</v>
      </c>
      <c r="J211" s="132">
        <f t="shared" si="20"/>
        <v>3000</v>
      </c>
      <c r="K211" s="120">
        <f t="shared" si="20"/>
        <v>480</v>
      </c>
      <c r="L211" s="121">
        <f t="shared" si="20"/>
        <v>480</v>
      </c>
      <c r="M211"/>
    </row>
    <row r="212" spans="1:16" ht="25.5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6000</v>
      </c>
      <c r="J212" s="130">
        <f t="shared" si="20"/>
        <v>3000</v>
      </c>
      <c r="K212" s="119">
        <f t="shared" si="20"/>
        <v>480</v>
      </c>
      <c r="L212" s="118">
        <f t="shared" si="20"/>
        <v>480</v>
      </c>
      <c r="M212"/>
    </row>
    <row r="213" spans="1:16" ht="26.25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6000</v>
      </c>
      <c r="J213" s="131">
        <f>SUM(J214:J217)</f>
        <v>3000</v>
      </c>
      <c r="K213" s="126">
        <f>SUM(K214:K217)</f>
        <v>480</v>
      </c>
      <c r="L213" s="125">
        <f>SUM(L214:L217)</f>
        <v>480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6000</v>
      </c>
      <c r="J217" s="124">
        <v>3000</v>
      </c>
      <c r="K217" s="124">
        <v>480</v>
      </c>
      <c r="L217" s="142">
        <v>480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8000</v>
      </c>
      <c r="J370" s="133">
        <f>SUM(J35+J186)</f>
        <v>4600</v>
      </c>
      <c r="K370" s="133">
        <f>SUM(K35+K186)</f>
        <v>480</v>
      </c>
      <c r="L370" s="133">
        <f>SUM(L35+L186)</f>
        <v>480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230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231</v>
      </c>
      <c r="K372" s="212"/>
      <c r="L372" s="212"/>
    </row>
    <row r="373" spans="1:13" ht="18.75" customHeight="1">
      <c r="A373" s="113"/>
      <c r="B373" s="113"/>
      <c r="C373" s="113"/>
      <c r="D373" s="215" t="s">
        <v>232</v>
      </c>
      <c r="E373" s="215"/>
      <c r="F373" s="215"/>
      <c r="G373" s="215"/>
      <c r="H373"/>
      <c r="I373" s="170" t="s">
        <v>233</v>
      </c>
      <c r="K373" s="234" t="s">
        <v>234</v>
      </c>
      <c r="L373" s="234"/>
    </row>
    <row r="374" spans="1:13" ht="12.75" customHeight="1">
      <c r="I374" s="171"/>
      <c r="K374" s="171"/>
      <c r="L374" s="171"/>
    </row>
    <row r="375" spans="1:13" ht="15.75" customHeight="1">
      <c r="A375" s="214" t="s">
        <v>235</v>
      </c>
      <c r="B375" s="214"/>
      <c r="C375" s="214"/>
      <c r="D375" s="214"/>
      <c r="E375" s="214"/>
      <c r="F375" s="214"/>
      <c r="G375" s="214"/>
      <c r="I375" s="171"/>
      <c r="J375" s="213" t="s">
        <v>236</v>
      </c>
      <c r="K375" s="213"/>
      <c r="L375" s="213"/>
    </row>
    <row r="376" spans="1:13" ht="33.75" customHeight="1">
      <c r="D376" s="196" t="s">
        <v>237</v>
      </c>
      <c r="E376" s="197"/>
      <c r="F376" s="197"/>
      <c r="G376" s="197"/>
      <c r="H376" s="116"/>
      <c r="I376" s="172" t="s">
        <v>233</v>
      </c>
      <c r="K376" s="234" t="s">
        <v>234</v>
      </c>
      <c r="L376" s="234"/>
    </row>
    <row r="377" spans="1:13" ht="7.5" customHeight="1"/>
    <row r="378" spans="1:13" ht="8.25" customHeight="1">
      <c r="H378" s="1" t="s">
        <v>238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0" orientation="portrait" verticalDpi="0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35588F-1A9D-4506-A2A4-806D9BFD282F}">
  <sheetPr>
    <pageSetUpPr fitToPage="1"/>
  </sheetPr>
  <dimension ref="A1:R378"/>
  <sheetViews>
    <sheetView topLeftCell="A25" workbookViewId="0">
      <selection activeCell="S31" sqref="S31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2"/>
      <c r="H1" s="153"/>
      <c r="I1" s="230" t="s">
        <v>0</v>
      </c>
      <c r="J1" s="230"/>
      <c r="K1" s="230"/>
      <c r="L1" s="230"/>
      <c r="M1" s="154"/>
      <c r="N1" s="7"/>
      <c r="O1" s="7"/>
      <c r="P1" s="7"/>
      <c r="Q1" s="7"/>
    </row>
    <row r="2" spans="1:17" ht="22.5" customHeight="1">
      <c r="H2" s="153"/>
      <c r="I2" s="231" t="s">
        <v>1</v>
      </c>
      <c r="J2" s="231"/>
      <c r="K2" s="231"/>
      <c r="L2" s="231"/>
      <c r="M2" s="154"/>
      <c r="N2" s="7"/>
      <c r="O2" s="7"/>
      <c r="P2" s="7"/>
      <c r="Q2" s="155"/>
    </row>
    <row r="3" spans="1:17" ht="13.5" customHeight="1">
      <c r="H3" s="9"/>
      <c r="I3" s="7" t="s">
        <v>2</v>
      </c>
      <c r="J3" s="7"/>
      <c r="K3" s="5"/>
      <c r="L3" s="5"/>
      <c r="M3" s="154"/>
      <c r="N3" s="7"/>
      <c r="O3" s="7"/>
      <c r="P3" s="7"/>
      <c r="Q3" s="10"/>
    </row>
    <row r="4" spans="1:17" ht="6" customHeight="1">
      <c r="G4" s="156" t="s">
        <v>3</v>
      </c>
      <c r="H4" s="153"/>
      <c r="I4"/>
      <c r="J4" s="5"/>
      <c r="K4" s="5"/>
      <c r="L4" s="5"/>
      <c r="M4" s="154"/>
      <c r="N4" s="157"/>
      <c r="O4" s="157"/>
      <c r="P4" s="7"/>
      <c r="Q4" s="10"/>
    </row>
    <row r="5" spans="1:17" ht="5.25" customHeight="1">
      <c r="H5" s="13"/>
      <c r="I5"/>
      <c r="J5" s="5"/>
      <c r="K5" s="5"/>
      <c r="L5" s="5"/>
      <c r="M5" s="154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4"/>
      <c r="N6" s="7"/>
      <c r="O6" s="7"/>
      <c r="P6" s="7"/>
    </row>
    <row r="7" spans="1:17" ht="6.75" customHeight="1">
      <c r="H7" s="13"/>
      <c r="I7"/>
      <c r="K7" s="7"/>
      <c r="L7" s="7"/>
      <c r="M7" s="154"/>
      <c r="N7" s="7"/>
      <c r="O7" s="7"/>
      <c r="P7" s="7"/>
      <c r="Q7" s="15"/>
    </row>
    <row r="8" spans="1:17" ht="18" customHeight="1">
      <c r="A8" s="216" t="s">
        <v>4</v>
      </c>
      <c r="B8" s="216"/>
      <c r="C8" s="216"/>
      <c r="D8" s="216"/>
      <c r="E8" s="216"/>
      <c r="F8" s="216"/>
      <c r="G8" s="216"/>
      <c r="H8" s="216"/>
      <c r="I8" s="216"/>
      <c r="J8" s="216"/>
      <c r="K8" s="216"/>
      <c r="L8" s="216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58"/>
      <c r="K9" s="158"/>
      <c r="L9" s="18"/>
      <c r="M9" s="154"/>
    </row>
    <row r="10" spans="1:17" ht="18" customHeight="1">
      <c r="A10" s="217" t="s">
        <v>5</v>
      </c>
      <c r="B10" s="217"/>
      <c r="C10" s="217"/>
      <c r="D10" s="217"/>
      <c r="E10" s="217"/>
      <c r="F10" s="217"/>
      <c r="G10" s="217"/>
      <c r="H10" s="217"/>
      <c r="I10" s="217"/>
      <c r="J10" s="217"/>
      <c r="K10" s="217"/>
      <c r="L10" s="217"/>
      <c r="M10" s="154"/>
    </row>
    <row r="11" spans="1:17" ht="18.75" customHeight="1">
      <c r="A11" s="221" t="s">
        <v>6</v>
      </c>
      <c r="B11" s="232"/>
      <c r="C11" s="232"/>
      <c r="D11" s="232"/>
      <c r="E11" s="232"/>
      <c r="F11" s="232"/>
      <c r="G11" s="232"/>
      <c r="H11" s="232"/>
      <c r="I11" s="232"/>
      <c r="J11" s="232"/>
      <c r="K11" s="232"/>
      <c r="L11" s="232"/>
      <c r="M11" s="154"/>
    </row>
    <row r="12" spans="1:17" ht="7.5" customHeight="1">
      <c r="A12" s="19"/>
      <c r="B12" s="159"/>
      <c r="C12" s="159"/>
      <c r="D12" s="159"/>
      <c r="E12" s="159"/>
      <c r="F12" s="159"/>
      <c r="G12" s="159"/>
      <c r="H12" s="159"/>
      <c r="I12" s="159"/>
      <c r="J12" s="159"/>
      <c r="K12" s="159"/>
      <c r="L12" s="159"/>
      <c r="M12" s="154"/>
    </row>
    <row r="13" spans="1:17" ht="14.25" customHeight="1">
      <c r="A13" s="19"/>
      <c r="B13" s="159"/>
      <c r="C13" s="159"/>
      <c r="D13" s="159"/>
      <c r="E13" s="159"/>
      <c r="F13" s="159"/>
      <c r="G13" s="233" t="s">
        <v>7</v>
      </c>
      <c r="H13" s="233"/>
      <c r="I13" s="233"/>
      <c r="J13" s="233"/>
      <c r="K13" s="233"/>
      <c r="L13" s="159"/>
      <c r="M13" s="154"/>
    </row>
    <row r="14" spans="1:17" ht="16.5" customHeight="1">
      <c r="A14" s="224" t="s">
        <v>8</v>
      </c>
      <c r="B14" s="224"/>
      <c r="C14" s="224"/>
      <c r="D14" s="224"/>
      <c r="E14" s="224"/>
      <c r="F14" s="224"/>
      <c r="G14" s="224"/>
      <c r="H14" s="224"/>
      <c r="I14" s="224"/>
      <c r="J14" s="224"/>
      <c r="K14" s="224"/>
      <c r="L14" s="224"/>
      <c r="M14" s="154"/>
      <c r="P14" s="1" t="s">
        <v>9</v>
      </c>
    </row>
    <row r="15" spans="1:17" ht="15.75" customHeight="1">
      <c r="G15" s="225" t="s">
        <v>10</v>
      </c>
      <c r="H15" s="225"/>
      <c r="I15" s="225"/>
      <c r="J15" s="225"/>
      <c r="K15" s="225"/>
      <c r="M15" s="154"/>
    </row>
    <row r="16" spans="1:17" ht="12" customHeight="1">
      <c r="G16" s="226" t="s">
        <v>11</v>
      </c>
      <c r="H16" s="226"/>
      <c r="I16" s="226"/>
      <c r="J16" s="226"/>
      <c r="K16" s="226"/>
    </row>
    <row r="17" spans="1:13" ht="12" customHeight="1">
      <c r="B17" s="224" t="s">
        <v>12</v>
      </c>
      <c r="C17" s="224"/>
      <c r="D17" s="224"/>
      <c r="E17" s="224"/>
      <c r="F17" s="224"/>
      <c r="G17" s="224"/>
      <c r="H17" s="224"/>
      <c r="I17" s="224"/>
      <c r="J17" s="224"/>
      <c r="K17" s="224"/>
      <c r="L17" s="224"/>
    </row>
    <row r="18" spans="1:13" ht="12" customHeight="1"/>
    <row r="19" spans="1:13" ht="12.75" customHeight="1">
      <c r="G19" s="225" t="s">
        <v>349</v>
      </c>
      <c r="H19" s="225"/>
      <c r="I19" s="225"/>
      <c r="J19" s="225"/>
      <c r="K19" s="225"/>
    </row>
    <row r="20" spans="1:13" ht="11.25" customHeight="1">
      <c r="G20" s="227" t="s">
        <v>13</v>
      </c>
      <c r="H20" s="227"/>
      <c r="I20" s="227"/>
      <c r="J20" s="227"/>
      <c r="K20" s="227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228" t="s">
        <v>283</v>
      </c>
      <c r="F22" s="228"/>
      <c r="G22" s="228"/>
      <c r="H22" s="228"/>
      <c r="I22" s="228"/>
      <c r="J22" s="228"/>
      <c r="K22" s="228"/>
      <c r="L22"/>
    </row>
    <row r="23" spans="1:13" ht="12" customHeight="1">
      <c r="A23" s="229" t="s">
        <v>15</v>
      </c>
      <c r="B23" s="229"/>
      <c r="C23" s="229"/>
      <c r="D23" s="229"/>
      <c r="E23" s="229"/>
      <c r="F23" s="229"/>
      <c r="G23" s="229"/>
      <c r="H23" s="229"/>
      <c r="I23" s="229"/>
      <c r="J23" s="229"/>
      <c r="K23" s="229"/>
      <c r="L23" s="229"/>
      <c r="M23" s="23"/>
    </row>
    <row r="24" spans="1:13" ht="12" customHeight="1">
      <c r="F24" s="1"/>
      <c r="J24" s="160"/>
      <c r="K24" s="18"/>
      <c r="L24" s="161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29.1" customHeight="1">
      <c r="A27" s="191" t="s">
        <v>293</v>
      </c>
      <c r="B27" s="191"/>
      <c r="C27" s="191"/>
      <c r="D27" s="191"/>
      <c r="E27" s="191"/>
      <c r="F27" s="191"/>
      <c r="G27" s="191"/>
      <c r="H27" s="191"/>
      <c r="I27" s="191"/>
      <c r="K27" s="29" t="s">
        <v>20</v>
      </c>
      <c r="L27" s="30" t="s">
        <v>21</v>
      </c>
      <c r="M27" s="23"/>
    </row>
    <row r="28" spans="1:13" ht="29.1" customHeight="1">
      <c r="A28" s="191" t="s">
        <v>294</v>
      </c>
      <c r="B28" s="191"/>
      <c r="C28" s="191"/>
      <c r="D28" s="191"/>
      <c r="E28" s="191"/>
      <c r="F28" s="191"/>
      <c r="G28" s="191"/>
      <c r="H28" s="191"/>
      <c r="I28" s="191"/>
      <c r="J28" s="31" t="s">
        <v>23</v>
      </c>
      <c r="K28" s="32" t="s">
        <v>286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220" t="s">
        <v>27</v>
      </c>
      <c r="H30" s="220"/>
      <c r="I30" s="149" t="s">
        <v>244</v>
      </c>
      <c r="J30" s="150" t="s">
        <v>28</v>
      </c>
      <c r="K30" s="151" t="s">
        <v>247</v>
      </c>
      <c r="L30" s="151" t="s">
        <v>29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98" t="s">
        <v>32</v>
      </c>
      <c r="B32" s="239"/>
      <c r="C32" s="239"/>
      <c r="D32" s="239"/>
      <c r="E32" s="239"/>
      <c r="F32" s="239"/>
      <c r="G32" s="202" t="s">
        <v>33</v>
      </c>
      <c r="H32" s="204" t="s">
        <v>34</v>
      </c>
      <c r="I32" s="244" t="s">
        <v>35</v>
      </c>
      <c r="J32" s="245"/>
      <c r="K32" s="208" t="s">
        <v>36</v>
      </c>
      <c r="L32" s="210" t="s">
        <v>37</v>
      </c>
      <c r="M32" s="42"/>
    </row>
    <row r="33" spans="1:18" ht="46.5" customHeight="1">
      <c r="A33" s="240"/>
      <c r="B33" s="241"/>
      <c r="C33" s="241"/>
      <c r="D33" s="241"/>
      <c r="E33" s="241"/>
      <c r="F33" s="241"/>
      <c r="G33" s="242"/>
      <c r="H33" s="243"/>
      <c r="I33" s="43" t="s">
        <v>38</v>
      </c>
      <c r="J33" s="44" t="s">
        <v>39</v>
      </c>
      <c r="K33" s="246"/>
      <c r="L33" s="235"/>
    </row>
    <row r="34" spans="1:18" ht="11.25" customHeight="1">
      <c r="A34" s="236" t="s">
        <v>40</v>
      </c>
      <c r="B34" s="237"/>
      <c r="C34" s="237"/>
      <c r="D34" s="237"/>
      <c r="E34" s="237"/>
      <c r="F34" s="238"/>
      <c r="G34" s="162">
        <v>2</v>
      </c>
      <c r="H34" s="163">
        <v>3</v>
      </c>
      <c r="I34" s="164" t="s">
        <v>41</v>
      </c>
      <c r="J34" s="165" t="s">
        <v>42</v>
      </c>
      <c r="K34" s="166">
        <v>6</v>
      </c>
      <c r="L34" s="166">
        <v>7</v>
      </c>
    </row>
    <row r="35" spans="1:18" s="55" customFormat="1" ht="14.25" hidden="1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1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1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1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1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68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68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68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69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200000</v>
      </c>
      <c r="J186" s="130">
        <f>SUM(J187+J240+J305)</f>
        <v>100000</v>
      </c>
      <c r="K186" s="119">
        <f>SUM(K187+K240+K305)</f>
        <v>19853.68</v>
      </c>
      <c r="L186" s="118">
        <f>SUM(L187+L240+L305)</f>
        <v>19853.68</v>
      </c>
      <c r="M186"/>
    </row>
    <row r="187" spans="1:13" ht="34.5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200000</v>
      </c>
      <c r="J187" s="125">
        <f>SUM(J188+J211+J218+J230+J234)</f>
        <v>100000</v>
      </c>
      <c r="K187" s="125">
        <f>SUM(K188+K211+K218+K230+K234)</f>
        <v>19853.68</v>
      </c>
      <c r="L187" s="125">
        <f>SUM(L188+L211+L218+L230+L234)</f>
        <v>19853.68</v>
      </c>
      <c r="M187"/>
    </row>
    <row r="188" spans="1:13" ht="30.75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200000</v>
      </c>
      <c r="J188" s="130">
        <f>SUM(J189+J192+J197+J203+J208)</f>
        <v>100000</v>
      </c>
      <c r="K188" s="119">
        <f>SUM(K189+K192+K197+K203+K208)</f>
        <v>19853.68</v>
      </c>
      <c r="L188" s="118">
        <f>SUM(L189+L192+L197+L203+L208)</f>
        <v>19853.68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200000</v>
      </c>
      <c r="J192" s="131">
        <f>J193</f>
        <v>100000</v>
      </c>
      <c r="K192" s="126">
        <f>K193</f>
        <v>19853.68</v>
      </c>
      <c r="L192" s="125">
        <f>L193</f>
        <v>19853.68</v>
      </c>
      <c r="M192"/>
    </row>
    <row r="193" spans="1:13" ht="27.75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200000</v>
      </c>
      <c r="J193" s="130">
        <f>SUM(J194:J196)</f>
        <v>100000</v>
      </c>
      <c r="K193" s="119">
        <f>SUM(K194:K196)</f>
        <v>19853.68</v>
      </c>
      <c r="L193" s="118">
        <f>SUM(L194:L196)</f>
        <v>19853.68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200000</v>
      </c>
      <c r="J196" s="122">
        <v>100000</v>
      </c>
      <c r="K196" s="122">
        <v>19853.68</v>
      </c>
      <c r="L196" s="142">
        <v>19853.68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69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200000</v>
      </c>
      <c r="J370" s="133">
        <f>SUM(J35+J186)</f>
        <v>100000</v>
      </c>
      <c r="K370" s="133">
        <f>SUM(K35+K186)</f>
        <v>19853.68</v>
      </c>
      <c r="L370" s="133">
        <f>SUM(L35+L186)</f>
        <v>19853.68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230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231</v>
      </c>
      <c r="K372" s="212"/>
      <c r="L372" s="212"/>
    </row>
    <row r="373" spans="1:13" ht="18.75" customHeight="1">
      <c r="A373" s="113"/>
      <c r="B373" s="113"/>
      <c r="C373" s="113"/>
      <c r="D373" s="215" t="s">
        <v>232</v>
      </c>
      <c r="E373" s="215"/>
      <c r="F373" s="215"/>
      <c r="G373" s="215"/>
      <c r="H373"/>
      <c r="I373" s="170" t="s">
        <v>233</v>
      </c>
      <c r="K373" s="234" t="s">
        <v>234</v>
      </c>
      <c r="L373" s="234"/>
    </row>
    <row r="374" spans="1:13" ht="12.75" customHeight="1">
      <c r="I374" s="171"/>
      <c r="K374" s="171"/>
      <c r="L374" s="171"/>
    </row>
    <row r="375" spans="1:13" ht="15.75" customHeight="1">
      <c r="A375" s="214" t="s">
        <v>235</v>
      </c>
      <c r="B375" s="214"/>
      <c r="C375" s="214"/>
      <c r="D375" s="214"/>
      <c r="E375" s="214"/>
      <c r="F375" s="214"/>
      <c r="G375" s="214"/>
      <c r="I375" s="171"/>
      <c r="J375" s="213" t="s">
        <v>236</v>
      </c>
      <c r="K375" s="213"/>
      <c r="L375" s="213"/>
    </row>
    <row r="376" spans="1:13" ht="33.75" customHeight="1">
      <c r="D376" s="196" t="s">
        <v>237</v>
      </c>
      <c r="E376" s="197"/>
      <c r="F376" s="197"/>
      <c r="G376" s="197"/>
      <c r="H376" s="116"/>
      <c r="I376" s="172" t="s">
        <v>233</v>
      </c>
      <c r="K376" s="234" t="s">
        <v>234</v>
      </c>
      <c r="L376" s="234"/>
    </row>
    <row r="377" spans="1:13" ht="7.5" customHeight="1"/>
    <row r="378" spans="1:13" ht="8.25" customHeight="1">
      <c r="H378" s="1" t="s">
        <v>238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0B0387-9B21-4864-A003-77318C97CC8E}">
  <sheetPr>
    <pageSetUpPr fitToPage="1"/>
  </sheetPr>
  <dimension ref="A1:R378"/>
  <sheetViews>
    <sheetView topLeftCell="A31" workbookViewId="0">
      <selection activeCell="T25" sqref="T25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2"/>
      <c r="H1" s="153"/>
      <c r="I1" s="230" t="s">
        <v>0</v>
      </c>
      <c r="J1" s="230"/>
      <c r="K1" s="230"/>
      <c r="L1" s="230"/>
      <c r="M1" s="154"/>
      <c r="N1" s="7"/>
      <c r="O1" s="7"/>
      <c r="P1" s="7"/>
      <c r="Q1" s="7"/>
    </row>
    <row r="2" spans="1:17" ht="22.5" customHeight="1">
      <c r="H2" s="153"/>
      <c r="I2" s="231" t="s">
        <v>1</v>
      </c>
      <c r="J2" s="231"/>
      <c r="K2" s="231"/>
      <c r="L2" s="231"/>
      <c r="M2" s="154"/>
      <c r="N2" s="7"/>
      <c r="O2" s="7"/>
      <c r="P2" s="7"/>
      <c r="Q2" s="155"/>
    </row>
    <row r="3" spans="1:17" ht="13.5" customHeight="1">
      <c r="H3" s="9"/>
      <c r="I3" s="7" t="s">
        <v>2</v>
      </c>
      <c r="J3" s="7"/>
      <c r="K3" s="5"/>
      <c r="L3" s="5"/>
      <c r="M3" s="154"/>
      <c r="N3" s="7"/>
      <c r="O3" s="7"/>
      <c r="P3" s="7"/>
      <c r="Q3" s="10"/>
    </row>
    <row r="4" spans="1:17" ht="6" customHeight="1">
      <c r="G4" s="156" t="s">
        <v>3</v>
      </c>
      <c r="H4" s="153"/>
      <c r="I4"/>
      <c r="J4" s="5"/>
      <c r="K4" s="5"/>
      <c r="L4" s="5"/>
      <c r="M4" s="154"/>
      <c r="N4" s="157"/>
      <c r="O4" s="157"/>
      <c r="P4" s="7"/>
      <c r="Q4" s="10"/>
    </row>
    <row r="5" spans="1:17" ht="5.25" customHeight="1">
      <c r="H5" s="13"/>
      <c r="I5"/>
      <c r="J5" s="5"/>
      <c r="K5" s="5"/>
      <c r="L5" s="5"/>
      <c r="M5" s="154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4"/>
      <c r="N6" s="7"/>
      <c r="O6" s="7"/>
      <c r="P6" s="7"/>
    </row>
    <row r="7" spans="1:17" ht="6.75" customHeight="1">
      <c r="H7" s="13"/>
      <c r="I7"/>
      <c r="K7" s="7"/>
      <c r="L7" s="7"/>
      <c r="M7" s="154"/>
      <c r="N7" s="7"/>
      <c r="O7" s="7"/>
      <c r="P7" s="7"/>
      <c r="Q7" s="15"/>
    </row>
    <row r="8" spans="1:17" ht="18" customHeight="1">
      <c r="A8" s="216" t="s">
        <v>4</v>
      </c>
      <c r="B8" s="216"/>
      <c r="C8" s="216"/>
      <c r="D8" s="216"/>
      <c r="E8" s="216"/>
      <c r="F8" s="216"/>
      <c r="G8" s="216"/>
      <c r="H8" s="216"/>
      <c r="I8" s="216"/>
      <c r="J8" s="216"/>
      <c r="K8" s="216"/>
      <c r="L8" s="216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58"/>
      <c r="K9" s="158"/>
      <c r="L9" s="18"/>
      <c r="M9" s="154"/>
    </row>
    <row r="10" spans="1:17" ht="18" customHeight="1">
      <c r="A10" s="217" t="s">
        <v>5</v>
      </c>
      <c r="B10" s="217"/>
      <c r="C10" s="217"/>
      <c r="D10" s="217"/>
      <c r="E10" s="217"/>
      <c r="F10" s="217"/>
      <c r="G10" s="217"/>
      <c r="H10" s="217"/>
      <c r="I10" s="217"/>
      <c r="J10" s="217"/>
      <c r="K10" s="217"/>
      <c r="L10" s="217"/>
      <c r="M10" s="154"/>
    </row>
    <row r="11" spans="1:17" ht="18.75" customHeight="1">
      <c r="A11" s="221" t="s">
        <v>6</v>
      </c>
      <c r="B11" s="232"/>
      <c r="C11" s="232"/>
      <c r="D11" s="232"/>
      <c r="E11" s="232"/>
      <c r="F11" s="232"/>
      <c r="G11" s="232"/>
      <c r="H11" s="232"/>
      <c r="I11" s="232"/>
      <c r="J11" s="232"/>
      <c r="K11" s="232"/>
      <c r="L11" s="232"/>
      <c r="M11" s="154"/>
    </row>
    <row r="12" spans="1:17" ht="7.5" customHeight="1">
      <c r="A12" s="19"/>
      <c r="B12" s="159"/>
      <c r="C12" s="159"/>
      <c r="D12" s="159"/>
      <c r="E12" s="159"/>
      <c r="F12" s="159"/>
      <c r="G12" s="159"/>
      <c r="H12" s="159"/>
      <c r="I12" s="159"/>
      <c r="J12" s="159"/>
      <c r="K12" s="159"/>
      <c r="L12" s="159"/>
      <c r="M12" s="154"/>
    </row>
    <row r="13" spans="1:17" ht="14.25" customHeight="1">
      <c r="A13" s="19"/>
      <c r="B13" s="159"/>
      <c r="C13" s="159"/>
      <c r="D13" s="159"/>
      <c r="E13" s="159"/>
      <c r="F13" s="159"/>
      <c r="G13" s="233" t="s">
        <v>7</v>
      </c>
      <c r="H13" s="233"/>
      <c r="I13" s="233"/>
      <c r="J13" s="233"/>
      <c r="K13" s="233"/>
      <c r="L13" s="159"/>
      <c r="M13" s="154"/>
    </row>
    <row r="14" spans="1:17" ht="16.5" customHeight="1">
      <c r="A14" s="224" t="s">
        <v>8</v>
      </c>
      <c r="B14" s="224"/>
      <c r="C14" s="224"/>
      <c r="D14" s="224"/>
      <c r="E14" s="224"/>
      <c r="F14" s="224"/>
      <c r="G14" s="224"/>
      <c r="H14" s="224"/>
      <c r="I14" s="224"/>
      <c r="J14" s="224"/>
      <c r="K14" s="224"/>
      <c r="L14" s="224"/>
      <c r="M14" s="154"/>
      <c r="P14" s="1" t="s">
        <v>9</v>
      </c>
    </row>
    <row r="15" spans="1:17" ht="15.75" customHeight="1">
      <c r="G15" s="225" t="s">
        <v>10</v>
      </c>
      <c r="H15" s="225"/>
      <c r="I15" s="225"/>
      <c r="J15" s="225"/>
      <c r="K15" s="225"/>
      <c r="M15" s="154"/>
    </row>
    <row r="16" spans="1:17" ht="12" customHeight="1">
      <c r="G16" s="226" t="s">
        <v>11</v>
      </c>
      <c r="H16" s="226"/>
      <c r="I16" s="226"/>
      <c r="J16" s="226"/>
      <c r="K16" s="226"/>
    </row>
    <row r="17" spans="1:13" ht="12" customHeight="1">
      <c r="B17" s="224" t="s">
        <v>12</v>
      </c>
      <c r="C17" s="224"/>
      <c r="D17" s="224"/>
      <c r="E17" s="224"/>
      <c r="F17" s="224"/>
      <c r="G17" s="224"/>
      <c r="H17" s="224"/>
      <c r="I17" s="224"/>
      <c r="J17" s="224"/>
      <c r="K17" s="224"/>
      <c r="L17" s="224"/>
    </row>
    <row r="18" spans="1:13" ht="12" customHeight="1"/>
    <row r="19" spans="1:13" ht="12.75" customHeight="1">
      <c r="G19" s="225" t="s">
        <v>350</v>
      </c>
      <c r="H19" s="225"/>
      <c r="I19" s="225"/>
      <c r="J19" s="225"/>
      <c r="K19" s="225"/>
    </row>
    <row r="20" spans="1:13" ht="11.25" customHeight="1">
      <c r="G20" s="227" t="s">
        <v>13</v>
      </c>
      <c r="H20" s="227"/>
      <c r="I20" s="227"/>
      <c r="J20" s="227"/>
      <c r="K20" s="227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228" t="s">
        <v>283</v>
      </c>
      <c r="F22" s="228"/>
      <c r="G22" s="228"/>
      <c r="H22" s="228"/>
      <c r="I22" s="228"/>
      <c r="J22" s="228"/>
      <c r="K22" s="228"/>
      <c r="L22"/>
    </row>
    <row r="23" spans="1:13" ht="12" customHeight="1">
      <c r="A23" s="229" t="s">
        <v>15</v>
      </c>
      <c r="B23" s="229"/>
      <c r="C23" s="229"/>
      <c r="D23" s="229"/>
      <c r="E23" s="229"/>
      <c r="F23" s="229"/>
      <c r="G23" s="229"/>
      <c r="H23" s="229"/>
      <c r="I23" s="229"/>
      <c r="J23" s="229"/>
      <c r="K23" s="229"/>
      <c r="L23" s="229"/>
      <c r="M23" s="23"/>
    </row>
    <row r="24" spans="1:13" ht="12" customHeight="1">
      <c r="F24" s="1"/>
      <c r="J24" s="160"/>
      <c r="K24" s="18"/>
      <c r="L24" s="161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29.1" customHeight="1">
      <c r="A27" s="191" t="s">
        <v>293</v>
      </c>
      <c r="B27" s="191"/>
      <c r="C27" s="191"/>
      <c r="D27" s="191"/>
      <c r="E27" s="191"/>
      <c r="F27" s="191"/>
      <c r="G27" s="191"/>
      <c r="H27" s="191"/>
      <c r="I27" s="191"/>
      <c r="K27" s="29" t="s">
        <v>20</v>
      </c>
      <c r="L27" s="30" t="s">
        <v>21</v>
      </c>
      <c r="M27" s="23"/>
    </row>
    <row r="28" spans="1:13" ht="29.1" customHeight="1">
      <c r="A28" s="191" t="s">
        <v>297</v>
      </c>
      <c r="B28" s="191"/>
      <c r="C28" s="191"/>
      <c r="D28" s="191"/>
      <c r="E28" s="191"/>
      <c r="F28" s="191"/>
      <c r="G28" s="191"/>
      <c r="H28" s="191"/>
      <c r="I28" s="191"/>
      <c r="J28" s="31" t="s">
        <v>23</v>
      </c>
      <c r="K28" s="32" t="s">
        <v>286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220" t="s">
        <v>27</v>
      </c>
      <c r="H30" s="220"/>
      <c r="I30" s="149" t="s">
        <v>244</v>
      </c>
      <c r="J30" s="150" t="s">
        <v>28</v>
      </c>
      <c r="K30" s="151" t="s">
        <v>247</v>
      </c>
      <c r="L30" s="151" t="s">
        <v>29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98" t="s">
        <v>32</v>
      </c>
      <c r="B32" s="239"/>
      <c r="C32" s="239"/>
      <c r="D32" s="239"/>
      <c r="E32" s="239"/>
      <c r="F32" s="239"/>
      <c r="G32" s="202" t="s">
        <v>33</v>
      </c>
      <c r="H32" s="204" t="s">
        <v>34</v>
      </c>
      <c r="I32" s="244" t="s">
        <v>35</v>
      </c>
      <c r="J32" s="245"/>
      <c r="K32" s="208" t="s">
        <v>36</v>
      </c>
      <c r="L32" s="210" t="s">
        <v>37</v>
      </c>
      <c r="M32" s="42"/>
    </row>
    <row r="33" spans="1:18" ht="46.5" customHeight="1">
      <c r="A33" s="240"/>
      <c r="B33" s="241"/>
      <c r="C33" s="241"/>
      <c r="D33" s="241"/>
      <c r="E33" s="241"/>
      <c r="F33" s="241"/>
      <c r="G33" s="242"/>
      <c r="H33" s="243"/>
      <c r="I33" s="43" t="s">
        <v>38</v>
      </c>
      <c r="J33" s="44" t="s">
        <v>39</v>
      </c>
      <c r="K33" s="246"/>
      <c r="L33" s="235"/>
    </row>
    <row r="34" spans="1:18" ht="11.25" customHeight="1">
      <c r="A34" s="236" t="s">
        <v>40</v>
      </c>
      <c r="B34" s="237"/>
      <c r="C34" s="237"/>
      <c r="D34" s="237"/>
      <c r="E34" s="237"/>
      <c r="F34" s="238"/>
      <c r="G34" s="162">
        <v>2</v>
      </c>
      <c r="H34" s="163">
        <v>3</v>
      </c>
      <c r="I34" s="164" t="s">
        <v>41</v>
      </c>
      <c r="J34" s="165" t="s">
        <v>42</v>
      </c>
      <c r="K34" s="166">
        <v>6</v>
      </c>
      <c r="L34" s="166">
        <v>7</v>
      </c>
    </row>
    <row r="35" spans="1:18" s="55" customFormat="1" ht="14.25" hidden="1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1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1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1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1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68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68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68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69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50000</v>
      </c>
      <c r="J186" s="130">
        <f>SUM(J187+J240+J305)</f>
        <v>25000</v>
      </c>
      <c r="K186" s="119">
        <f>SUM(K187+K240+K305)</f>
        <v>0</v>
      </c>
      <c r="L186" s="118">
        <f>SUM(L187+L240+L305)</f>
        <v>0</v>
      </c>
      <c r="M186"/>
    </row>
    <row r="187" spans="1:13" ht="34.5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50000</v>
      </c>
      <c r="J187" s="125">
        <f>SUM(J188+J211+J218+J230+J234)</f>
        <v>25000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50000</v>
      </c>
      <c r="J188" s="130">
        <f>SUM(J189+J192+J197+J203+J208)</f>
        <v>25000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50000</v>
      </c>
      <c r="J192" s="131">
        <f>J193</f>
        <v>25000</v>
      </c>
      <c r="K192" s="126">
        <f>K193</f>
        <v>0</v>
      </c>
      <c r="L192" s="125">
        <f>L193</f>
        <v>0</v>
      </c>
      <c r="M192"/>
    </row>
    <row r="193" spans="1:13" ht="27.75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50000</v>
      </c>
      <c r="J193" s="130">
        <f>SUM(J194:J196)</f>
        <v>25000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50000</v>
      </c>
      <c r="J196" s="122">
        <v>25000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69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50000</v>
      </c>
      <c r="J370" s="133">
        <f>SUM(J35+J186)</f>
        <v>25000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230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231</v>
      </c>
      <c r="K372" s="212"/>
      <c r="L372" s="212"/>
    </row>
    <row r="373" spans="1:13" ht="18.75" customHeight="1">
      <c r="A373" s="113"/>
      <c r="B373" s="113"/>
      <c r="C373" s="113"/>
      <c r="D373" s="215" t="s">
        <v>232</v>
      </c>
      <c r="E373" s="215"/>
      <c r="F373" s="215"/>
      <c r="G373" s="215"/>
      <c r="H373"/>
      <c r="I373" s="170" t="s">
        <v>233</v>
      </c>
      <c r="K373" s="234" t="s">
        <v>234</v>
      </c>
      <c r="L373" s="234"/>
    </row>
    <row r="374" spans="1:13" ht="12.75" customHeight="1">
      <c r="I374" s="171"/>
      <c r="K374" s="171"/>
      <c r="L374" s="171"/>
    </row>
    <row r="375" spans="1:13" ht="15.75" customHeight="1">
      <c r="A375" s="214" t="s">
        <v>235</v>
      </c>
      <c r="B375" s="214"/>
      <c r="C375" s="214"/>
      <c r="D375" s="214"/>
      <c r="E375" s="214"/>
      <c r="F375" s="214"/>
      <c r="G375" s="214"/>
      <c r="I375" s="171"/>
      <c r="J375" s="213" t="s">
        <v>236</v>
      </c>
      <c r="K375" s="213"/>
      <c r="L375" s="213"/>
    </row>
    <row r="376" spans="1:13" ht="33.75" customHeight="1">
      <c r="D376" s="196" t="s">
        <v>237</v>
      </c>
      <c r="E376" s="197"/>
      <c r="F376" s="197"/>
      <c r="G376" s="197"/>
      <c r="H376" s="116"/>
      <c r="I376" s="172" t="s">
        <v>233</v>
      </c>
      <c r="K376" s="234" t="s">
        <v>234</v>
      </c>
      <c r="L376" s="234"/>
    </row>
    <row r="377" spans="1:13" ht="7.5" customHeight="1"/>
    <row r="378" spans="1:13" ht="8.25" customHeight="1">
      <c r="H378" s="1" t="s">
        <v>238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3540B1-CD56-4B29-AFF0-8A9148C04B89}">
  <sheetPr>
    <pageSetUpPr fitToPage="1"/>
  </sheetPr>
  <dimension ref="A1:R378"/>
  <sheetViews>
    <sheetView topLeftCell="A50" workbookViewId="0">
      <selection activeCell="V30" sqref="V30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2"/>
      <c r="H1" s="153"/>
      <c r="I1" s="230" t="s">
        <v>0</v>
      </c>
      <c r="J1" s="230"/>
      <c r="K1" s="230"/>
      <c r="L1" s="230"/>
      <c r="M1" s="154"/>
      <c r="N1" s="7"/>
      <c r="O1" s="7"/>
      <c r="P1" s="7"/>
      <c r="Q1" s="7"/>
    </row>
    <row r="2" spans="1:17" ht="22.5" customHeight="1">
      <c r="H2" s="153"/>
      <c r="I2" s="231" t="s">
        <v>1</v>
      </c>
      <c r="J2" s="231"/>
      <c r="K2" s="231"/>
      <c r="L2" s="231"/>
      <c r="M2" s="154"/>
      <c r="N2" s="7"/>
      <c r="O2" s="7"/>
      <c r="P2" s="7"/>
      <c r="Q2" s="155"/>
    </row>
    <row r="3" spans="1:17" ht="13.5" customHeight="1">
      <c r="H3" s="9"/>
      <c r="I3" s="7" t="s">
        <v>2</v>
      </c>
      <c r="J3" s="7"/>
      <c r="K3" s="5"/>
      <c r="L3" s="5"/>
      <c r="M3" s="154"/>
      <c r="N3" s="7"/>
      <c r="O3" s="7"/>
      <c r="P3" s="7"/>
      <c r="Q3" s="10"/>
    </row>
    <row r="4" spans="1:17" ht="6" customHeight="1">
      <c r="G4" s="156" t="s">
        <v>3</v>
      </c>
      <c r="H4" s="153"/>
      <c r="I4"/>
      <c r="J4" s="5"/>
      <c r="K4" s="5"/>
      <c r="L4" s="5"/>
      <c r="M4" s="154"/>
      <c r="N4" s="157"/>
      <c r="O4" s="157"/>
      <c r="P4" s="7"/>
      <c r="Q4" s="10"/>
    </row>
    <row r="5" spans="1:17" ht="5.25" customHeight="1">
      <c r="H5" s="13"/>
      <c r="I5"/>
      <c r="J5" s="5"/>
      <c r="K5" s="5"/>
      <c r="L5" s="5"/>
      <c r="M5" s="154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4"/>
      <c r="N6" s="7"/>
      <c r="O6" s="7"/>
      <c r="P6" s="7"/>
    </row>
    <row r="7" spans="1:17" ht="6.75" customHeight="1">
      <c r="H7" s="13"/>
      <c r="I7"/>
      <c r="K7" s="7"/>
      <c r="L7" s="7"/>
      <c r="M7" s="154"/>
      <c r="N7" s="7"/>
      <c r="O7" s="7"/>
      <c r="P7" s="7"/>
      <c r="Q7" s="15"/>
    </row>
    <row r="8" spans="1:17" ht="18" customHeight="1">
      <c r="A8" s="216" t="s">
        <v>4</v>
      </c>
      <c r="B8" s="216"/>
      <c r="C8" s="216"/>
      <c r="D8" s="216"/>
      <c r="E8" s="216"/>
      <c r="F8" s="216"/>
      <c r="G8" s="216"/>
      <c r="H8" s="216"/>
      <c r="I8" s="216"/>
      <c r="J8" s="216"/>
      <c r="K8" s="216"/>
      <c r="L8" s="216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58"/>
      <c r="K9" s="158"/>
      <c r="L9" s="18"/>
      <c r="M9" s="154"/>
    </row>
    <row r="10" spans="1:17" ht="18" customHeight="1">
      <c r="A10" s="217" t="s">
        <v>5</v>
      </c>
      <c r="B10" s="217"/>
      <c r="C10" s="217"/>
      <c r="D10" s="217"/>
      <c r="E10" s="217"/>
      <c r="F10" s="217"/>
      <c r="G10" s="217"/>
      <c r="H10" s="217"/>
      <c r="I10" s="217"/>
      <c r="J10" s="217"/>
      <c r="K10" s="217"/>
      <c r="L10" s="217"/>
      <c r="M10" s="154"/>
    </row>
    <row r="11" spans="1:17" ht="18.75" customHeight="1">
      <c r="A11" s="221" t="s">
        <v>6</v>
      </c>
      <c r="B11" s="232"/>
      <c r="C11" s="232"/>
      <c r="D11" s="232"/>
      <c r="E11" s="232"/>
      <c r="F11" s="232"/>
      <c r="G11" s="232"/>
      <c r="H11" s="232"/>
      <c r="I11" s="232"/>
      <c r="J11" s="232"/>
      <c r="K11" s="232"/>
      <c r="L11" s="232"/>
      <c r="M11" s="154"/>
    </row>
    <row r="12" spans="1:17" ht="7.5" customHeight="1">
      <c r="A12" s="19"/>
      <c r="B12" s="159"/>
      <c r="C12" s="159"/>
      <c r="D12" s="159"/>
      <c r="E12" s="159"/>
      <c r="F12" s="159"/>
      <c r="G12" s="159"/>
      <c r="H12" s="159"/>
      <c r="I12" s="159"/>
      <c r="J12" s="159"/>
      <c r="K12" s="159"/>
      <c r="L12" s="159"/>
      <c r="M12" s="154"/>
    </row>
    <row r="13" spans="1:17" ht="14.25" customHeight="1">
      <c r="A13" s="19"/>
      <c r="B13" s="159"/>
      <c r="C13" s="159"/>
      <c r="D13" s="159"/>
      <c r="E13" s="159"/>
      <c r="F13" s="159"/>
      <c r="G13" s="233" t="s">
        <v>7</v>
      </c>
      <c r="H13" s="233"/>
      <c r="I13" s="233"/>
      <c r="J13" s="233"/>
      <c r="K13" s="233"/>
      <c r="L13" s="159"/>
      <c r="M13" s="154"/>
    </row>
    <row r="14" spans="1:17" ht="16.5" customHeight="1">
      <c r="A14" s="224" t="s">
        <v>8</v>
      </c>
      <c r="B14" s="224"/>
      <c r="C14" s="224"/>
      <c r="D14" s="224"/>
      <c r="E14" s="224"/>
      <c r="F14" s="224"/>
      <c r="G14" s="224"/>
      <c r="H14" s="224"/>
      <c r="I14" s="224"/>
      <c r="J14" s="224"/>
      <c r="K14" s="224"/>
      <c r="L14" s="224"/>
      <c r="M14" s="154"/>
      <c r="P14" s="1" t="s">
        <v>9</v>
      </c>
    </row>
    <row r="15" spans="1:17" ht="15.75" customHeight="1">
      <c r="G15" s="225" t="s">
        <v>10</v>
      </c>
      <c r="H15" s="225"/>
      <c r="I15" s="225"/>
      <c r="J15" s="225"/>
      <c r="K15" s="225"/>
      <c r="M15" s="154"/>
    </row>
    <row r="16" spans="1:17" ht="12" customHeight="1">
      <c r="G16" s="226" t="s">
        <v>11</v>
      </c>
      <c r="H16" s="226"/>
      <c r="I16" s="226"/>
      <c r="J16" s="226"/>
      <c r="K16" s="226"/>
    </row>
    <row r="17" spans="1:13" ht="12" customHeight="1">
      <c r="B17" s="224" t="s">
        <v>12</v>
      </c>
      <c r="C17" s="224"/>
      <c r="D17" s="224"/>
      <c r="E17" s="224"/>
      <c r="F17" s="224"/>
      <c r="G17" s="224"/>
      <c r="H17" s="224"/>
      <c r="I17" s="224"/>
      <c r="J17" s="224"/>
      <c r="K17" s="224"/>
      <c r="L17" s="224"/>
    </row>
    <row r="18" spans="1:13" ht="12" customHeight="1"/>
    <row r="19" spans="1:13" ht="12.75" customHeight="1">
      <c r="G19" s="225" t="s">
        <v>340</v>
      </c>
      <c r="H19" s="225"/>
      <c r="I19" s="225"/>
      <c r="J19" s="225"/>
      <c r="K19" s="225"/>
    </row>
    <row r="20" spans="1:13" ht="11.25" customHeight="1">
      <c r="G20" s="227" t="s">
        <v>13</v>
      </c>
      <c r="H20" s="227"/>
      <c r="I20" s="227"/>
      <c r="J20" s="227"/>
      <c r="K20" s="227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228" t="s">
        <v>283</v>
      </c>
      <c r="F22" s="228"/>
      <c r="G22" s="228"/>
      <c r="H22" s="228"/>
      <c r="I22" s="228"/>
      <c r="J22" s="228"/>
      <c r="K22" s="228"/>
      <c r="L22"/>
    </row>
    <row r="23" spans="1:13" ht="12" customHeight="1">
      <c r="A23" s="229" t="s">
        <v>15</v>
      </c>
      <c r="B23" s="229"/>
      <c r="C23" s="229"/>
      <c r="D23" s="229"/>
      <c r="E23" s="229"/>
      <c r="F23" s="229"/>
      <c r="G23" s="229"/>
      <c r="H23" s="229"/>
      <c r="I23" s="229"/>
      <c r="J23" s="229"/>
      <c r="K23" s="229"/>
      <c r="L23" s="229"/>
      <c r="M23" s="23"/>
    </row>
    <row r="24" spans="1:13" ht="12" customHeight="1">
      <c r="F24" s="1"/>
      <c r="J24" s="160"/>
      <c r="K24" s="18"/>
      <c r="L24" s="161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91" t="s">
        <v>295</v>
      </c>
      <c r="B27" s="191"/>
      <c r="C27" s="191"/>
      <c r="D27" s="191"/>
      <c r="E27" s="191"/>
      <c r="F27" s="191"/>
      <c r="G27" s="191"/>
      <c r="H27" s="191"/>
      <c r="I27" s="191"/>
      <c r="K27" s="29" t="s">
        <v>20</v>
      </c>
      <c r="L27" s="30" t="s">
        <v>21</v>
      </c>
      <c r="M27" s="23"/>
    </row>
    <row r="28" spans="1:13" ht="43.5" customHeight="1">
      <c r="A28" s="191" t="s">
        <v>296</v>
      </c>
      <c r="B28" s="191"/>
      <c r="C28" s="191"/>
      <c r="D28" s="191"/>
      <c r="E28" s="191"/>
      <c r="F28" s="191"/>
      <c r="G28" s="191"/>
      <c r="H28" s="191"/>
      <c r="I28" s="191"/>
      <c r="J28" s="31" t="s">
        <v>23</v>
      </c>
      <c r="K28" s="32" t="s">
        <v>286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220" t="s">
        <v>27</v>
      </c>
      <c r="H30" s="220"/>
      <c r="I30" s="149" t="s">
        <v>244</v>
      </c>
      <c r="J30" s="150" t="s">
        <v>243</v>
      </c>
      <c r="K30" s="151" t="s">
        <v>29</v>
      </c>
      <c r="L30" s="151" t="s">
        <v>252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98" t="s">
        <v>32</v>
      </c>
      <c r="B32" s="239"/>
      <c r="C32" s="239"/>
      <c r="D32" s="239"/>
      <c r="E32" s="239"/>
      <c r="F32" s="239"/>
      <c r="G32" s="202" t="s">
        <v>33</v>
      </c>
      <c r="H32" s="204" t="s">
        <v>34</v>
      </c>
      <c r="I32" s="244" t="s">
        <v>35</v>
      </c>
      <c r="J32" s="245"/>
      <c r="K32" s="208" t="s">
        <v>36</v>
      </c>
      <c r="L32" s="210" t="s">
        <v>37</v>
      </c>
      <c r="M32" s="42"/>
    </row>
    <row r="33" spans="1:18" ht="46.5" customHeight="1">
      <c r="A33" s="240"/>
      <c r="B33" s="241"/>
      <c r="C33" s="241"/>
      <c r="D33" s="241"/>
      <c r="E33" s="241"/>
      <c r="F33" s="241"/>
      <c r="G33" s="242"/>
      <c r="H33" s="243"/>
      <c r="I33" s="43" t="s">
        <v>38</v>
      </c>
      <c r="J33" s="44" t="s">
        <v>39</v>
      </c>
      <c r="K33" s="246"/>
      <c r="L33" s="235"/>
    </row>
    <row r="34" spans="1:18" ht="11.25" customHeight="1">
      <c r="A34" s="236" t="s">
        <v>40</v>
      </c>
      <c r="B34" s="237"/>
      <c r="C34" s="237"/>
      <c r="D34" s="237"/>
      <c r="E34" s="237"/>
      <c r="F34" s="238"/>
      <c r="G34" s="162">
        <v>2</v>
      </c>
      <c r="H34" s="163">
        <v>3</v>
      </c>
      <c r="I34" s="164" t="s">
        <v>41</v>
      </c>
      <c r="J34" s="165" t="s">
        <v>42</v>
      </c>
      <c r="K34" s="166">
        <v>6</v>
      </c>
      <c r="L34" s="166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15000</v>
      </c>
      <c r="J35" s="118">
        <f>SUM(J36+J47+J67+J88+J95+J115+J141+J160+J170)</f>
        <v>10000</v>
      </c>
      <c r="K35" s="119">
        <f>SUM(K36+K47+K67+K88+K95+K115+K141+K160+K170)</f>
        <v>4886.6400000000003</v>
      </c>
      <c r="L35" s="118">
        <f>SUM(L36+L47+L67+L88+L95+L115+L141+L160+L170)</f>
        <v>4886.6400000000003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15000</v>
      </c>
      <c r="J47" s="126">
        <f t="shared" si="2"/>
        <v>10000</v>
      </c>
      <c r="K47" s="125">
        <f t="shared" si="2"/>
        <v>4886.6400000000003</v>
      </c>
      <c r="L47" s="125">
        <f t="shared" si="2"/>
        <v>4886.6400000000003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15000</v>
      </c>
      <c r="J48" s="119">
        <f t="shared" si="2"/>
        <v>10000</v>
      </c>
      <c r="K48" s="118">
        <f t="shared" si="2"/>
        <v>4886.6400000000003</v>
      </c>
      <c r="L48" s="119">
        <f t="shared" si="2"/>
        <v>4886.6400000000003</v>
      </c>
      <c r="M48"/>
      <c r="Q48"/>
      <c r="R48" s="1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15000</v>
      </c>
      <c r="J49" s="119">
        <f t="shared" si="2"/>
        <v>10000</v>
      </c>
      <c r="K49" s="121">
        <f t="shared" si="2"/>
        <v>4886.6400000000003</v>
      </c>
      <c r="L49" s="121">
        <f t="shared" si="2"/>
        <v>4886.6400000000003</v>
      </c>
      <c r="M49"/>
      <c r="Q49" s="1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15000</v>
      </c>
      <c r="J50" s="127">
        <f>SUM(J51:J66)</f>
        <v>10000</v>
      </c>
      <c r="K50" s="128">
        <f>SUM(K51:K66)</f>
        <v>4886.6400000000003</v>
      </c>
      <c r="L50" s="128">
        <f>SUM(L51:L66)</f>
        <v>4886.6400000000003</v>
      </c>
      <c r="M50"/>
      <c r="Q50" s="1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67"/>
      <c r="R58"/>
    </row>
    <row r="59" spans="1:18" ht="27.75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15000</v>
      </c>
      <c r="J59" s="123">
        <v>10000</v>
      </c>
      <c r="K59" s="123">
        <v>4886.6400000000003</v>
      </c>
      <c r="L59" s="123">
        <v>4886.6400000000003</v>
      </c>
      <c r="M59"/>
      <c r="Q59" s="1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1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68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68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68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69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337500</v>
      </c>
      <c r="J186" s="130">
        <f>SUM(J187+J240+J305)</f>
        <v>120500</v>
      </c>
      <c r="K186" s="119">
        <f>SUM(K187+K240+K305)</f>
        <v>90612.49</v>
      </c>
      <c r="L186" s="118">
        <f>SUM(L187+L240+L305)</f>
        <v>90612.49</v>
      </c>
      <c r="M186"/>
    </row>
    <row r="187" spans="1:13" ht="34.5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337500</v>
      </c>
      <c r="J187" s="125">
        <f>SUM(J188+J211+J218+J230+J234)</f>
        <v>120500</v>
      </c>
      <c r="K187" s="125">
        <f>SUM(K188+K211+K218+K230+K234)</f>
        <v>90612.49</v>
      </c>
      <c r="L187" s="125">
        <f>SUM(L188+L211+L218+L230+L234)</f>
        <v>90612.49</v>
      </c>
      <c r="M187"/>
    </row>
    <row r="188" spans="1:13" ht="30.75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337500</v>
      </c>
      <c r="J188" s="130">
        <f>SUM(J189+J192+J197+J203+J208)</f>
        <v>120500</v>
      </c>
      <c r="K188" s="119">
        <f>SUM(K189+K192+K197+K203+K208)</f>
        <v>90612.49</v>
      </c>
      <c r="L188" s="118">
        <f>SUM(L189+L192+L197+L203+L208)</f>
        <v>90612.49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337500</v>
      </c>
      <c r="J192" s="131">
        <f>J193</f>
        <v>120500</v>
      </c>
      <c r="K192" s="126">
        <f>K193</f>
        <v>90612.49</v>
      </c>
      <c r="L192" s="125">
        <f>L193</f>
        <v>90612.49</v>
      </c>
      <c r="M192"/>
    </row>
    <row r="193" spans="1:13" ht="27.75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337500</v>
      </c>
      <c r="J193" s="130">
        <f>SUM(J194:J196)</f>
        <v>120500</v>
      </c>
      <c r="K193" s="119">
        <f>SUM(K194:K196)</f>
        <v>90612.49</v>
      </c>
      <c r="L193" s="118">
        <f>SUM(L194:L196)</f>
        <v>90612.49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337500</v>
      </c>
      <c r="J196" s="122">
        <v>120500</v>
      </c>
      <c r="K196" s="122">
        <v>90612.49</v>
      </c>
      <c r="L196" s="142">
        <v>90612.49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69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352500</v>
      </c>
      <c r="J370" s="133">
        <f>SUM(J35+J186)</f>
        <v>130500</v>
      </c>
      <c r="K370" s="133">
        <f>SUM(K35+K186)</f>
        <v>95499.13</v>
      </c>
      <c r="L370" s="133">
        <f>SUM(L35+L186)</f>
        <v>95499.13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230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231</v>
      </c>
      <c r="K372" s="212"/>
      <c r="L372" s="212"/>
    </row>
    <row r="373" spans="1:13" ht="18.75" customHeight="1">
      <c r="A373" s="113"/>
      <c r="B373" s="113"/>
      <c r="C373" s="113"/>
      <c r="D373" s="215" t="s">
        <v>232</v>
      </c>
      <c r="E373" s="215"/>
      <c r="F373" s="215"/>
      <c r="G373" s="215"/>
      <c r="H373"/>
      <c r="I373" s="170" t="s">
        <v>233</v>
      </c>
      <c r="K373" s="234" t="s">
        <v>234</v>
      </c>
      <c r="L373" s="234"/>
    </row>
    <row r="374" spans="1:13" ht="12.75" customHeight="1">
      <c r="I374" s="171"/>
      <c r="K374" s="171"/>
      <c r="L374" s="171"/>
    </row>
    <row r="375" spans="1:13" ht="15.75" customHeight="1">
      <c r="A375" s="214" t="s">
        <v>235</v>
      </c>
      <c r="B375" s="214"/>
      <c r="C375" s="214"/>
      <c r="D375" s="214"/>
      <c r="E375" s="214"/>
      <c r="F375" s="214"/>
      <c r="G375" s="214"/>
      <c r="I375" s="171"/>
      <c r="J375" s="213" t="s">
        <v>236</v>
      </c>
      <c r="K375" s="213"/>
      <c r="L375" s="213"/>
    </row>
    <row r="376" spans="1:13" ht="33.75" customHeight="1">
      <c r="D376" s="196" t="s">
        <v>237</v>
      </c>
      <c r="E376" s="197"/>
      <c r="F376" s="197"/>
      <c r="G376" s="197"/>
      <c r="H376" s="116"/>
      <c r="I376" s="172" t="s">
        <v>233</v>
      </c>
      <c r="K376" s="234" t="s">
        <v>234</v>
      </c>
      <c r="L376" s="234"/>
    </row>
    <row r="377" spans="1:13" ht="7.5" customHeight="1"/>
    <row r="378" spans="1:13" ht="8.25" customHeight="1">
      <c r="H378" s="1" t="s">
        <v>238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2" orientation="portrait" verticalDpi="0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186F19-F0BE-4091-8E49-E57E3A13FDF0}">
  <sheetPr>
    <pageSetUpPr fitToPage="1"/>
  </sheetPr>
  <dimension ref="A1:R378"/>
  <sheetViews>
    <sheetView topLeftCell="A32" workbookViewId="0">
      <selection activeCell="T33" sqref="T33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2"/>
      <c r="H1" s="153"/>
      <c r="I1" s="230" t="s">
        <v>0</v>
      </c>
      <c r="J1" s="230"/>
      <c r="K1" s="230"/>
      <c r="L1" s="230"/>
      <c r="M1" s="154"/>
      <c r="N1" s="7"/>
      <c r="O1" s="7"/>
      <c r="P1" s="7"/>
      <c r="Q1" s="7"/>
    </row>
    <row r="2" spans="1:17" ht="22.5" customHeight="1">
      <c r="H2" s="153"/>
      <c r="I2" s="231" t="s">
        <v>1</v>
      </c>
      <c r="J2" s="231"/>
      <c r="K2" s="231"/>
      <c r="L2" s="231"/>
      <c r="M2" s="154"/>
      <c r="N2" s="7"/>
      <c r="O2" s="7"/>
      <c r="P2" s="7"/>
      <c r="Q2" s="155"/>
    </row>
    <row r="3" spans="1:17" ht="13.5" customHeight="1">
      <c r="H3" s="9"/>
      <c r="I3" s="7" t="s">
        <v>2</v>
      </c>
      <c r="J3" s="7"/>
      <c r="K3" s="5"/>
      <c r="L3" s="5"/>
      <c r="M3" s="154"/>
      <c r="N3" s="7"/>
      <c r="O3" s="7"/>
      <c r="P3" s="7"/>
      <c r="Q3" s="10"/>
    </row>
    <row r="4" spans="1:17" ht="6" customHeight="1">
      <c r="G4" s="156" t="s">
        <v>3</v>
      </c>
      <c r="H4" s="153"/>
      <c r="I4"/>
      <c r="J4" s="5"/>
      <c r="K4" s="5"/>
      <c r="L4" s="5"/>
      <c r="M4" s="154"/>
      <c r="N4" s="157"/>
      <c r="O4" s="157"/>
      <c r="P4" s="7"/>
      <c r="Q4" s="10"/>
    </row>
    <row r="5" spans="1:17" ht="5.25" customHeight="1">
      <c r="H5" s="13"/>
      <c r="I5"/>
      <c r="J5" s="5"/>
      <c r="K5" s="5"/>
      <c r="L5" s="5"/>
      <c r="M5" s="154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4"/>
      <c r="N6" s="7"/>
      <c r="O6" s="7"/>
      <c r="P6" s="7"/>
    </row>
    <row r="7" spans="1:17" ht="6.75" customHeight="1">
      <c r="H7" s="13"/>
      <c r="I7"/>
      <c r="K7" s="7"/>
      <c r="L7" s="7"/>
      <c r="M7" s="154"/>
      <c r="N7" s="7"/>
      <c r="O7" s="7"/>
      <c r="P7" s="7"/>
      <c r="Q7" s="15"/>
    </row>
    <row r="8" spans="1:17" ht="18" customHeight="1">
      <c r="A8" s="216" t="s">
        <v>4</v>
      </c>
      <c r="B8" s="216"/>
      <c r="C8" s="216"/>
      <c r="D8" s="216"/>
      <c r="E8" s="216"/>
      <c r="F8" s="216"/>
      <c r="G8" s="216"/>
      <c r="H8" s="216"/>
      <c r="I8" s="216"/>
      <c r="J8" s="216"/>
      <c r="K8" s="216"/>
      <c r="L8" s="216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58"/>
      <c r="K9" s="158"/>
      <c r="L9" s="18"/>
      <c r="M9" s="154"/>
    </row>
    <row r="10" spans="1:17" ht="18" customHeight="1">
      <c r="A10" s="217" t="s">
        <v>5</v>
      </c>
      <c r="B10" s="217"/>
      <c r="C10" s="217"/>
      <c r="D10" s="217"/>
      <c r="E10" s="217"/>
      <c r="F10" s="217"/>
      <c r="G10" s="217"/>
      <c r="H10" s="217"/>
      <c r="I10" s="217"/>
      <c r="J10" s="217"/>
      <c r="K10" s="217"/>
      <c r="L10" s="217"/>
      <c r="M10" s="154"/>
    </row>
    <row r="11" spans="1:17" ht="18.75" customHeight="1">
      <c r="A11" s="221" t="s">
        <v>6</v>
      </c>
      <c r="B11" s="232"/>
      <c r="C11" s="232"/>
      <c r="D11" s="232"/>
      <c r="E11" s="232"/>
      <c r="F11" s="232"/>
      <c r="G11" s="232"/>
      <c r="H11" s="232"/>
      <c r="I11" s="232"/>
      <c r="J11" s="232"/>
      <c r="K11" s="232"/>
      <c r="L11" s="232"/>
      <c r="M11" s="154"/>
    </row>
    <row r="12" spans="1:17" ht="7.5" customHeight="1">
      <c r="A12" s="19"/>
      <c r="B12" s="159"/>
      <c r="C12" s="159"/>
      <c r="D12" s="159"/>
      <c r="E12" s="159"/>
      <c r="F12" s="159"/>
      <c r="G12" s="159"/>
      <c r="H12" s="159"/>
      <c r="I12" s="159"/>
      <c r="J12" s="159"/>
      <c r="K12" s="159"/>
      <c r="L12" s="159"/>
      <c r="M12" s="154"/>
    </row>
    <row r="13" spans="1:17" ht="14.25" customHeight="1">
      <c r="A13" s="19"/>
      <c r="B13" s="159"/>
      <c r="C13" s="159"/>
      <c r="D13" s="159"/>
      <c r="E13" s="159"/>
      <c r="F13" s="159"/>
      <c r="G13" s="233" t="s">
        <v>7</v>
      </c>
      <c r="H13" s="233"/>
      <c r="I13" s="233"/>
      <c r="J13" s="233"/>
      <c r="K13" s="233"/>
      <c r="L13" s="159"/>
      <c r="M13" s="154"/>
    </row>
    <row r="14" spans="1:17" ht="16.5" customHeight="1">
      <c r="A14" s="224" t="s">
        <v>8</v>
      </c>
      <c r="B14" s="224"/>
      <c r="C14" s="224"/>
      <c r="D14" s="224"/>
      <c r="E14" s="224"/>
      <c r="F14" s="224"/>
      <c r="G14" s="224"/>
      <c r="H14" s="224"/>
      <c r="I14" s="224"/>
      <c r="J14" s="224"/>
      <c r="K14" s="224"/>
      <c r="L14" s="224"/>
      <c r="M14" s="154"/>
      <c r="P14" s="1" t="s">
        <v>9</v>
      </c>
    </row>
    <row r="15" spans="1:17" ht="15.75" customHeight="1">
      <c r="G15" s="225" t="s">
        <v>10</v>
      </c>
      <c r="H15" s="225"/>
      <c r="I15" s="225"/>
      <c r="J15" s="225"/>
      <c r="K15" s="225"/>
      <c r="M15" s="154"/>
    </row>
    <row r="16" spans="1:17" ht="12" customHeight="1">
      <c r="G16" s="226" t="s">
        <v>11</v>
      </c>
      <c r="H16" s="226"/>
      <c r="I16" s="226"/>
      <c r="J16" s="226"/>
      <c r="K16" s="226"/>
    </row>
    <row r="17" spans="1:13" ht="12" customHeight="1">
      <c r="B17" s="224" t="s">
        <v>12</v>
      </c>
      <c r="C17" s="224"/>
      <c r="D17" s="224"/>
      <c r="E17" s="224"/>
      <c r="F17" s="224"/>
      <c r="G17" s="224"/>
      <c r="H17" s="224"/>
      <c r="I17" s="224"/>
      <c r="J17" s="224"/>
      <c r="K17" s="224"/>
      <c r="L17" s="224"/>
    </row>
    <row r="18" spans="1:13" ht="12" customHeight="1"/>
    <row r="19" spans="1:13" ht="12.75" customHeight="1">
      <c r="G19" s="225" t="s">
        <v>351</v>
      </c>
      <c r="H19" s="225"/>
      <c r="I19" s="225"/>
      <c r="J19" s="225"/>
      <c r="K19" s="225"/>
    </row>
    <row r="20" spans="1:13" ht="11.25" customHeight="1">
      <c r="G20" s="227" t="s">
        <v>13</v>
      </c>
      <c r="H20" s="227"/>
      <c r="I20" s="227"/>
      <c r="J20" s="227"/>
      <c r="K20" s="227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228" t="s">
        <v>283</v>
      </c>
      <c r="F22" s="228"/>
      <c r="G22" s="228"/>
      <c r="H22" s="228"/>
      <c r="I22" s="228"/>
      <c r="J22" s="228"/>
      <c r="K22" s="228"/>
      <c r="L22"/>
    </row>
    <row r="23" spans="1:13" ht="12" customHeight="1">
      <c r="A23" s="229" t="s">
        <v>15</v>
      </c>
      <c r="B23" s="229"/>
      <c r="C23" s="229"/>
      <c r="D23" s="229"/>
      <c r="E23" s="229"/>
      <c r="F23" s="229"/>
      <c r="G23" s="229"/>
      <c r="H23" s="229"/>
      <c r="I23" s="229"/>
      <c r="J23" s="229"/>
      <c r="K23" s="229"/>
      <c r="L23" s="229"/>
      <c r="M23" s="23"/>
    </row>
    <row r="24" spans="1:13" ht="12" customHeight="1">
      <c r="F24" s="1"/>
      <c r="J24" s="160"/>
      <c r="K24" s="18"/>
      <c r="L24" s="161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91" t="s">
        <v>298</v>
      </c>
      <c r="B27" s="191"/>
      <c r="C27" s="191"/>
      <c r="D27" s="191"/>
      <c r="E27" s="191"/>
      <c r="F27" s="191"/>
      <c r="G27" s="191"/>
      <c r="H27" s="191"/>
      <c r="I27" s="191"/>
      <c r="K27" s="29" t="s">
        <v>20</v>
      </c>
      <c r="L27" s="30" t="s">
        <v>21</v>
      </c>
      <c r="M27" s="23"/>
    </row>
    <row r="28" spans="1:13" ht="43.5" customHeight="1">
      <c r="A28" s="191" t="s">
        <v>299</v>
      </c>
      <c r="B28" s="191"/>
      <c r="C28" s="191"/>
      <c r="D28" s="191"/>
      <c r="E28" s="191"/>
      <c r="F28" s="191"/>
      <c r="G28" s="191"/>
      <c r="H28" s="191"/>
      <c r="I28" s="191"/>
      <c r="J28" s="31" t="s">
        <v>23</v>
      </c>
      <c r="K28" s="32" t="s">
        <v>286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220" t="s">
        <v>27</v>
      </c>
      <c r="H30" s="220"/>
      <c r="I30" s="149" t="s">
        <v>248</v>
      </c>
      <c r="J30" s="150" t="s">
        <v>252</v>
      </c>
      <c r="K30" s="151" t="s">
        <v>29</v>
      </c>
      <c r="L30" s="151" t="s">
        <v>29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98" t="s">
        <v>32</v>
      </c>
      <c r="B32" s="239"/>
      <c r="C32" s="239"/>
      <c r="D32" s="239"/>
      <c r="E32" s="239"/>
      <c r="F32" s="239"/>
      <c r="G32" s="202" t="s">
        <v>33</v>
      </c>
      <c r="H32" s="204" t="s">
        <v>34</v>
      </c>
      <c r="I32" s="244" t="s">
        <v>35</v>
      </c>
      <c r="J32" s="245"/>
      <c r="K32" s="208" t="s">
        <v>36</v>
      </c>
      <c r="L32" s="210" t="s">
        <v>37</v>
      </c>
      <c r="M32" s="42"/>
    </row>
    <row r="33" spans="1:18" ht="46.5" customHeight="1">
      <c r="A33" s="240"/>
      <c r="B33" s="241"/>
      <c r="C33" s="241"/>
      <c r="D33" s="241"/>
      <c r="E33" s="241"/>
      <c r="F33" s="241"/>
      <c r="G33" s="242"/>
      <c r="H33" s="243"/>
      <c r="I33" s="43" t="s">
        <v>38</v>
      </c>
      <c r="J33" s="44" t="s">
        <v>39</v>
      </c>
      <c r="K33" s="246"/>
      <c r="L33" s="235"/>
    </row>
    <row r="34" spans="1:18" ht="11.25" customHeight="1">
      <c r="A34" s="236" t="s">
        <v>40</v>
      </c>
      <c r="B34" s="237"/>
      <c r="C34" s="237"/>
      <c r="D34" s="237"/>
      <c r="E34" s="237"/>
      <c r="F34" s="238"/>
      <c r="G34" s="162">
        <v>2</v>
      </c>
      <c r="H34" s="163">
        <v>3</v>
      </c>
      <c r="I34" s="164" t="s">
        <v>41</v>
      </c>
      <c r="J34" s="165" t="s">
        <v>42</v>
      </c>
      <c r="K34" s="166">
        <v>6</v>
      </c>
      <c r="L34" s="166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80000</v>
      </c>
      <c r="J35" s="118">
        <f>SUM(J36+J47+J67+J88+J95+J115+J141+J160+J170)</f>
        <v>40000</v>
      </c>
      <c r="K35" s="119">
        <f>SUM(K36+K47+K67+K88+K95+K115+K141+K160+K170)</f>
        <v>3565</v>
      </c>
      <c r="L35" s="118">
        <f>SUM(L36+L47+L67+L88+L95+L115+L141+L160+L170)</f>
        <v>3565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80000</v>
      </c>
      <c r="J47" s="126">
        <f t="shared" si="2"/>
        <v>40000</v>
      </c>
      <c r="K47" s="125">
        <f t="shared" si="2"/>
        <v>3565</v>
      </c>
      <c r="L47" s="125">
        <f t="shared" si="2"/>
        <v>3565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80000</v>
      </c>
      <c r="J48" s="119">
        <f t="shared" si="2"/>
        <v>40000</v>
      </c>
      <c r="K48" s="118">
        <f t="shared" si="2"/>
        <v>3565</v>
      </c>
      <c r="L48" s="119">
        <f t="shared" si="2"/>
        <v>3565</v>
      </c>
      <c r="M48"/>
      <c r="Q48"/>
      <c r="R48" s="1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80000</v>
      </c>
      <c r="J49" s="119">
        <f t="shared" si="2"/>
        <v>40000</v>
      </c>
      <c r="K49" s="121">
        <f t="shared" si="2"/>
        <v>3565</v>
      </c>
      <c r="L49" s="121">
        <f t="shared" si="2"/>
        <v>3565</v>
      </c>
      <c r="M49"/>
      <c r="Q49" s="1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80000</v>
      </c>
      <c r="J50" s="127">
        <f>SUM(J51:J66)</f>
        <v>40000</v>
      </c>
      <c r="K50" s="128">
        <f>SUM(K51:K66)</f>
        <v>3565</v>
      </c>
      <c r="L50" s="128">
        <f>SUM(L51:L66)</f>
        <v>3565</v>
      </c>
      <c r="M50"/>
      <c r="Q50" s="1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67"/>
      <c r="R58"/>
    </row>
    <row r="59" spans="1:18" ht="27.75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80000</v>
      </c>
      <c r="J59" s="123">
        <v>40000</v>
      </c>
      <c r="K59" s="123">
        <v>3565</v>
      </c>
      <c r="L59" s="123">
        <v>3565</v>
      </c>
      <c r="M59"/>
      <c r="Q59" s="1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1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68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68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68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69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110000</v>
      </c>
      <c r="J186" s="130">
        <f>SUM(J187+J240+J305)</f>
        <v>50000</v>
      </c>
      <c r="K186" s="119">
        <f>SUM(K187+K240+K305)</f>
        <v>25240.55</v>
      </c>
      <c r="L186" s="118">
        <f>SUM(L187+L240+L305)</f>
        <v>25240.55</v>
      </c>
      <c r="M186"/>
    </row>
    <row r="187" spans="1:13" ht="34.5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110000</v>
      </c>
      <c r="J187" s="125">
        <f>SUM(J188+J211+J218+J230+J234)</f>
        <v>50000</v>
      </c>
      <c r="K187" s="125">
        <f>SUM(K188+K211+K218+K230+K234)</f>
        <v>25240.55</v>
      </c>
      <c r="L187" s="125">
        <f>SUM(L188+L211+L218+L230+L234)</f>
        <v>25240.55</v>
      </c>
      <c r="M187"/>
    </row>
    <row r="188" spans="1:13" ht="30.75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110000</v>
      </c>
      <c r="J188" s="130">
        <f>SUM(J189+J192+J197+J203+J208)</f>
        <v>50000</v>
      </c>
      <c r="K188" s="119">
        <f>SUM(K189+K192+K197+K203+K208)</f>
        <v>25240.55</v>
      </c>
      <c r="L188" s="118">
        <f>SUM(L189+L192+L197+L203+L208)</f>
        <v>25240.55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110000</v>
      </c>
      <c r="J192" s="131">
        <f>J193</f>
        <v>50000</v>
      </c>
      <c r="K192" s="126">
        <f>K193</f>
        <v>25240.55</v>
      </c>
      <c r="L192" s="125">
        <f>L193</f>
        <v>25240.55</v>
      </c>
      <c r="M192"/>
    </row>
    <row r="193" spans="1:13" ht="27.75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110000</v>
      </c>
      <c r="J193" s="130">
        <f>SUM(J194:J196)</f>
        <v>50000</v>
      </c>
      <c r="K193" s="119">
        <f>SUM(K194:K196)</f>
        <v>25240.55</v>
      </c>
      <c r="L193" s="118">
        <f>SUM(L194:L196)</f>
        <v>25240.55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2800</v>
      </c>
      <c r="J195" s="124">
        <v>2800</v>
      </c>
      <c r="K195" s="124">
        <v>2783</v>
      </c>
      <c r="L195" s="124">
        <v>2783</v>
      </c>
      <c r="M195"/>
    </row>
    <row r="196" spans="1:13" ht="26.25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107200</v>
      </c>
      <c r="J196" s="122">
        <v>47200</v>
      </c>
      <c r="K196" s="122">
        <v>22457.55</v>
      </c>
      <c r="L196" s="142">
        <v>22457.55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69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190000</v>
      </c>
      <c r="J370" s="133">
        <f>SUM(J35+J186)</f>
        <v>90000</v>
      </c>
      <c r="K370" s="133">
        <f>SUM(K35+K186)</f>
        <v>28805.55</v>
      </c>
      <c r="L370" s="133">
        <f>SUM(L35+L186)</f>
        <v>28805.55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230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231</v>
      </c>
      <c r="K372" s="212"/>
      <c r="L372" s="212"/>
    </row>
    <row r="373" spans="1:13" ht="18.75" customHeight="1">
      <c r="A373" s="113"/>
      <c r="B373" s="113"/>
      <c r="C373" s="113"/>
      <c r="D373" s="215" t="s">
        <v>232</v>
      </c>
      <c r="E373" s="215"/>
      <c r="F373" s="215"/>
      <c r="G373" s="215"/>
      <c r="H373"/>
      <c r="I373" s="170" t="s">
        <v>233</v>
      </c>
      <c r="K373" s="234" t="s">
        <v>234</v>
      </c>
      <c r="L373" s="234"/>
    </row>
    <row r="374" spans="1:13" ht="12.75" customHeight="1">
      <c r="I374" s="171"/>
      <c r="K374" s="171"/>
      <c r="L374" s="171"/>
    </row>
    <row r="375" spans="1:13" ht="15.75" customHeight="1">
      <c r="A375" s="214" t="s">
        <v>235</v>
      </c>
      <c r="B375" s="214"/>
      <c r="C375" s="214"/>
      <c r="D375" s="214"/>
      <c r="E375" s="214"/>
      <c r="F375" s="214"/>
      <c r="G375" s="214"/>
      <c r="I375" s="171"/>
      <c r="J375" s="213" t="s">
        <v>236</v>
      </c>
      <c r="K375" s="213"/>
      <c r="L375" s="213"/>
    </row>
    <row r="376" spans="1:13" ht="33.75" customHeight="1">
      <c r="D376" s="196" t="s">
        <v>237</v>
      </c>
      <c r="E376" s="197"/>
      <c r="F376" s="197"/>
      <c r="G376" s="197"/>
      <c r="H376" s="116"/>
      <c r="I376" s="172" t="s">
        <v>233</v>
      </c>
      <c r="K376" s="234" t="s">
        <v>234</v>
      </c>
      <c r="L376" s="234"/>
    </row>
    <row r="377" spans="1:13" ht="7.5" customHeight="1"/>
    <row r="378" spans="1:13" ht="8.25" customHeight="1">
      <c r="H378" s="1" t="s">
        <v>238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0" orientation="portrait" verticalDpi="0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BECF53-C7D6-4ECD-8541-50AD3FB16C8E}">
  <sheetPr>
    <pageSetUpPr fitToPage="1"/>
  </sheetPr>
  <dimension ref="A1:R378"/>
  <sheetViews>
    <sheetView topLeftCell="A26" workbookViewId="0">
      <selection activeCell="Q32" sqref="Q32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2"/>
      <c r="H1" s="153"/>
      <c r="I1" s="230" t="s">
        <v>0</v>
      </c>
      <c r="J1" s="230"/>
      <c r="K1" s="230"/>
      <c r="L1" s="230"/>
      <c r="M1" s="154"/>
      <c r="N1" s="7"/>
      <c r="O1" s="7"/>
      <c r="P1" s="7"/>
      <c r="Q1" s="7"/>
    </row>
    <row r="2" spans="1:17" ht="22.5" customHeight="1">
      <c r="H2" s="153"/>
      <c r="I2" s="231" t="s">
        <v>1</v>
      </c>
      <c r="J2" s="231"/>
      <c r="K2" s="231"/>
      <c r="L2" s="231"/>
      <c r="M2" s="154"/>
      <c r="N2" s="7"/>
      <c r="O2" s="7"/>
      <c r="P2" s="7"/>
      <c r="Q2" s="155"/>
    </row>
    <row r="3" spans="1:17" ht="13.5" customHeight="1">
      <c r="H3" s="9"/>
      <c r="I3" s="7" t="s">
        <v>2</v>
      </c>
      <c r="J3" s="7"/>
      <c r="K3" s="5"/>
      <c r="L3" s="5"/>
      <c r="M3" s="154"/>
      <c r="N3" s="7"/>
      <c r="O3" s="7"/>
      <c r="P3" s="7"/>
      <c r="Q3" s="10"/>
    </row>
    <row r="4" spans="1:17" ht="6" customHeight="1">
      <c r="G4" s="156" t="s">
        <v>3</v>
      </c>
      <c r="H4" s="153"/>
      <c r="I4"/>
      <c r="J4" s="5"/>
      <c r="K4" s="5"/>
      <c r="L4" s="5"/>
      <c r="M4" s="154"/>
      <c r="N4" s="157"/>
      <c r="O4" s="157"/>
      <c r="P4" s="7"/>
      <c r="Q4" s="10"/>
    </row>
    <row r="5" spans="1:17" ht="5.25" customHeight="1">
      <c r="H5" s="13"/>
      <c r="I5"/>
      <c r="J5" s="5"/>
      <c r="K5" s="5"/>
      <c r="L5" s="5"/>
      <c r="M5" s="154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4"/>
      <c r="N6" s="7"/>
      <c r="O6" s="7"/>
      <c r="P6" s="7"/>
    </row>
    <row r="7" spans="1:17" ht="6.75" customHeight="1">
      <c r="H7" s="13"/>
      <c r="I7"/>
      <c r="K7" s="7"/>
      <c r="L7" s="7"/>
      <c r="M7" s="154"/>
      <c r="N7" s="7"/>
      <c r="O7" s="7"/>
      <c r="P7" s="7"/>
      <c r="Q7" s="15"/>
    </row>
    <row r="8" spans="1:17" ht="18" customHeight="1">
      <c r="A8" s="216" t="s">
        <v>4</v>
      </c>
      <c r="B8" s="216"/>
      <c r="C8" s="216"/>
      <c r="D8" s="216"/>
      <c r="E8" s="216"/>
      <c r="F8" s="216"/>
      <c r="G8" s="216"/>
      <c r="H8" s="216"/>
      <c r="I8" s="216"/>
      <c r="J8" s="216"/>
      <c r="K8" s="216"/>
      <c r="L8" s="216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58"/>
      <c r="K9" s="158"/>
      <c r="L9" s="18"/>
      <c r="M9" s="154"/>
    </row>
    <row r="10" spans="1:17" ht="18" customHeight="1">
      <c r="A10" s="217" t="s">
        <v>5</v>
      </c>
      <c r="B10" s="217"/>
      <c r="C10" s="217"/>
      <c r="D10" s="217"/>
      <c r="E10" s="217"/>
      <c r="F10" s="217"/>
      <c r="G10" s="217"/>
      <c r="H10" s="217"/>
      <c r="I10" s="217"/>
      <c r="J10" s="217"/>
      <c r="K10" s="217"/>
      <c r="L10" s="217"/>
      <c r="M10" s="154"/>
    </row>
    <row r="11" spans="1:17" ht="18.75" customHeight="1">
      <c r="A11" s="221" t="s">
        <v>6</v>
      </c>
      <c r="B11" s="232"/>
      <c r="C11" s="232"/>
      <c r="D11" s="232"/>
      <c r="E11" s="232"/>
      <c r="F11" s="232"/>
      <c r="G11" s="232"/>
      <c r="H11" s="232"/>
      <c r="I11" s="232"/>
      <c r="J11" s="232"/>
      <c r="K11" s="232"/>
      <c r="L11" s="232"/>
      <c r="M11" s="154"/>
    </row>
    <row r="12" spans="1:17" ht="7.5" customHeight="1">
      <c r="A12" s="19"/>
      <c r="B12" s="159"/>
      <c r="C12" s="159"/>
      <c r="D12" s="159"/>
      <c r="E12" s="159"/>
      <c r="F12" s="159"/>
      <c r="G12" s="159"/>
      <c r="H12" s="159"/>
      <c r="I12" s="159"/>
      <c r="J12" s="159"/>
      <c r="K12" s="159"/>
      <c r="L12" s="159"/>
      <c r="M12" s="154"/>
    </row>
    <row r="13" spans="1:17" ht="14.25" customHeight="1">
      <c r="A13" s="19"/>
      <c r="B13" s="159"/>
      <c r="C13" s="159"/>
      <c r="D13" s="159"/>
      <c r="E13" s="159"/>
      <c r="F13" s="159"/>
      <c r="G13" s="233" t="s">
        <v>7</v>
      </c>
      <c r="H13" s="233"/>
      <c r="I13" s="233"/>
      <c r="J13" s="233"/>
      <c r="K13" s="233"/>
      <c r="L13" s="159"/>
      <c r="M13" s="154"/>
    </row>
    <row r="14" spans="1:17" ht="16.5" customHeight="1">
      <c r="A14" s="224" t="s">
        <v>8</v>
      </c>
      <c r="B14" s="224"/>
      <c r="C14" s="224"/>
      <c r="D14" s="224"/>
      <c r="E14" s="224"/>
      <c r="F14" s="224"/>
      <c r="G14" s="224"/>
      <c r="H14" s="224"/>
      <c r="I14" s="224"/>
      <c r="J14" s="224"/>
      <c r="K14" s="224"/>
      <c r="L14" s="224"/>
      <c r="M14" s="154"/>
      <c r="P14" s="1" t="s">
        <v>9</v>
      </c>
    </row>
    <row r="15" spans="1:17" ht="15.75" customHeight="1">
      <c r="G15" s="225" t="s">
        <v>10</v>
      </c>
      <c r="H15" s="225"/>
      <c r="I15" s="225"/>
      <c r="J15" s="225"/>
      <c r="K15" s="225"/>
      <c r="M15" s="154"/>
    </row>
    <row r="16" spans="1:17" ht="12" customHeight="1">
      <c r="G16" s="226" t="s">
        <v>11</v>
      </c>
      <c r="H16" s="226"/>
      <c r="I16" s="226"/>
      <c r="J16" s="226"/>
      <c r="K16" s="226"/>
    </row>
    <row r="17" spans="1:13" ht="12" customHeight="1">
      <c r="B17" s="224" t="s">
        <v>12</v>
      </c>
      <c r="C17" s="224"/>
      <c r="D17" s="224"/>
      <c r="E17" s="224"/>
      <c r="F17" s="224"/>
      <c r="G17" s="224"/>
      <c r="H17" s="224"/>
      <c r="I17" s="224"/>
      <c r="J17" s="224"/>
      <c r="K17" s="224"/>
      <c r="L17" s="224"/>
    </row>
    <row r="18" spans="1:13" ht="12" customHeight="1"/>
    <row r="19" spans="1:13" ht="12.75" customHeight="1">
      <c r="G19" s="225" t="s">
        <v>345</v>
      </c>
      <c r="H19" s="225"/>
      <c r="I19" s="225"/>
      <c r="J19" s="225"/>
      <c r="K19" s="225"/>
    </row>
    <row r="20" spans="1:13" ht="11.25" customHeight="1">
      <c r="G20" s="227" t="s">
        <v>13</v>
      </c>
      <c r="H20" s="227"/>
      <c r="I20" s="227"/>
      <c r="J20" s="227"/>
      <c r="K20" s="227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228" t="s">
        <v>283</v>
      </c>
      <c r="F22" s="228"/>
      <c r="G22" s="228"/>
      <c r="H22" s="228"/>
      <c r="I22" s="228"/>
      <c r="J22" s="228"/>
      <c r="K22" s="228"/>
      <c r="L22"/>
    </row>
    <row r="23" spans="1:13" ht="12" customHeight="1">
      <c r="A23" s="229" t="s">
        <v>15</v>
      </c>
      <c r="B23" s="229"/>
      <c r="C23" s="229"/>
      <c r="D23" s="229"/>
      <c r="E23" s="229"/>
      <c r="F23" s="229"/>
      <c r="G23" s="229"/>
      <c r="H23" s="229"/>
      <c r="I23" s="229"/>
      <c r="J23" s="229"/>
      <c r="K23" s="229"/>
      <c r="L23" s="229"/>
      <c r="M23" s="23"/>
    </row>
    <row r="24" spans="1:13" ht="12" customHeight="1">
      <c r="F24" s="1"/>
      <c r="J24" s="160"/>
      <c r="K24" s="18"/>
      <c r="L24" s="161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91" t="s">
        <v>298</v>
      </c>
      <c r="B27" s="191"/>
      <c r="C27" s="191"/>
      <c r="D27" s="191"/>
      <c r="E27" s="191"/>
      <c r="F27" s="191"/>
      <c r="G27" s="191"/>
      <c r="H27" s="191"/>
      <c r="I27" s="191"/>
      <c r="K27" s="29" t="s">
        <v>20</v>
      </c>
      <c r="L27" s="30" t="s">
        <v>21</v>
      </c>
      <c r="M27" s="23"/>
    </row>
    <row r="28" spans="1:13" ht="43.5" customHeight="1">
      <c r="A28" s="191" t="s">
        <v>296</v>
      </c>
      <c r="B28" s="191"/>
      <c r="C28" s="191"/>
      <c r="D28" s="191"/>
      <c r="E28" s="191"/>
      <c r="F28" s="191"/>
      <c r="G28" s="191"/>
      <c r="H28" s="191"/>
      <c r="I28" s="191"/>
      <c r="J28" s="31" t="s">
        <v>23</v>
      </c>
      <c r="K28" s="32" t="s">
        <v>286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220" t="s">
        <v>27</v>
      </c>
      <c r="H30" s="220"/>
      <c r="I30" s="149" t="s">
        <v>248</v>
      </c>
      <c r="J30" s="150" t="s">
        <v>252</v>
      </c>
      <c r="K30" s="151" t="s">
        <v>29</v>
      </c>
      <c r="L30" s="151" t="s">
        <v>29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98" t="s">
        <v>32</v>
      </c>
      <c r="B32" s="239"/>
      <c r="C32" s="239"/>
      <c r="D32" s="239"/>
      <c r="E32" s="239"/>
      <c r="F32" s="239"/>
      <c r="G32" s="202" t="s">
        <v>33</v>
      </c>
      <c r="H32" s="204" t="s">
        <v>34</v>
      </c>
      <c r="I32" s="244" t="s">
        <v>35</v>
      </c>
      <c r="J32" s="245"/>
      <c r="K32" s="208" t="s">
        <v>36</v>
      </c>
      <c r="L32" s="210" t="s">
        <v>37</v>
      </c>
      <c r="M32" s="42"/>
    </row>
    <row r="33" spans="1:18" ht="46.5" customHeight="1">
      <c r="A33" s="240"/>
      <c r="B33" s="241"/>
      <c r="C33" s="241"/>
      <c r="D33" s="241"/>
      <c r="E33" s="241"/>
      <c r="F33" s="241"/>
      <c r="G33" s="242"/>
      <c r="H33" s="243"/>
      <c r="I33" s="43" t="s">
        <v>38</v>
      </c>
      <c r="J33" s="44" t="s">
        <v>39</v>
      </c>
      <c r="K33" s="246"/>
      <c r="L33" s="235"/>
    </row>
    <row r="34" spans="1:18" ht="11.25" customHeight="1">
      <c r="A34" s="236" t="s">
        <v>40</v>
      </c>
      <c r="B34" s="237"/>
      <c r="C34" s="237"/>
      <c r="D34" s="237"/>
      <c r="E34" s="237"/>
      <c r="F34" s="238"/>
      <c r="G34" s="162">
        <v>2</v>
      </c>
      <c r="H34" s="163">
        <v>3</v>
      </c>
      <c r="I34" s="164" t="s">
        <v>41</v>
      </c>
      <c r="J34" s="165" t="s">
        <v>42</v>
      </c>
      <c r="K34" s="166">
        <v>6</v>
      </c>
      <c r="L34" s="166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5000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5000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5000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1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5000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1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5000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1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67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5000</v>
      </c>
      <c r="J66" s="123">
        <v>0</v>
      </c>
      <c r="K66" s="123">
        <v>0</v>
      </c>
      <c r="L66" s="123">
        <v>0</v>
      </c>
      <c r="M66"/>
      <c r="Q66" s="1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68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68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68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69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69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5000</v>
      </c>
      <c r="J370" s="133">
        <f>SUM(J35+J186)</f>
        <v>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230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231</v>
      </c>
      <c r="K372" s="212"/>
      <c r="L372" s="212"/>
    </row>
    <row r="373" spans="1:13" ht="18.75" customHeight="1">
      <c r="A373" s="113"/>
      <c r="B373" s="113"/>
      <c r="C373" s="113"/>
      <c r="D373" s="215" t="s">
        <v>232</v>
      </c>
      <c r="E373" s="215"/>
      <c r="F373" s="215"/>
      <c r="G373" s="215"/>
      <c r="H373"/>
      <c r="I373" s="170" t="s">
        <v>233</v>
      </c>
      <c r="K373" s="234" t="s">
        <v>234</v>
      </c>
      <c r="L373" s="234"/>
    </row>
    <row r="374" spans="1:13" ht="12.75" customHeight="1">
      <c r="I374" s="171"/>
      <c r="K374" s="171"/>
      <c r="L374" s="171"/>
    </row>
    <row r="375" spans="1:13" ht="15.75" customHeight="1">
      <c r="A375" s="214" t="s">
        <v>235</v>
      </c>
      <c r="B375" s="214"/>
      <c r="C375" s="214"/>
      <c r="D375" s="214"/>
      <c r="E375" s="214"/>
      <c r="F375" s="214"/>
      <c r="G375" s="214"/>
      <c r="I375" s="171"/>
      <c r="J375" s="213" t="s">
        <v>236</v>
      </c>
      <c r="K375" s="213"/>
      <c r="L375" s="213"/>
    </row>
    <row r="376" spans="1:13" ht="33.75" customHeight="1">
      <c r="D376" s="196" t="s">
        <v>237</v>
      </c>
      <c r="E376" s="197"/>
      <c r="F376" s="197"/>
      <c r="G376" s="197"/>
      <c r="H376" s="116"/>
      <c r="I376" s="172" t="s">
        <v>233</v>
      </c>
      <c r="K376" s="234" t="s">
        <v>234</v>
      </c>
      <c r="L376" s="234"/>
    </row>
    <row r="377" spans="1:13" ht="7.5" customHeight="1"/>
    <row r="378" spans="1:13" ht="8.25" customHeight="1">
      <c r="H378" s="1" t="s">
        <v>238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C38F74-D07B-4B58-BAB6-EDE4C1DE52DD}">
  <sheetPr>
    <pageSetUpPr fitToPage="1"/>
  </sheetPr>
  <dimension ref="A1:R378"/>
  <sheetViews>
    <sheetView topLeftCell="A59" workbookViewId="0">
      <selection activeCell="T28" sqref="T28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2"/>
      <c r="H1" s="153"/>
      <c r="I1" s="230" t="s">
        <v>0</v>
      </c>
      <c r="J1" s="230"/>
      <c r="K1" s="230"/>
      <c r="L1" s="230"/>
      <c r="M1" s="154"/>
      <c r="N1" s="7"/>
      <c r="O1" s="7"/>
      <c r="P1" s="7"/>
      <c r="Q1" s="7"/>
    </row>
    <row r="2" spans="1:17" ht="22.5" customHeight="1">
      <c r="H2" s="153"/>
      <c r="I2" s="231" t="s">
        <v>1</v>
      </c>
      <c r="J2" s="231"/>
      <c r="K2" s="231"/>
      <c r="L2" s="231"/>
      <c r="M2" s="154"/>
      <c r="N2" s="7"/>
      <c r="O2" s="7"/>
      <c r="P2" s="7"/>
      <c r="Q2" s="155"/>
    </row>
    <row r="3" spans="1:17" ht="13.5" customHeight="1">
      <c r="H3" s="9"/>
      <c r="I3" s="7" t="s">
        <v>2</v>
      </c>
      <c r="J3" s="7"/>
      <c r="K3" s="5"/>
      <c r="L3" s="5"/>
      <c r="M3" s="154"/>
      <c r="N3" s="7"/>
      <c r="O3" s="7"/>
      <c r="P3" s="7"/>
      <c r="Q3" s="10"/>
    </row>
    <row r="4" spans="1:17" ht="6" customHeight="1">
      <c r="G4" s="156" t="s">
        <v>3</v>
      </c>
      <c r="H4" s="153"/>
      <c r="I4"/>
      <c r="J4" s="5"/>
      <c r="K4" s="5"/>
      <c r="L4" s="5"/>
      <c r="M4" s="154"/>
      <c r="N4" s="157"/>
      <c r="O4" s="157"/>
      <c r="P4" s="7"/>
      <c r="Q4" s="10"/>
    </row>
    <row r="5" spans="1:17" ht="5.25" customHeight="1">
      <c r="H5" s="13"/>
      <c r="I5"/>
      <c r="J5" s="5"/>
      <c r="K5" s="5"/>
      <c r="L5" s="5"/>
      <c r="M5" s="154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4"/>
      <c r="N6" s="7"/>
      <c r="O6" s="7"/>
      <c r="P6" s="7"/>
    </row>
    <row r="7" spans="1:17" ht="6.75" customHeight="1">
      <c r="H7" s="13"/>
      <c r="I7"/>
      <c r="K7" s="7"/>
      <c r="L7" s="7"/>
      <c r="M7" s="154"/>
      <c r="N7" s="7"/>
      <c r="O7" s="7"/>
      <c r="P7" s="7"/>
      <c r="Q7" s="15"/>
    </row>
    <row r="8" spans="1:17" ht="18" customHeight="1">
      <c r="A8" s="216" t="s">
        <v>4</v>
      </c>
      <c r="B8" s="216"/>
      <c r="C8" s="216"/>
      <c r="D8" s="216"/>
      <c r="E8" s="216"/>
      <c r="F8" s="216"/>
      <c r="G8" s="216"/>
      <c r="H8" s="216"/>
      <c r="I8" s="216"/>
      <c r="J8" s="216"/>
      <c r="K8" s="216"/>
      <c r="L8" s="216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58"/>
      <c r="K9" s="158"/>
      <c r="L9" s="18"/>
      <c r="M9" s="154"/>
    </row>
    <row r="10" spans="1:17" ht="18" customHeight="1">
      <c r="A10" s="217" t="s">
        <v>5</v>
      </c>
      <c r="B10" s="217"/>
      <c r="C10" s="217"/>
      <c r="D10" s="217"/>
      <c r="E10" s="217"/>
      <c r="F10" s="217"/>
      <c r="G10" s="217"/>
      <c r="H10" s="217"/>
      <c r="I10" s="217"/>
      <c r="J10" s="217"/>
      <c r="K10" s="217"/>
      <c r="L10" s="217"/>
      <c r="M10" s="154"/>
    </row>
    <row r="11" spans="1:17" ht="18.75" customHeight="1">
      <c r="A11" s="221" t="s">
        <v>6</v>
      </c>
      <c r="B11" s="232"/>
      <c r="C11" s="232"/>
      <c r="D11" s="232"/>
      <c r="E11" s="232"/>
      <c r="F11" s="232"/>
      <c r="G11" s="232"/>
      <c r="H11" s="232"/>
      <c r="I11" s="232"/>
      <c r="J11" s="232"/>
      <c r="K11" s="232"/>
      <c r="L11" s="232"/>
      <c r="M11" s="154"/>
    </row>
    <row r="12" spans="1:17" ht="7.5" customHeight="1">
      <c r="A12" s="19"/>
      <c r="B12" s="159"/>
      <c r="C12" s="159"/>
      <c r="D12" s="159"/>
      <c r="E12" s="159"/>
      <c r="F12" s="159"/>
      <c r="G12" s="159"/>
      <c r="H12" s="159"/>
      <c r="I12" s="159"/>
      <c r="J12" s="159"/>
      <c r="K12" s="159"/>
      <c r="L12" s="159"/>
      <c r="M12" s="154"/>
    </row>
    <row r="13" spans="1:17" ht="14.25" customHeight="1">
      <c r="A13" s="19"/>
      <c r="B13" s="159"/>
      <c r="C13" s="159"/>
      <c r="D13" s="159"/>
      <c r="E13" s="159"/>
      <c r="F13" s="159"/>
      <c r="G13" s="233" t="s">
        <v>7</v>
      </c>
      <c r="H13" s="233"/>
      <c r="I13" s="233"/>
      <c r="J13" s="233"/>
      <c r="K13" s="233"/>
      <c r="L13" s="159"/>
      <c r="M13" s="154"/>
    </row>
    <row r="14" spans="1:17" ht="16.5" customHeight="1">
      <c r="A14" s="224" t="s">
        <v>8</v>
      </c>
      <c r="B14" s="224"/>
      <c r="C14" s="224"/>
      <c r="D14" s="224"/>
      <c r="E14" s="224"/>
      <c r="F14" s="224"/>
      <c r="G14" s="224"/>
      <c r="H14" s="224"/>
      <c r="I14" s="224"/>
      <c r="J14" s="224"/>
      <c r="K14" s="224"/>
      <c r="L14" s="224"/>
      <c r="M14" s="154"/>
      <c r="P14" s="1" t="s">
        <v>9</v>
      </c>
    </row>
    <row r="15" spans="1:17" ht="15.75" customHeight="1">
      <c r="G15" s="225" t="s">
        <v>10</v>
      </c>
      <c r="H15" s="225"/>
      <c r="I15" s="225"/>
      <c r="J15" s="225"/>
      <c r="K15" s="225"/>
      <c r="M15" s="154"/>
    </row>
    <row r="16" spans="1:17" ht="12" customHeight="1">
      <c r="G16" s="226" t="s">
        <v>11</v>
      </c>
      <c r="H16" s="226"/>
      <c r="I16" s="226"/>
      <c r="J16" s="226"/>
      <c r="K16" s="226"/>
    </row>
    <row r="17" spans="1:13" ht="12" customHeight="1">
      <c r="B17" s="224" t="s">
        <v>12</v>
      </c>
      <c r="C17" s="224"/>
      <c r="D17" s="224"/>
      <c r="E17" s="224"/>
      <c r="F17" s="224"/>
      <c r="G17" s="224"/>
      <c r="H17" s="224"/>
      <c r="I17" s="224"/>
      <c r="J17" s="224"/>
      <c r="K17" s="224"/>
      <c r="L17" s="224"/>
    </row>
    <row r="18" spans="1:13" ht="12" customHeight="1"/>
    <row r="19" spans="1:13" ht="12.75" customHeight="1">
      <c r="G19" s="225" t="s">
        <v>340</v>
      </c>
      <c r="H19" s="225"/>
      <c r="I19" s="225"/>
      <c r="J19" s="225"/>
      <c r="K19" s="225"/>
    </row>
    <row r="20" spans="1:13" ht="11.25" customHeight="1">
      <c r="G20" s="227" t="s">
        <v>13</v>
      </c>
      <c r="H20" s="227"/>
      <c r="I20" s="227"/>
      <c r="J20" s="227"/>
      <c r="K20" s="227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228" t="s">
        <v>283</v>
      </c>
      <c r="F22" s="228"/>
      <c r="G22" s="228"/>
      <c r="H22" s="228"/>
      <c r="I22" s="228"/>
      <c r="J22" s="228"/>
      <c r="K22" s="228"/>
      <c r="L22"/>
    </row>
    <row r="23" spans="1:13" ht="12" customHeight="1">
      <c r="A23" s="229" t="s">
        <v>15</v>
      </c>
      <c r="B23" s="229"/>
      <c r="C23" s="229"/>
      <c r="D23" s="229"/>
      <c r="E23" s="229"/>
      <c r="F23" s="229"/>
      <c r="G23" s="229"/>
      <c r="H23" s="229"/>
      <c r="I23" s="229"/>
      <c r="J23" s="229"/>
      <c r="K23" s="229"/>
      <c r="L23" s="229"/>
      <c r="M23" s="23"/>
    </row>
    <row r="24" spans="1:13" ht="12" customHeight="1">
      <c r="F24" s="1"/>
      <c r="J24" s="160"/>
      <c r="K24" s="18"/>
      <c r="L24" s="161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91" t="s">
        <v>300</v>
      </c>
      <c r="B27" s="191"/>
      <c r="C27" s="191"/>
      <c r="D27" s="191"/>
      <c r="E27" s="191"/>
      <c r="F27" s="191"/>
      <c r="G27" s="191"/>
      <c r="H27" s="191"/>
      <c r="I27" s="191"/>
      <c r="K27" s="29" t="s">
        <v>20</v>
      </c>
      <c r="L27" s="30" t="s">
        <v>21</v>
      </c>
      <c r="M27" s="23"/>
    </row>
    <row r="28" spans="1:13" ht="29.1" customHeight="1">
      <c r="A28" s="191" t="s">
        <v>297</v>
      </c>
      <c r="B28" s="191"/>
      <c r="C28" s="191"/>
      <c r="D28" s="191"/>
      <c r="E28" s="191"/>
      <c r="F28" s="191"/>
      <c r="G28" s="191"/>
      <c r="H28" s="191"/>
      <c r="I28" s="191"/>
      <c r="J28" s="31" t="s">
        <v>23</v>
      </c>
      <c r="K28" s="32" t="s">
        <v>286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220" t="s">
        <v>27</v>
      </c>
      <c r="H30" s="220"/>
      <c r="I30" s="149" t="s">
        <v>248</v>
      </c>
      <c r="J30" s="150" t="s">
        <v>244</v>
      </c>
      <c r="K30" s="151" t="s">
        <v>29</v>
      </c>
      <c r="L30" s="151" t="s">
        <v>29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98" t="s">
        <v>32</v>
      </c>
      <c r="B32" s="239"/>
      <c r="C32" s="239"/>
      <c r="D32" s="239"/>
      <c r="E32" s="239"/>
      <c r="F32" s="239"/>
      <c r="G32" s="202" t="s">
        <v>33</v>
      </c>
      <c r="H32" s="204" t="s">
        <v>34</v>
      </c>
      <c r="I32" s="244" t="s">
        <v>35</v>
      </c>
      <c r="J32" s="245"/>
      <c r="K32" s="208" t="s">
        <v>36</v>
      </c>
      <c r="L32" s="210" t="s">
        <v>37</v>
      </c>
      <c r="M32" s="42"/>
    </row>
    <row r="33" spans="1:18" ht="46.5" customHeight="1">
      <c r="A33" s="240"/>
      <c r="B33" s="241"/>
      <c r="C33" s="241"/>
      <c r="D33" s="241"/>
      <c r="E33" s="241"/>
      <c r="F33" s="241"/>
      <c r="G33" s="242"/>
      <c r="H33" s="243"/>
      <c r="I33" s="43" t="s">
        <v>38</v>
      </c>
      <c r="J33" s="44" t="s">
        <v>39</v>
      </c>
      <c r="K33" s="246"/>
      <c r="L33" s="235"/>
    </row>
    <row r="34" spans="1:18" ht="11.25" customHeight="1">
      <c r="A34" s="236" t="s">
        <v>40</v>
      </c>
      <c r="B34" s="237"/>
      <c r="C34" s="237"/>
      <c r="D34" s="237"/>
      <c r="E34" s="237"/>
      <c r="F34" s="238"/>
      <c r="G34" s="162">
        <v>2</v>
      </c>
      <c r="H34" s="163">
        <v>3</v>
      </c>
      <c r="I34" s="164" t="s">
        <v>41</v>
      </c>
      <c r="J34" s="165" t="s">
        <v>42</v>
      </c>
      <c r="K34" s="166">
        <v>6</v>
      </c>
      <c r="L34" s="166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5000</v>
      </c>
      <c r="J35" s="118">
        <f>SUM(J36+J47+J67+J88+J95+J115+J141+J160+J170)</f>
        <v>5000</v>
      </c>
      <c r="K35" s="119">
        <f>SUM(K36+K47+K67+K88+K95+K115+K141+K160+K170)</f>
        <v>41.89</v>
      </c>
      <c r="L35" s="118">
        <f>SUM(L36+L47+L67+L88+L95+L115+L141+L160+L170)</f>
        <v>41.89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5000</v>
      </c>
      <c r="J47" s="126">
        <f t="shared" si="2"/>
        <v>5000</v>
      </c>
      <c r="K47" s="125">
        <f t="shared" si="2"/>
        <v>41.89</v>
      </c>
      <c r="L47" s="125">
        <f t="shared" si="2"/>
        <v>41.89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5000</v>
      </c>
      <c r="J48" s="119">
        <f t="shared" si="2"/>
        <v>5000</v>
      </c>
      <c r="K48" s="118">
        <f t="shared" si="2"/>
        <v>41.89</v>
      </c>
      <c r="L48" s="119">
        <f t="shared" si="2"/>
        <v>41.89</v>
      </c>
      <c r="M48"/>
      <c r="Q48"/>
      <c r="R48" s="1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5000</v>
      </c>
      <c r="J49" s="119">
        <f t="shared" si="2"/>
        <v>5000</v>
      </c>
      <c r="K49" s="121">
        <f t="shared" si="2"/>
        <v>41.89</v>
      </c>
      <c r="L49" s="121">
        <f t="shared" si="2"/>
        <v>41.89</v>
      </c>
      <c r="M49"/>
      <c r="Q49" s="1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5000</v>
      </c>
      <c r="J50" s="127">
        <f>SUM(J51:J66)</f>
        <v>5000</v>
      </c>
      <c r="K50" s="128">
        <f>SUM(K51:K66)</f>
        <v>41.89</v>
      </c>
      <c r="L50" s="128">
        <f>SUM(L51:L66)</f>
        <v>41.89</v>
      </c>
      <c r="M50"/>
      <c r="Q50" s="1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67"/>
      <c r="R58"/>
    </row>
    <row r="59" spans="1:18" ht="27.75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5000</v>
      </c>
      <c r="J59" s="123">
        <v>5000</v>
      </c>
      <c r="K59" s="123">
        <v>41.89</v>
      </c>
      <c r="L59" s="123">
        <v>41.89</v>
      </c>
      <c r="M59"/>
      <c r="Q59" s="1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1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68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68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68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69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52000</v>
      </c>
      <c r="J186" s="130">
        <f>SUM(J187+J240+J305)</f>
        <v>22000</v>
      </c>
      <c r="K186" s="119">
        <f>SUM(K187+K240+K305)</f>
        <v>17999.45</v>
      </c>
      <c r="L186" s="118">
        <f>SUM(L187+L240+L305)</f>
        <v>17999.45</v>
      </c>
      <c r="M186"/>
    </row>
    <row r="187" spans="1:13" ht="34.5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52000</v>
      </c>
      <c r="J187" s="125">
        <f>SUM(J188+J211+J218+J230+J234)</f>
        <v>22000</v>
      </c>
      <c r="K187" s="125">
        <f>SUM(K188+K211+K218+K230+K234)</f>
        <v>17999.45</v>
      </c>
      <c r="L187" s="125">
        <f>SUM(L188+L211+L218+L230+L234)</f>
        <v>17999.45</v>
      </c>
      <c r="M187"/>
    </row>
    <row r="188" spans="1:13" ht="30.75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52000</v>
      </c>
      <c r="J188" s="130">
        <f>SUM(J189+J192+J197+J203+J208)</f>
        <v>22000</v>
      </c>
      <c r="K188" s="119">
        <f>SUM(K189+K192+K197+K203+K208)</f>
        <v>17999.45</v>
      </c>
      <c r="L188" s="118">
        <f>SUM(L189+L192+L197+L203+L208)</f>
        <v>17999.45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52000</v>
      </c>
      <c r="J192" s="131">
        <f>J193</f>
        <v>22000</v>
      </c>
      <c r="K192" s="126">
        <f>K193</f>
        <v>17999.45</v>
      </c>
      <c r="L192" s="125">
        <f>L193</f>
        <v>17999.45</v>
      </c>
      <c r="M192"/>
    </row>
    <row r="193" spans="1:13" ht="27.75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52000</v>
      </c>
      <c r="J193" s="130">
        <f>SUM(J194:J196)</f>
        <v>22000</v>
      </c>
      <c r="K193" s="119">
        <f>SUM(K194:K196)</f>
        <v>17999.45</v>
      </c>
      <c r="L193" s="118">
        <f>SUM(L194:L196)</f>
        <v>17999.45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52000</v>
      </c>
      <c r="J196" s="122">
        <v>22000</v>
      </c>
      <c r="K196" s="122">
        <v>17999.45</v>
      </c>
      <c r="L196" s="142">
        <v>17999.45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69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57000</v>
      </c>
      <c r="J370" s="133">
        <f>SUM(J35+J186)</f>
        <v>27000</v>
      </c>
      <c r="K370" s="133">
        <f>SUM(K35+K186)</f>
        <v>18041.34</v>
      </c>
      <c r="L370" s="133">
        <f>SUM(L35+L186)</f>
        <v>18041.34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230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231</v>
      </c>
      <c r="K372" s="212"/>
      <c r="L372" s="212"/>
    </row>
    <row r="373" spans="1:13" ht="18.75" customHeight="1">
      <c r="A373" s="113"/>
      <c r="B373" s="113"/>
      <c r="C373" s="113"/>
      <c r="D373" s="215" t="s">
        <v>232</v>
      </c>
      <c r="E373" s="215"/>
      <c r="F373" s="215"/>
      <c r="G373" s="215"/>
      <c r="H373"/>
      <c r="I373" s="170" t="s">
        <v>233</v>
      </c>
      <c r="K373" s="234" t="s">
        <v>234</v>
      </c>
      <c r="L373" s="234"/>
    </row>
    <row r="374" spans="1:13" ht="12.75" customHeight="1">
      <c r="I374" s="171"/>
      <c r="K374" s="171"/>
      <c r="L374" s="171"/>
    </row>
    <row r="375" spans="1:13" ht="15.75" customHeight="1">
      <c r="A375" s="214" t="s">
        <v>235</v>
      </c>
      <c r="B375" s="214"/>
      <c r="C375" s="214"/>
      <c r="D375" s="214"/>
      <c r="E375" s="214"/>
      <c r="F375" s="214"/>
      <c r="G375" s="214"/>
      <c r="I375" s="171"/>
      <c r="J375" s="213" t="s">
        <v>236</v>
      </c>
      <c r="K375" s="213"/>
      <c r="L375" s="213"/>
    </row>
    <row r="376" spans="1:13" ht="33.75" customHeight="1">
      <c r="D376" s="196" t="s">
        <v>237</v>
      </c>
      <c r="E376" s="197"/>
      <c r="F376" s="197"/>
      <c r="G376" s="197"/>
      <c r="H376" s="116"/>
      <c r="I376" s="172" t="s">
        <v>233</v>
      </c>
      <c r="K376" s="234" t="s">
        <v>234</v>
      </c>
      <c r="L376" s="234"/>
    </row>
    <row r="377" spans="1:13" ht="7.5" customHeight="1"/>
    <row r="378" spans="1:13" ht="8.25" customHeight="1">
      <c r="H378" s="1" t="s">
        <v>238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3" orientation="portrait" verticalDpi="0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AD84FF-ED6F-4C92-94DE-C247787E2BAD}">
  <sheetPr>
    <pageSetUpPr fitToPage="1"/>
  </sheetPr>
  <dimension ref="A1:R378"/>
  <sheetViews>
    <sheetView topLeftCell="A31" workbookViewId="0">
      <selection activeCell="Q28" sqref="Q28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2"/>
      <c r="H1" s="153"/>
      <c r="I1" s="230" t="s">
        <v>0</v>
      </c>
      <c r="J1" s="230"/>
      <c r="K1" s="230"/>
      <c r="L1" s="230"/>
      <c r="M1" s="154"/>
      <c r="N1" s="7"/>
      <c r="O1" s="7"/>
      <c r="P1" s="7"/>
      <c r="Q1" s="7"/>
    </row>
    <row r="2" spans="1:17" ht="22.5" customHeight="1">
      <c r="H2" s="153"/>
      <c r="I2" s="231" t="s">
        <v>1</v>
      </c>
      <c r="J2" s="231"/>
      <c r="K2" s="231"/>
      <c r="L2" s="231"/>
      <c r="M2" s="154"/>
      <c r="N2" s="7"/>
      <c r="O2" s="7"/>
      <c r="P2" s="7"/>
      <c r="Q2" s="155"/>
    </row>
    <row r="3" spans="1:17" ht="13.5" customHeight="1">
      <c r="H3" s="9"/>
      <c r="I3" s="7" t="s">
        <v>2</v>
      </c>
      <c r="J3" s="7"/>
      <c r="K3" s="5"/>
      <c r="L3" s="5"/>
      <c r="M3" s="154"/>
      <c r="N3" s="7"/>
      <c r="O3" s="7"/>
      <c r="P3" s="7"/>
      <c r="Q3" s="10"/>
    </row>
    <row r="4" spans="1:17" ht="6" customHeight="1">
      <c r="G4" s="156" t="s">
        <v>3</v>
      </c>
      <c r="H4" s="153"/>
      <c r="I4"/>
      <c r="J4" s="5"/>
      <c r="K4" s="5"/>
      <c r="L4" s="5"/>
      <c r="M4" s="154"/>
      <c r="N4" s="157"/>
      <c r="O4" s="157"/>
      <c r="P4" s="7"/>
      <c r="Q4" s="10"/>
    </row>
    <row r="5" spans="1:17" ht="5.25" customHeight="1">
      <c r="H5" s="13"/>
      <c r="I5"/>
      <c r="J5" s="5"/>
      <c r="K5" s="5"/>
      <c r="L5" s="5"/>
      <c r="M5" s="154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4"/>
      <c r="N6" s="7"/>
      <c r="O6" s="7"/>
      <c r="P6" s="7"/>
    </row>
    <row r="7" spans="1:17" ht="6.75" customHeight="1">
      <c r="H7" s="13"/>
      <c r="I7"/>
      <c r="K7" s="7"/>
      <c r="L7" s="7"/>
      <c r="M7" s="154"/>
      <c r="N7" s="7"/>
      <c r="O7" s="7"/>
      <c r="P7" s="7"/>
      <c r="Q7" s="15"/>
    </row>
    <row r="8" spans="1:17" ht="18" customHeight="1">
      <c r="A8" s="216" t="s">
        <v>4</v>
      </c>
      <c r="B8" s="216"/>
      <c r="C8" s="216"/>
      <c r="D8" s="216"/>
      <c r="E8" s="216"/>
      <c r="F8" s="216"/>
      <c r="G8" s="216"/>
      <c r="H8" s="216"/>
      <c r="I8" s="216"/>
      <c r="J8" s="216"/>
      <c r="K8" s="216"/>
      <c r="L8" s="216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58"/>
      <c r="K9" s="158"/>
      <c r="L9" s="18"/>
      <c r="M9" s="154"/>
    </row>
    <row r="10" spans="1:17" ht="18" customHeight="1">
      <c r="A10" s="217" t="s">
        <v>5</v>
      </c>
      <c r="B10" s="217"/>
      <c r="C10" s="217"/>
      <c r="D10" s="217"/>
      <c r="E10" s="217"/>
      <c r="F10" s="217"/>
      <c r="G10" s="217"/>
      <c r="H10" s="217"/>
      <c r="I10" s="217"/>
      <c r="J10" s="217"/>
      <c r="K10" s="217"/>
      <c r="L10" s="217"/>
      <c r="M10" s="154"/>
    </row>
    <row r="11" spans="1:17" ht="18.75" customHeight="1">
      <c r="A11" s="221" t="s">
        <v>6</v>
      </c>
      <c r="B11" s="232"/>
      <c r="C11" s="232"/>
      <c r="D11" s="232"/>
      <c r="E11" s="232"/>
      <c r="F11" s="232"/>
      <c r="G11" s="232"/>
      <c r="H11" s="232"/>
      <c r="I11" s="232"/>
      <c r="J11" s="232"/>
      <c r="K11" s="232"/>
      <c r="L11" s="232"/>
      <c r="M11" s="154"/>
    </row>
    <row r="12" spans="1:17" ht="7.5" customHeight="1">
      <c r="A12" s="19"/>
      <c r="B12" s="159"/>
      <c r="C12" s="159"/>
      <c r="D12" s="159"/>
      <c r="E12" s="159"/>
      <c r="F12" s="159"/>
      <c r="G12" s="159"/>
      <c r="H12" s="159"/>
      <c r="I12" s="159"/>
      <c r="J12" s="159"/>
      <c r="K12" s="159"/>
      <c r="L12" s="159"/>
      <c r="M12" s="154"/>
    </row>
    <row r="13" spans="1:17" ht="14.25" customHeight="1">
      <c r="A13" s="19"/>
      <c r="B13" s="159"/>
      <c r="C13" s="159"/>
      <c r="D13" s="159"/>
      <c r="E13" s="159"/>
      <c r="F13" s="159"/>
      <c r="G13" s="233" t="s">
        <v>7</v>
      </c>
      <c r="H13" s="233"/>
      <c r="I13" s="233"/>
      <c r="J13" s="233"/>
      <c r="K13" s="233"/>
      <c r="L13" s="159"/>
      <c r="M13" s="154"/>
    </row>
    <row r="14" spans="1:17" ht="16.5" customHeight="1">
      <c r="A14" s="224" t="s">
        <v>8</v>
      </c>
      <c r="B14" s="224"/>
      <c r="C14" s="224"/>
      <c r="D14" s="224"/>
      <c r="E14" s="224"/>
      <c r="F14" s="224"/>
      <c r="G14" s="224"/>
      <c r="H14" s="224"/>
      <c r="I14" s="224"/>
      <c r="J14" s="224"/>
      <c r="K14" s="224"/>
      <c r="L14" s="224"/>
      <c r="M14" s="154"/>
      <c r="P14" s="1" t="s">
        <v>9</v>
      </c>
    </row>
    <row r="15" spans="1:17" ht="15.75" customHeight="1">
      <c r="G15" s="225" t="s">
        <v>10</v>
      </c>
      <c r="H15" s="225"/>
      <c r="I15" s="225"/>
      <c r="J15" s="225"/>
      <c r="K15" s="225"/>
      <c r="M15" s="154"/>
    </row>
    <row r="16" spans="1:17" ht="12" customHeight="1">
      <c r="G16" s="226" t="s">
        <v>11</v>
      </c>
      <c r="H16" s="226"/>
      <c r="I16" s="226"/>
      <c r="J16" s="226"/>
      <c r="K16" s="226"/>
    </row>
    <row r="17" spans="1:13" ht="12" customHeight="1">
      <c r="B17" s="224" t="s">
        <v>12</v>
      </c>
      <c r="C17" s="224"/>
      <c r="D17" s="224"/>
      <c r="E17" s="224"/>
      <c r="F17" s="224"/>
      <c r="G17" s="224"/>
      <c r="H17" s="224"/>
      <c r="I17" s="224"/>
      <c r="J17" s="224"/>
      <c r="K17" s="224"/>
      <c r="L17" s="224"/>
    </row>
    <row r="18" spans="1:13" ht="12" customHeight="1"/>
    <row r="19" spans="1:13" ht="12.75" customHeight="1">
      <c r="G19" s="225" t="s">
        <v>351</v>
      </c>
      <c r="H19" s="225"/>
      <c r="I19" s="225"/>
      <c r="J19" s="225"/>
      <c r="K19" s="225"/>
    </row>
    <row r="20" spans="1:13" ht="11.25" customHeight="1">
      <c r="G20" s="227" t="s">
        <v>13</v>
      </c>
      <c r="H20" s="227"/>
      <c r="I20" s="227"/>
      <c r="J20" s="227"/>
      <c r="K20" s="227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228" t="s">
        <v>283</v>
      </c>
      <c r="F22" s="228"/>
      <c r="G22" s="228"/>
      <c r="H22" s="228"/>
      <c r="I22" s="228"/>
      <c r="J22" s="228"/>
      <c r="K22" s="228"/>
      <c r="L22"/>
    </row>
    <row r="23" spans="1:13" ht="12" customHeight="1">
      <c r="A23" s="229" t="s">
        <v>15</v>
      </c>
      <c r="B23" s="229"/>
      <c r="C23" s="229"/>
      <c r="D23" s="229"/>
      <c r="E23" s="229"/>
      <c r="F23" s="229"/>
      <c r="G23" s="229"/>
      <c r="H23" s="229"/>
      <c r="I23" s="229"/>
      <c r="J23" s="229"/>
      <c r="K23" s="229"/>
      <c r="L23" s="229"/>
      <c r="M23" s="23"/>
    </row>
    <row r="24" spans="1:13" ht="12" customHeight="1">
      <c r="F24" s="1"/>
      <c r="J24" s="160"/>
      <c r="K24" s="18"/>
      <c r="L24" s="161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91" t="s">
        <v>301</v>
      </c>
      <c r="B27" s="191"/>
      <c r="C27" s="191"/>
      <c r="D27" s="191"/>
      <c r="E27" s="191"/>
      <c r="F27" s="191"/>
      <c r="G27" s="191"/>
      <c r="H27" s="191"/>
      <c r="I27" s="191"/>
      <c r="K27" s="29" t="s">
        <v>20</v>
      </c>
      <c r="L27" s="30" t="s">
        <v>21</v>
      </c>
      <c r="M27" s="23"/>
    </row>
    <row r="28" spans="1:13" ht="43.5" customHeight="1">
      <c r="A28" s="191" t="s">
        <v>299</v>
      </c>
      <c r="B28" s="191"/>
      <c r="C28" s="191"/>
      <c r="D28" s="191"/>
      <c r="E28" s="191"/>
      <c r="F28" s="191"/>
      <c r="G28" s="191"/>
      <c r="H28" s="191"/>
      <c r="I28" s="191"/>
      <c r="J28" s="31" t="s">
        <v>23</v>
      </c>
      <c r="K28" s="32" t="s">
        <v>286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220" t="s">
        <v>27</v>
      </c>
      <c r="H30" s="220"/>
      <c r="I30" s="149" t="s">
        <v>251</v>
      </c>
      <c r="J30" s="150" t="s">
        <v>29</v>
      </c>
      <c r="K30" s="151" t="s">
        <v>29</v>
      </c>
      <c r="L30" s="151" t="s">
        <v>28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98" t="s">
        <v>32</v>
      </c>
      <c r="B32" s="239"/>
      <c r="C32" s="239"/>
      <c r="D32" s="239"/>
      <c r="E32" s="239"/>
      <c r="F32" s="239"/>
      <c r="G32" s="202" t="s">
        <v>33</v>
      </c>
      <c r="H32" s="204" t="s">
        <v>34</v>
      </c>
      <c r="I32" s="244" t="s">
        <v>35</v>
      </c>
      <c r="J32" s="245"/>
      <c r="K32" s="208" t="s">
        <v>36</v>
      </c>
      <c r="L32" s="210" t="s">
        <v>37</v>
      </c>
      <c r="M32" s="42"/>
    </row>
    <row r="33" spans="1:18" ht="46.5" customHeight="1">
      <c r="A33" s="240"/>
      <c r="B33" s="241"/>
      <c r="C33" s="241"/>
      <c r="D33" s="241"/>
      <c r="E33" s="241"/>
      <c r="F33" s="241"/>
      <c r="G33" s="242"/>
      <c r="H33" s="243"/>
      <c r="I33" s="43" t="s">
        <v>38</v>
      </c>
      <c r="J33" s="44" t="s">
        <v>39</v>
      </c>
      <c r="K33" s="246"/>
      <c r="L33" s="235"/>
    </row>
    <row r="34" spans="1:18" ht="11.25" customHeight="1">
      <c r="A34" s="236" t="s">
        <v>40</v>
      </c>
      <c r="B34" s="237"/>
      <c r="C34" s="237"/>
      <c r="D34" s="237"/>
      <c r="E34" s="237"/>
      <c r="F34" s="238"/>
      <c r="G34" s="162">
        <v>2</v>
      </c>
      <c r="H34" s="163">
        <v>3</v>
      </c>
      <c r="I34" s="164" t="s">
        <v>41</v>
      </c>
      <c r="J34" s="165" t="s">
        <v>42</v>
      </c>
      <c r="K34" s="166">
        <v>6</v>
      </c>
      <c r="L34" s="166">
        <v>7</v>
      </c>
    </row>
    <row r="35" spans="1:18" s="55" customFormat="1" ht="14.25" hidden="1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1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1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1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1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68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68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68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69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170000</v>
      </c>
      <c r="J186" s="130">
        <f>SUM(J187+J240+J305)</f>
        <v>50000</v>
      </c>
      <c r="K186" s="119">
        <f>SUM(K187+K240+K305)</f>
        <v>19844</v>
      </c>
      <c r="L186" s="118">
        <f>SUM(L187+L240+L305)</f>
        <v>19844</v>
      </c>
      <c r="M186"/>
    </row>
    <row r="187" spans="1:13" ht="34.5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170000</v>
      </c>
      <c r="J187" s="125">
        <f>SUM(J188+J211+J218+J230+J234)</f>
        <v>50000</v>
      </c>
      <c r="K187" s="125">
        <f>SUM(K188+K211+K218+K230+K234)</f>
        <v>19844</v>
      </c>
      <c r="L187" s="125">
        <f>SUM(L188+L211+L218+L230+L234)</f>
        <v>19844</v>
      </c>
      <c r="M187"/>
    </row>
    <row r="188" spans="1:13" ht="30.75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170000</v>
      </c>
      <c r="J188" s="130">
        <f>SUM(J189+J192+J197+J203+J208)</f>
        <v>50000</v>
      </c>
      <c r="K188" s="119">
        <f>SUM(K189+K192+K197+K203+K208)</f>
        <v>19844</v>
      </c>
      <c r="L188" s="118">
        <f>SUM(L189+L192+L197+L203+L208)</f>
        <v>19844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170000</v>
      </c>
      <c r="J192" s="131">
        <f>J193</f>
        <v>50000</v>
      </c>
      <c r="K192" s="126">
        <f>K193</f>
        <v>19844</v>
      </c>
      <c r="L192" s="125">
        <f>L193</f>
        <v>19844</v>
      </c>
      <c r="M192"/>
    </row>
    <row r="193" spans="1:13" ht="27.75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170000</v>
      </c>
      <c r="J193" s="130">
        <f>SUM(J194:J196)</f>
        <v>50000</v>
      </c>
      <c r="K193" s="119">
        <f>SUM(K194:K196)</f>
        <v>19844</v>
      </c>
      <c r="L193" s="118">
        <f>SUM(L194:L196)</f>
        <v>19844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170000</v>
      </c>
      <c r="J196" s="122">
        <v>50000</v>
      </c>
      <c r="K196" s="122">
        <v>19844</v>
      </c>
      <c r="L196" s="142">
        <v>19844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69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170000</v>
      </c>
      <c r="J370" s="133">
        <f>SUM(J35+J186)</f>
        <v>50000</v>
      </c>
      <c r="K370" s="133">
        <f>SUM(K35+K186)</f>
        <v>19844</v>
      </c>
      <c r="L370" s="133">
        <f>SUM(L35+L186)</f>
        <v>19844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230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231</v>
      </c>
      <c r="K372" s="212"/>
      <c r="L372" s="212"/>
    </row>
    <row r="373" spans="1:13" ht="18.75" customHeight="1">
      <c r="A373" s="113"/>
      <c r="B373" s="113"/>
      <c r="C373" s="113"/>
      <c r="D373" s="215" t="s">
        <v>232</v>
      </c>
      <c r="E373" s="215"/>
      <c r="F373" s="215"/>
      <c r="G373" s="215"/>
      <c r="H373"/>
      <c r="I373" s="170" t="s">
        <v>233</v>
      </c>
      <c r="K373" s="234" t="s">
        <v>234</v>
      </c>
      <c r="L373" s="234"/>
    </row>
    <row r="374" spans="1:13" ht="12.75" customHeight="1">
      <c r="I374" s="171"/>
      <c r="K374" s="171"/>
      <c r="L374" s="171"/>
    </row>
    <row r="375" spans="1:13" ht="15.75" customHeight="1">
      <c r="A375" s="214" t="s">
        <v>235</v>
      </c>
      <c r="B375" s="214"/>
      <c r="C375" s="214"/>
      <c r="D375" s="214"/>
      <c r="E375" s="214"/>
      <c r="F375" s="214"/>
      <c r="G375" s="214"/>
      <c r="I375" s="171"/>
      <c r="J375" s="213" t="s">
        <v>236</v>
      </c>
      <c r="K375" s="213"/>
      <c r="L375" s="213"/>
    </row>
    <row r="376" spans="1:13" ht="33.75" customHeight="1">
      <c r="D376" s="196" t="s">
        <v>237</v>
      </c>
      <c r="E376" s="197"/>
      <c r="F376" s="197"/>
      <c r="G376" s="197"/>
      <c r="H376" s="116"/>
      <c r="I376" s="172" t="s">
        <v>233</v>
      </c>
      <c r="K376" s="234" t="s">
        <v>234</v>
      </c>
      <c r="L376" s="234"/>
    </row>
    <row r="377" spans="1:13" ht="7.5" customHeight="1"/>
    <row r="378" spans="1:13" ht="8.25" customHeight="1">
      <c r="H378" s="1" t="s">
        <v>238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0E6446-5D76-40E2-A954-8DACD318435F}">
  <sheetPr>
    <pageSetUpPr fitToPage="1"/>
  </sheetPr>
  <dimension ref="A1:R378"/>
  <sheetViews>
    <sheetView topLeftCell="A28" workbookViewId="0">
      <selection activeCell="X28" sqref="X28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2"/>
      <c r="H1" s="153"/>
      <c r="I1" s="230" t="s">
        <v>0</v>
      </c>
      <c r="J1" s="230"/>
      <c r="K1" s="230"/>
      <c r="L1" s="230"/>
      <c r="M1" s="154"/>
      <c r="N1" s="7"/>
      <c r="O1" s="7"/>
      <c r="P1" s="7"/>
      <c r="Q1" s="7"/>
    </row>
    <row r="2" spans="1:17" ht="22.5" customHeight="1">
      <c r="H2" s="153"/>
      <c r="I2" s="231" t="s">
        <v>1</v>
      </c>
      <c r="J2" s="231"/>
      <c r="K2" s="231"/>
      <c r="L2" s="231"/>
      <c r="M2" s="154"/>
      <c r="N2" s="7"/>
      <c r="O2" s="7"/>
      <c r="P2" s="7"/>
      <c r="Q2" s="155"/>
    </row>
    <row r="3" spans="1:17" ht="13.5" customHeight="1">
      <c r="H3" s="9"/>
      <c r="I3" s="7" t="s">
        <v>2</v>
      </c>
      <c r="J3" s="7"/>
      <c r="K3" s="5"/>
      <c r="L3" s="5"/>
      <c r="M3" s="154"/>
      <c r="N3" s="7"/>
      <c r="O3" s="7"/>
      <c r="P3" s="7"/>
      <c r="Q3" s="10"/>
    </row>
    <row r="4" spans="1:17" ht="6" customHeight="1">
      <c r="G4" s="156" t="s">
        <v>3</v>
      </c>
      <c r="H4" s="153"/>
      <c r="I4"/>
      <c r="J4" s="5"/>
      <c r="K4" s="5"/>
      <c r="L4" s="5"/>
      <c r="M4" s="154"/>
      <c r="N4" s="157"/>
      <c r="O4" s="157"/>
      <c r="P4" s="7"/>
      <c r="Q4" s="10"/>
    </row>
    <row r="5" spans="1:17" ht="5.25" customHeight="1">
      <c r="H5" s="13"/>
      <c r="I5"/>
      <c r="J5" s="5"/>
      <c r="K5" s="5"/>
      <c r="L5" s="5"/>
      <c r="M5" s="154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4"/>
      <c r="N6" s="7"/>
      <c r="O6" s="7"/>
      <c r="P6" s="7"/>
    </row>
    <row r="7" spans="1:17" ht="6.75" customHeight="1">
      <c r="H7" s="13"/>
      <c r="I7"/>
      <c r="K7" s="7"/>
      <c r="L7" s="7"/>
      <c r="M7" s="154"/>
      <c r="N7" s="7"/>
      <c r="O7" s="7"/>
      <c r="P7" s="7"/>
      <c r="Q7" s="15"/>
    </row>
    <row r="8" spans="1:17" ht="18" customHeight="1">
      <c r="A8" s="216" t="s">
        <v>4</v>
      </c>
      <c r="B8" s="216"/>
      <c r="C8" s="216"/>
      <c r="D8" s="216"/>
      <c r="E8" s="216"/>
      <c r="F8" s="216"/>
      <c r="G8" s="216"/>
      <c r="H8" s="216"/>
      <c r="I8" s="216"/>
      <c r="J8" s="216"/>
      <c r="K8" s="216"/>
      <c r="L8" s="216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58"/>
      <c r="K9" s="158"/>
      <c r="L9" s="18"/>
      <c r="M9" s="154"/>
    </row>
    <row r="10" spans="1:17" ht="18" customHeight="1">
      <c r="A10" s="217" t="s">
        <v>5</v>
      </c>
      <c r="B10" s="217"/>
      <c r="C10" s="217"/>
      <c r="D10" s="217"/>
      <c r="E10" s="217"/>
      <c r="F10" s="217"/>
      <c r="G10" s="217"/>
      <c r="H10" s="217"/>
      <c r="I10" s="217"/>
      <c r="J10" s="217"/>
      <c r="K10" s="217"/>
      <c r="L10" s="217"/>
      <c r="M10" s="154"/>
    </row>
    <row r="11" spans="1:17" ht="18.75" customHeight="1">
      <c r="A11" s="221" t="s">
        <v>6</v>
      </c>
      <c r="B11" s="232"/>
      <c r="C11" s="232"/>
      <c r="D11" s="232"/>
      <c r="E11" s="232"/>
      <c r="F11" s="232"/>
      <c r="G11" s="232"/>
      <c r="H11" s="232"/>
      <c r="I11" s="232"/>
      <c r="J11" s="232"/>
      <c r="K11" s="232"/>
      <c r="L11" s="232"/>
      <c r="M11" s="154"/>
    </row>
    <row r="12" spans="1:17" ht="7.5" customHeight="1">
      <c r="A12" s="19"/>
      <c r="B12" s="159"/>
      <c r="C12" s="159"/>
      <c r="D12" s="159"/>
      <c r="E12" s="159"/>
      <c r="F12" s="159"/>
      <c r="G12" s="159"/>
      <c r="H12" s="159"/>
      <c r="I12" s="159"/>
      <c r="J12" s="159"/>
      <c r="K12" s="159"/>
      <c r="L12" s="159"/>
      <c r="M12" s="154"/>
    </row>
    <row r="13" spans="1:17" ht="14.25" customHeight="1">
      <c r="A13" s="19"/>
      <c r="B13" s="159"/>
      <c r="C13" s="159"/>
      <c r="D13" s="159"/>
      <c r="E13" s="159"/>
      <c r="F13" s="159"/>
      <c r="G13" s="233" t="s">
        <v>7</v>
      </c>
      <c r="H13" s="233"/>
      <c r="I13" s="233"/>
      <c r="J13" s="233"/>
      <c r="K13" s="233"/>
      <c r="L13" s="159"/>
      <c r="M13" s="154"/>
    </row>
    <row r="14" spans="1:17" ht="16.5" customHeight="1">
      <c r="A14" s="224" t="s">
        <v>8</v>
      </c>
      <c r="B14" s="224"/>
      <c r="C14" s="224"/>
      <c r="D14" s="224"/>
      <c r="E14" s="224"/>
      <c r="F14" s="224"/>
      <c r="G14" s="224"/>
      <c r="H14" s="224"/>
      <c r="I14" s="224"/>
      <c r="J14" s="224"/>
      <c r="K14" s="224"/>
      <c r="L14" s="224"/>
      <c r="M14" s="154"/>
      <c r="P14" s="1" t="s">
        <v>9</v>
      </c>
    </row>
    <row r="15" spans="1:17" ht="15.75" customHeight="1">
      <c r="G15" s="225" t="s">
        <v>10</v>
      </c>
      <c r="H15" s="225"/>
      <c r="I15" s="225"/>
      <c r="J15" s="225"/>
      <c r="K15" s="225"/>
      <c r="M15" s="154"/>
    </row>
    <row r="16" spans="1:17" ht="12" customHeight="1">
      <c r="G16" s="226" t="s">
        <v>11</v>
      </c>
      <c r="H16" s="226"/>
      <c r="I16" s="226"/>
      <c r="J16" s="226"/>
      <c r="K16" s="226"/>
    </row>
    <row r="17" spans="1:13" ht="12" customHeight="1">
      <c r="B17" s="224" t="s">
        <v>12</v>
      </c>
      <c r="C17" s="224"/>
      <c r="D17" s="224"/>
      <c r="E17" s="224"/>
      <c r="F17" s="224"/>
      <c r="G17" s="224"/>
      <c r="H17" s="224"/>
      <c r="I17" s="224"/>
      <c r="J17" s="224"/>
      <c r="K17" s="224"/>
      <c r="L17" s="224"/>
    </row>
    <row r="18" spans="1:13" ht="12" customHeight="1"/>
    <row r="19" spans="1:13" ht="12.75" customHeight="1">
      <c r="G19" s="225" t="s">
        <v>351</v>
      </c>
      <c r="H19" s="225"/>
      <c r="I19" s="225"/>
      <c r="J19" s="225"/>
      <c r="K19" s="225"/>
    </row>
    <row r="20" spans="1:13" ht="11.25" customHeight="1">
      <c r="G20" s="227" t="s">
        <v>13</v>
      </c>
      <c r="H20" s="227"/>
      <c r="I20" s="227"/>
      <c r="J20" s="227"/>
      <c r="K20" s="227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228" t="s">
        <v>283</v>
      </c>
      <c r="F22" s="228"/>
      <c r="G22" s="228"/>
      <c r="H22" s="228"/>
      <c r="I22" s="228"/>
      <c r="J22" s="228"/>
      <c r="K22" s="228"/>
      <c r="L22"/>
    </row>
    <row r="23" spans="1:13" ht="12" customHeight="1">
      <c r="A23" s="229" t="s">
        <v>15</v>
      </c>
      <c r="B23" s="229"/>
      <c r="C23" s="229"/>
      <c r="D23" s="229"/>
      <c r="E23" s="229"/>
      <c r="F23" s="229"/>
      <c r="G23" s="229"/>
      <c r="H23" s="229"/>
      <c r="I23" s="229"/>
      <c r="J23" s="229"/>
      <c r="K23" s="229"/>
      <c r="L23" s="229"/>
      <c r="M23" s="23"/>
    </row>
    <row r="24" spans="1:13" ht="12" customHeight="1">
      <c r="F24" s="1"/>
      <c r="J24" s="160"/>
      <c r="K24" s="18"/>
      <c r="L24" s="161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91" t="s">
        <v>279</v>
      </c>
      <c r="B27" s="191"/>
      <c r="C27" s="191"/>
      <c r="D27" s="191"/>
      <c r="E27" s="191"/>
      <c r="F27" s="191"/>
      <c r="G27" s="191"/>
      <c r="H27" s="191"/>
      <c r="I27" s="191"/>
      <c r="K27" s="29" t="s">
        <v>20</v>
      </c>
      <c r="L27" s="30" t="s">
        <v>21</v>
      </c>
      <c r="M27" s="23"/>
    </row>
    <row r="28" spans="1:13" ht="43.5" customHeight="1">
      <c r="A28" s="191" t="s">
        <v>296</v>
      </c>
      <c r="B28" s="191"/>
      <c r="C28" s="191"/>
      <c r="D28" s="191"/>
      <c r="E28" s="191"/>
      <c r="F28" s="191"/>
      <c r="G28" s="191"/>
      <c r="H28" s="191"/>
      <c r="I28" s="191"/>
      <c r="J28" s="31" t="s">
        <v>23</v>
      </c>
      <c r="K28" s="32" t="s">
        <v>286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220" t="s">
        <v>27</v>
      </c>
      <c r="H30" s="220"/>
      <c r="I30" s="149" t="s">
        <v>251</v>
      </c>
      <c r="J30" s="150" t="s">
        <v>252</v>
      </c>
      <c r="K30" s="151" t="s">
        <v>29</v>
      </c>
      <c r="L30" s="151" t="s">
        <v>251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98" t="s">
        <v>32</v>
      </c>
      <c r="B32" s="239"/>
      <c r="C32" s="239"/>
      <c r="D32" s="239"/>
      <c r="E32" s="239"/>
      <c r="F32" s="239"/>
      <c r="G32" s="202" t="s">
        <v>33</v>
      </c>
      <c r="H32" s="204" t="s">
        <v>34</v>
      </c>
      <c r="I32" s="244" t="s">
        <v>35</v>
      </c>
      <c r="J32" s="245"/>
      <c r="K32" s="208" t="s">
        <v>36</v>
      </c>
      <c r="L32" s="210" t="s">
        <v>37</v>
      </c>
      <c r="M32" s="42"/>
    </row>
    <row r="33" spans="1:18" ht="46.5" customHeight="1">
      <c r="A33" s="240"/>
      <c r="B33" s="241"/>
      <c r="C33" s="241"/>
      <c r="D33" s="241"/>
      <c r="E33" s="241"/>
      <c r="F33" s="241"/>
      <c r="G33" s="242"/>
      <c r="H33" s="243"/>
      <c r="I33" s="43" t="s">
        <v>38</v>
      </c>
      <c r="J33" s="44" t="s">
        <v>39</v>
      </c>
      <c r="K33" s="246"/>
      <c r="L33" s="235"/>
    </row>
    <row r="34" spans="1:18" ht="11.25" customHeight="1">
      <c r="A34" s="236" t="s">
        <v>40</v>
      </c>
      <c r="B34" s="237"/>
      <c r="C34" s="237"/>
      <c r="D34" s="237"/>
      <c r="E34" s="237"/>
      <c r="F34" s="238"/>
      <c r="G34" s="162">
        <v>2</v>
      </c>
      <c r="H34" s="163">
        <v>3</v>
      </c>
      <c r="I34" s="164" t="s">
        <v>41</v>
      </c>
      <c r="J34" s="165" t="s">
        <v>42</v>
      </c>
      <c r="K34" s="166">
        <v>6</v>
      </c>
      <c r="L34" s="166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50000</v>
      </c>
      <c r="J35" s="118">
        <f>SUM(J36+J47+J67+J88+J95+J115+J141+J160+J170)</f>
        <v>25000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50000</v>
      </c>
      <c r="J47" s="126">
        <f t="shared" si="2"/>
        <v>25000</v>
      </c>
      <c r="K47" s="125">
        <f t="shared" si="2"/>
        <v>0</v>
      </c>
      <c r="L47" s="125">
        <f t="shared" si="2"/>
        <v>0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50000</v>
      </c>
      <c r="J48" s="119">
        <f t="shared" si="2"/>
        <v>25000</v>
      </c>
      <c r="K48" s="118">
        <f t="shared" si="2"/>
        <v>0</v>
      </c>
      <c r="L48" s="119">
        <f t="shared" si="2"/>
        <v>0</v>
      </c>
      <c r="M48"/>
      <c r="Q48"/>
      <c r="R48" s="1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50000</v>
      </c>
      <c r="J49" s="119">
        <f t="shared" si="2"/>
        <v>25000</v>
      </c>
      <c r="K49" s="121">
        <f t="shared" si="2"/>
        <v>0</v>
      </c>
      <c r="L49" s="121">
        <f t="shared" si="2"/>
        <v>0</v>
      </c>
      <c r="M49"/>
      <c r="Q49" s="1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50000</v>
      </c>
      <c r="J50" s="127">
        <f>SUM(J51:J66)</f>
        <v>25000</v>
      </c>
      <c r="K50" s="128">
        <f>SUM(K51:K66)</f>
        <v>0</v>
      </c>
      <c r="L50" s="128">
        <f>SUM(L51:L66)</f>
        <v>0</v>
      </c>
      <c r="M50"/>
      <c r="Q50" s="1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67"/>
      <c r="R58"/>
    </row>
    <row r="59" spans="1:18" ht="27.75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50000</v>
      </c>
      <c r="J59" s="123">
        <v>25000</v>
      </c>
      <c r="K59" s="123">
        <v>0</v>
      </c>
      <c r="L59" s="123">
        <v>0</v>
      </c>
      <c r="M59"/>
      <c r="Q59" s="1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1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68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68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68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69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69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50000</v>
      </c>
      <c r="J370" s="133">
        <f>SUM(J35+J186)</f>
        <v>25000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230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231</v>
      </c>
      <c r="K372" s="212"/>
      <c r="L372" s="212"/>
    </row>
    <row r="373" spans="1:13" ht="18.75" customHeight="1">
      <c r="A373" s="113"/>
      <c r="B373" s="113"/>
      <c r="C373" s="113"/>
      <c r="D373" s="215" t="s">
        <v>232</v>
      </c>
      <c r="E373" s="215"/>
      <c r="F373" s="215"/>
      <c r="G373" s="215"/>
      <c r="H373"/>
      <c r="I373" s="170" t="s">
        <v>233</v>
      </c>
      <c r="K373" s="234" t="s">
        <v>234</v>
      </c>
      <c r="L373" s="234"/>
    </row>
    <row r="374" spans="1:13" ht="12.75" customHeight="1">
      <c r="I374" s="171"/>
      <c r="K374" s="171"/>
      <c r="L374" s="171"/>
    </row>
    <row r="375" spans="1:13" ht="15.75" customHeight="1">
      <c r="A375" s="214" t="s">
        <v>235</v>
      </c>
      <c r="B375" s="214"/>
      <c r="C375" s="214"/>
      <c r="D375" s="214"/>
      <c r="E375" s="214"/>
      <c r="F375" s="214"/>
      <c r="G375" s="214"/>
      <c r="I375" s="171"/>
      <c r="J375" s="213" t="s">
        <v>236</v>
      </c>
      <c r="K375" s="213"/>
      <c r="L375" s="213"/>
    </row>
    <row r="376" spans="1:13" ht="33.75" customHeight="1">
      <c r="D376" s="196" t="s">
        <v>237</v>
      </c>
      <c r="E376" s="197"/>
      <c r="F376" s="197"/>
      <c r="G376" s="197"/>
      <c r="H376" s="116"/>
      <c r="I376" s="172" t="s">
        <v>233</v>
      </c>
      <c r="K376" s="234" t="s">
        <v>234</v>
      </c>
      <c r="L376" s="234"/>
    </row>
    <row r="377" spans="1:13" ht="7.5" customHeight="1"/>
    <row r="378" spans="1:13" ht="8.25" customHeight="1">
      <c r="H378" s="1" t="s">
        <v>238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90EC41-FF4F-47EE-A03D-1DDE66E694F3}">
  <sheetPr>
    <pageSetUpPr fitToPage="1"/>
  </sheetPr>
  <dimension ref="A1:R378"/>
  <sheetViews>
    <sheetView topLeftCell="A17" workbookViewId="0">
      <selection activeCell="S28" sqref="S28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2"/>
      <c r="H1" s="153"/>
      <c r="I1" s="230" t="s">
        <v>0</v>
      </c>
      <c r="J1" s="230"/>
      <c r="K1" s="230"/>
      <c r="L1" s="230"/>
      <c r="M1" s="154"/>
      <c r="N1" s="7"/>
      <c r="O1" s="7"/>
      <c r="P1" s="7"/>
      <c r="Q1" s="7"/>
    </row>
    <row r="2" spans="1:17" ht="22.5" customHeight="1">
      <c r="H2" s="153"/>
      <c r="I2" s="231" t="s">
        <v>1</v>
      </c>
      <c r="J2" s="231"/>
      <c r="K2" s="231"/>
      <c r="L2" s="231"/>
      <c r="M2" s="154"/>
      <c r="N2" s="7"/>
      <c r="O2" s="7"/>
      <c r="P2" s="7"/>
      <c r="Q2" s="155"/>
    </row>
    <row r="3" spans="1:17" ht="13.5" customHeight="1">
      <c r="H3" s="9"/>
      <c r="I3" s="7" t="s">
        <v>2</v>
      </c>
      <c r="J3" s="7"/>
      <c r="K3" s="5"/>
      <c r="L3" s="5"/>
      <c r="M3" s="154"/>
      <c r="N3" s="7"/>
      <c r="O3" s="7"/>
      <c r="P3" s="7"/>
      <c r="Q3" s="10"/>
    </row>
    <row r="4" spans="1:17" ht="6" customHeight="1">
      <c r="G4" s="156" t="s">
        <v>3</v>
      </c>
      <c r="H4" s="153"/>
      <c r="I4"/>
      <c r="J4" s="5"/>
      <c r="K4" s="5"/>
      <c r="L4" s="5"/>
      <c r="M4" s="154"/>
      <c r="N4" s="157"/>
      <c r="O4" s="157"/>
      <c r="P4" s="7"/>
      <c r="Q4" s="10"/>
    </row>
    <row r="5" spans="1:17" ht="5.25" customHeight="1">
      <c r="H5" s="13"/>
      <c r="I5"/>
      <c r="J5" s="5"/>
      <c r="K5" s="5"/>
      <c r="L5" s="5"/>
      <c r="M5" s="154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4"/>
      <c r="N6" s="7"/>
      <c r="O6" s="7"/>
      <c r="P6" s="7"/>
    </row>
    <row r="7" spans="1:17" ht="6.75" customHeight="1">
      <c r="H7" s="13"/>
      <c r="I7"/>
      <c r="K7" s="7"/>
      <c r="L7" s="7"/>
      <c r="M7" s="154"/>
      <c r="N7" s="7"/>
      <c r="O7" s="7"/>
      <c r="P7" s="7"/>
      <c r="Q7" s="15"/>
    </row>
    <row r="8" spans="1:17" ht="18" customHeight="1">
      <c r="A8" s="216" t="s">
        <v>4</v>
      </c>
      <c r="B8" s="216"/>
      <c r="C8" s="216"/>
      <c r="D8" s="216"/>
      <c r="E8" s="216"/>
      <c r="F8" s="216"/>
      <c r="G8" s="216"/>
      <c r="H8" s="216"/>
      <c r="I8" s="216"/>
      <c r="J8" s="216"/>
      <c r="K8" s="216"/>
      <c r="L8" s="216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58"/>
      <c r="K9" s="158"/>
      <c r="L9" s="18"/>
      <c r="M9" s="154"/>
    </row>
    <row r="10" spans="1:17" ht="18" customHeight="1">
      <c r="A10" s="217" t="s">
        <v>5</v>
      </c>
      <c r="B10" s="217"/>
      <c r="C10" s="217"/>
      <c r="D10" s="217"/>
      <c r="E10" s="217"/>
      <c r="F10" s="217"/>
      <c r="G10" s="217"/>
      <c r="H10" s="217"/>
      <c r="I10" s="217"/>
      <c r="J10" s="217"/>
      <c r="K10" s="217"/>
      <c r="L10" s="217"/>
      <c r="M10" s="154"/>
    </row>
    <row r="11" spans="1:17" ht="18.75" customHeight="1">
      <c r="A11" s="221" t="s">
        <v>6</v>
      </c>
      <c r="B11" s="232"/>
      <c r="C11" s="232"/>
      <c r="D11" s="232"/>
      <c r="E11" s="232"/>
      <c r="F11" s="232"/>
      <c r="G11" s="232"/>
      <c r="H11" s="232"/>
      <c r="I11" s="232"/>
      <c r="J11" s="232"/>
      <c r="K11" s="232"/>
      <c r="L11" s="232"/>
      <c r="M11" s="154"/>
    </row>
    <row r="12" spans="1:17" ht="7.5" customHeight="1">
      <c r="A12" s="19"/>
      <c r="B12" s="159"/>
      <c r="C12" s="159"/>
      <c r="D12" s="159"/>
      <c r="E12" s="159"/>
      <c r="F12" s="159"/>
      <c r="G12" s="159"/>
      <c r="H12" s="159"/>
      <c r="I12" s="159"/>
      <c r="J12" s="159"/>
      <c r="K12" s="159"/>
      <c r="L12" s="159"/>
      <c r="M12" s="154"/>
    </row>
    <row r="13" spans="1:17" ht="14.25" customHeight="1">
      <c r="A13" s="19"/>
      <c r="B13" s="159"/>
      <c r="C13" s="159"/>
      <c r="D13" s="159"/>
      <c r="E13" s="159"/>
      <c r="F13" s="159"/>
      <c r="G13" s="233" t="s">
        <v>7</v>
      </c>
      <c r="H13" s="233"/>
      <c r="I13" s="233"/>
      <c r="J13" s="233"/>
      <c r="K13" s="233"/>
      <c r="L13" s="159"/>
      <c r="M13" s="154"/>
    </row>
    <row r="14" spans="1:17" ht="16.5" customHeight="1">
      <c r="A14" s="224" t="s">
        <v>8</v>
      </c>
      <c r="B14" s="224"/>
      <c r="C14" s="224"/>
      <c r="D14" s="224"/>
      <c r="E14" s="224"/>
      <c r="F14" s="224"/>
      <c r="G14" s="224"/>
      <c r="H14" s="224"/>
      <c r="I14" s="224"/>
      <c r="J14" s="224"/>
      <c r="K14" s="224"/>
      <c r="L14" s="224"/>
      <c r="M14" s="154"/>
      <c r="P14" s="1" t="s">
        <v>9</v>
      </c>
    </row>
    <row r="15" spans="1:17" ht="15.75" customHeight="1">
      <c r="G15" s="225" t="s">
        <v>10</v>
      </c>
      <c r="H15" s="225"/>
      <c r="I15" s="225"/>
      <c r="J15" s="225"/>
      <c r="K15" s="225"/>
      <c r="M15" s="154"/>
    </row>
    <row r="16" spans="1:17" ht="12" customHeight="1">
      <c r="G16" s="226" t="s">
        <v>11</v>
      </c>
      <c r="H16" s="226"/>
      <c r="I16" s="226"/>
      <c r="J16" s="226"/>
      <c r="K16" s="226"/>
    </row>
    <row r="17" spans="1:13" ht="12" customHeight="1">
      <c r="B17" s="224" t="s">
        <v>12</v>
      </c>
      <c r="C17" s="224"/>
      <c r="D17" s="224"/>
      <c r="E17" s="224"/>
      <c r="F17" s="224"/>
      <c r="G17" s="224"/>
      <c r="H17" s="224"/>
      <c r="I17" s="224"/>
      <c r="J17" s="224"/>
      <c r="K17" s="224"/>
      <c r="L17" s="224"/>
    </row>
    <row r="18" spans="1:13" ht="12" customHeight="1"/>
    <row r="19" spans="1:13" ht="12.75" customHeight="1">
      <c r="G19" s="225" t="s">
        <v>344</v>
      </c>
      <c r="H19" s="225"/>
      <c r="I19" s="225"/>
      <c r="J19" s="225"/>
      <c r="K19" s="225"/>
    </row>
    <row r="20" spans="1:13" ht="11.25" customHeight="1">
      <c r="G20" s="227" t="s">
        <v>13</v>
      </c>
      <c r="H20" s="227"/>
      <c r="I20" s="227"/>
      <c r="J20" s="227"/>
      <c r="K20" s="227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228" t="s">
        <v>283</v>
      </c>
      <c r="F22" s="228"/>
      <c r="G22" s="228"/>
      <c r="H22" s="228"/>
      <c r="I22" s="228"/>
      <c r="J22" s="228"/>
      <c r="K22" s="228"/>
      <c r="L22"/>
    </row>
    <row r="23" spans="1:13" ht="12" customHeight="1">
      <c r="A23" s="229" t="s">
        <v>15</v>
      </c>
      <c r="B23" s="229"/>
      <c r="C23" s="229"/>
      <c r="D23" s="229"/>
      <c r="E23" s="229"/>
      <c r="F23" s="229"/>
      <c r="G23" s="229"/>
      <c r="H23" s="229"/>
      <c r="I23" s="229"/>
      <c r="J23" s="229"/>
      <c r="K23" s="229"/>
      <c r="L23" s="229"/>
      <c r="M23" s="23"/>
    </row>
    <row r="24" spans="1:13" ht="12" customHeight="1">
      <c r="F24" s="1"/>
      <c r="J24" s="160"/>
      <c r="K24" s="18"/>
      <c r="L24" s="161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91" t="s">
        <v>279</v>
      </c>
      <c r="B27" s="191"/>
      <c r="C27" s="191"/>
      <c r="D27" s="191"/>
      <c r="E27" s="191"/>
      <c r="F27" s="191"/>
      <c r="G27" s="191"/>
      <c r="H27" s="191"/>
      <c r="I27" s="191"/>
      <c r="K27" s="29" t="s">
        <v>20</v>
      </c>
      <c r="L27" s="30" t="s">
        <v>21</v>
      </c>
      <c r="M27" s="23"/>
    </row>
    <row r="28" spans="1:13" ht="43.5" customHeight="1">
      <c r="A28" s="191" t="s">
        <v>299</v>
      </c>
      <c r="B28" s="191"/>
      <c r="C28" s="191"/>
      <c r="D28" s="191"/>
      <c r="E28" s="191"/>
      <c r="F28" s="191"/>
      <c r="G28" s="191"/>
      <c r="H28" s="191"/>
      <c r="I28" s="191"/>
      <c r="J28" s="31" t="s">
        <v>23</v>
      </c>
      <c r="K28" s="32" t="s">
        <v>286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220" t="s">
        <v>27</v>
      </c>
      <c r="H30" s="220"/>
      <c r="I30" s="149" t="s">
        <v>251</v>
      </c>
      <c r="J30" s="150" t="s">
        <v>252</v>
      </c>
      <c r="K30" s="151" t="s">
        <v>29</v>
      </c>
      <c r="L30" s="151" t="s">
        <v>251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98" t="s">
        <v>32</v>
      </c>
      <c r="B32" s="239"/>
      <c r="C32" s="239"/>
      <c r="D32" s="239"/>
      <c r="E32" s="239"/>
      <c r="F32" s="239"/>
      <c r="G32" s="202" t="s">
        <v>33</v>
      </c>
      <c r="H32" s="204" t="s">
        <v>34</v>
      </c>
      <c r="I32" s="244" t="s">
        <v>35</v>
      </c>
      <c r="J32" s="245"/>
      <c r="K32" s="208" t="s">
        <v>36</v>
      </c>
      <c r="L32" s="210" t="s">
        <v>37</v>
      </c>
      <c r="M32" s="42"/>
    </row>
    <row r="33" spans="1:18" ht="46.5" customHeight="1">
      <c r="A33" s="240"/>
      <c r="B33" s="241"/>
      <c r="C33" s="241"/>
      <c r="D33" s="241"/>
      <c r="E33" s="241"/>
      <c r="F33" s="241"/>
      <c r="G33" s="242"/>
      <c r="H33" s="243"/>
      <c r="I33" s="43" t="s">
        <v>38</v>
      </c>
      <c r="J33" s="44" t="s">
        <v>39</v>
      </c>
      <c r="K33" s="246"/>
      <c r="L33" s="235"/>
    </row>
    <row r="34" spans="1:18" ht="11.25" customHeight="1">
      <c r="A34" s="236" t="s">
        <v>40</v>
      </c>
      <c r="B34" s="237"/>
      <c r="C34" s="237"/>
      <c r="D34" s="237"/>
      <c r="E34" s="237"/>
      <c r="F34" s="238"/>
      <c r="G34" s="162">
        <v>2</v>
      </c>
      <c r="H34" s="163">
        <v>3</v>
      </c>
      <c r="I34" s="164" t="s">
        <v>41</v>
      </c>
      <c r="J34" s="165" t="s">
        <v>42</v>
      </c>
      <c r="K34" s="166">
        <v>6</v>
      </c>
      <c r="L34" s="166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1000</v>
      </c>
      <c r="J35" s="118">
        <f>SUM(J36+J47+J67+J88+J95+J115+J141+J160+J170)</f>
        <v>1000</v>
      </c>
      <c r="K35" s="119">
        <f>SUM(K36+K47+K67+K88+K95+K115+K141+K160+K170)</f>
        <v>847</v>
      </c>
      <c r="L35" s="118">
        <f>SUM(L36+L47+L67+L88+L95+L115+L141+L160+L170)</f>
        <v>847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1000</v>
      </c>
      <c r="J47" s="126">
        <f t="shared" si="2"/>
        <v>1000</v>
      </c>
      <c r="K47" s="125">
        <f t="shared" si="2"/>
        <v>847</v>
      </c>
      <c r="L47" s="125">
        <f t="shared" si="2"/>
        <v>847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1000</v>
      </c>
      <c r="J48" s="119">
        <f t="shared" si="2"/>
        <v>1000</v>
      </c>
      <c r="K48" s="118">
        <f t="shared" si="2"/>
        <v>847</v>
      </c>
      <c r="L48" s="119">
        <f t="shared" si="2"/>
        <v>847</v>
      </c>
      <c r="M48"/>
      <c r="Q48"/>
      <c r="R48" s="1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1000</v>
      </c>
      <c r="J49" s="119">
        <f t="shared" si="2"/>
        <v>1000</v>
      </c>
      <c r="K49" s="121">
        <f t="shared" si="2"/>
        <v>847</v>
      </c>
      <c r="L49" s="121">
        <f t="shared" si="2"/>
        <v>847</v>
      </c>
      <c r="M49"/>
      <c r="Q49" s="1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1000</v>
      </c>
      <c r="J50" s="127">
        <f>SUM(J51:J66)</f>
        <v>1000</v>
      </c>
      <c r="K50" s="128">
        <f>SUM(K51:K66)</f>
        <v>847</v>
      </c>
      <c r="L50" s="128">
        <f>SUM(L51:L66)</f>
        <v>847</v>
      </c>
      <c r="M50"/>
      <c r="Q50" s="1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67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1000</v>
      </c>
      <c r="J66" s="123">
        <v>1000</v>
      </c>
      <c r="K66" s="123">
        <v>847</v>
      </c>
      <c r="L66" s="123">
        <v>847</v>
      </c>
      <c r="M66"/>
      <c r="Q66" s="1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68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68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68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69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75000</v>
      </c>
      <c r="J186" s="130">
        <f>SUM(J187+J240+J305)</f>
        <v>50000</v>
      </c>
      <c r="K186" s="119">
        <f>SUM(K187+K240+K305)</f>
        <v>0</v>
      </c>
      <c r="L186" s="118">
        <f>SUM(L187+L240+L305)</f>
        <v>0</v>
      </c>
      <c r="M186"/>
    </row>
    <row r="187" spans="1:13" ht="34.5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75000</v>
      </c>
      <c r="J187" s="125">
        <f>SUM(J188+J211+J218+J230+J234)</f>
        <v>50000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75000</v>
      </c>
      <c r="J188" s="130">
        <f>SUM(J189+J192+J197+J203+J208)</f>
        <v>50000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75000</v>
      </c>
      <c r="J192" s="131">
        <f>J193</f>
        <v>50000</v>
      </c>
      <c r="K192" s="126">
        <f>K193</f>
        <v>0</v>
      </c>
      <c r="L192" s="125">
        <f>L193</f>
        <v>0</v>
      </c>
      <c r="M192"/>
    </row>
    <row r="193" spans="1:13" ht="27.75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75000</v>
      </c>
      <c r="J193" s="130">
        <f>SUM(J194:J196)</f>
        <v>50000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75000</v>
      </c>
      <c r="J196" s="122">
        <v>50000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69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76000</v>
      </c>
      <c r="J370" s="133">
        <f>SUM(J35+J186)</f>
        <v>51000</v>
      </c>
      <c r="K370" s="133">
        <f>SUM(K35+K186)</f>
        <v>847</v>
      </c>
      <c r="L370" s="133">
        <f>SUM(L35+L186)</f>
        <v>847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230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231</v>
      </c>
      <c r="K372" s="212"/>
      <c r="L372" s="212"/>
    </row>
    <row r="373" spans="1:13" ht="18.75" customHeight="1">
      <c r="A373" s="113"/>
      <c r="B373" s="113"/>
      <c r="C373" s="113"/>
      <c r="D373" s="215" t="s">
        <v>232</v>
      </c>
      <c r="E373" s="215"/>
      <c r="F373" s="215"/>
      <c r="G373" s="215"/>
      <c r="H373"/>
      <c r="I373" s="170" t="s">
        <v>233</v>
      </c>
      <c r="K373" s="234" t="s">
        <v>234</v>
      </c>
      <c r="L373" s="234"/>
    </row>
    <row r="374" spans="1:13" ht="12.75" customHeight="1">
      <c r="I374" s="171"/>
      <c r="K374" s="171"/>
      <c r="L374" s="171"/>
    </row>
    <row r="375" spans="1:13" ht="15.75" customHeight="1">
      <c r="A375" s="214" t="s">
        <v>235</v>
      </c>
      <c r="B375" s="214"/>
      <c r="C375" s="214"/>
      <c r="D375" s="214"/>
      <c r="E375" s="214"/>
      <c r="F375" s="214"/>
      <c r="G375" s="214"/>
      <c r="I375" s="171"/>
      <c r="J375" s="213" t="s">
        <v>236</v>
      </c>
      <c r="K375" s="213"/>
      <c r="L375" s="213"/>
    </row>
    <row r="376" spans="1:13" ht="33.75" customHeight="1">
      <c r="D376" s="196" t="s">
        <v>237</v>
      </c>
      <c r="E376" s="197"/>
      <c r="F376" s="197"/>
      <c r="G376" s="197"/>
      <c r="H376" s="116"/>
      <c r="I376" s="172" t="s">
        <v>233</v>
      </c>
      <c r="K376" s="234" t="s">
        <v>234</v>
      </c>
      <c r="L376" s="234"/>
    </row>
    <row r="377" spans="1:13" ht="7.5" customHeight="1"/>
    <row r="378" spans="1:13" ht="8.25" customHeight="1">
      <c r="H378" s="1" t="s">
        <v>238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2" orientation="portrait" verticalDpi="0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B57864-22CA-4F47-94D7-A3AE8DF77E32}">
  <sheetPr>
    <pageSetUpPr fitToPage="1"/>
  </sheetPr>
  <dimension ref="A1:R378"/>
  <sheetViews>
    <sheetView topLeftCell="A22" workbookViewId="0">
      <selection activeCell="T48" sqref="T48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2"/>
      <c r="H1" s="153"/>
      <c r="I1" s="230" t="s">
        <v>0</v>
      </c>
      <c r="J1" s="230"/>
      <c r="K1" s="230"/>
      <c r="L1" s="230"/>
      <c r="M1" s="154"/>
      <c r="N1" s="7"/>
      <c r="O1" s="7"/>
      <c r="P1" s="7"/>
      <c r="Q1" s="7"/>
    </row>
    <row r="2" spans="1:17" ht="22.5" customHeight="1">
      <c r="H2" s="153"/>
      <c r="I2" s="231" t="s">
        <v>1</v>
      </c>
      <c r="J2" s="231"/>
      <c r="K2" s="231"/>
      <c r="L2" s="231"/>
      <c r="M2" s="154"/>
      <c r="N2" s="7"/>
      <c r="O2" s="7"/>
      <c r="P2" s="7"/>
      <c r="Q2" s="155"/>
    </row>
    <row r="3" spans="1:17" ht="13.5" customHeight="1">
      <c r="H3" s="9"/>
      <c r="I3" s="7" t="s">
        <v>2</v>
      </c>
      <c r="J3" s="7"/>
      <c r="K3" s="5"/>
      <c r="L3" s="5"/>
      <c r="M3" s="154"/>
      <c r="N3" s="7"/>
      <c r="O3" s="7"/>
      <c r="P3" s="7"/>
      <c r="Q3" s="10"/>
    </row>
    <row r="4" spans="1:17" ht="6" customHeight="1">
      <c r="G4" s="156" t="s">
        <v>3</v>
      </c>
      <c r="H4" s="153"/>
      <c r="I4"/>
      <c r="J4" s="5"/>
      <c r="K4" s="5"/>
      <c r="L4" s="5"/>
      <c r="M4" s="154"/>
      <c r="N4" s="157"/>
      <c r="O4" s="157"/>
      <c r="P4" s="7"/>
      <c r="Q4" s="10"/>
    </row>
    <row r="5" spans="1:17" ht="5.25" customHeight="1">
      <c r="H5" s="13"/>
      <c r="I5"/>
      <c r="J5" s="5"/>
      <c r="K5" s="5"/>
      <c r="L5" s="5"/>
      <c r="M5" s="154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4"/>
      <c r="N6" s="7"/>
      <c r="O6" s="7"/>
      <c r="P6" s="7"/>
    </row>
    <row r="7" spans="1:17" ht="6.75" customHeight="1">
      <c r="H7" s="13"/>
      <c r="I7"/>
      <c r="K7" s="7"/>
      <c r="L7" s="7"/>
      <c r="M7" s="154"/>
      <c r="N7" s="7"/>
      <c r="O7" s="7"/>
      <c r="P7" s="7"/>
      <c r="Q7" s="15"/>
    </row>
    <row r="8" spans="1:17" ht="18" customHeight="1">
      <c r="A8" s="216" t="s">
        <v>4</v>
      </c>
      <c r="B8" s="216"/>
      <c r="C8" s="216"/>
      <c r="D8" s="216"/>
      <c r="E8" s="216"/>
      <c r="F8" s="216"/>
      <c r="G8" s="216"/>
      <c r="H8" s="216"/>
      <c r="I8" s="216"/>
      <c r="J8" s="216"/>
      <c r="K8" s="216"/>
      <c r="L8" s="216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58"/>
      <c r="K9" s="158"/>
      <c r="L9" s="18"/>
      <c r="M9" s="154"/>
    </row>
    <row r="10" spans="1:17" ht="18" customHeight="1">
      <c r="A10" s="217" t="s">
        <v>5</v>
      </c>
      <c r="B10" s="217"/>
      <c r="C10" s="217"/>
      <c r="D10" s="217"/>
      <c r="E10" s="217"/>
      <c r="F10" s="217"/>
      <c r="G10" s="217"/>
      <c r="H10" s="217"/>
      <c r="I10" s="217"/>
      <c r="J10" s="217"/>
      <c r="K10" s="217"/>
      <c r="L10" s="217"/>
      <c r="M10" s="154"/>
    </row>
    <row r="11" spans="1:17" ht="18.75" customHeight="1">
      <c r="A11" s="221" t="s">
        <v>6</v>
      </c>
      <c r="B11" s="232"/>
      <c r="C11" s="232"/>
      <c r="D11" s="232"/>
      <c r="E11" s="232"/>
      <c r="F11" s="232"/>
      <c r="G11" s="232"/>
      <c r="H11" s="232"/>
      <c r="I11" s="232"/>
      <c r="J11" s="232"/>
      <c r="K11" s="232"/>
      <c r="L11" s="232"/>
      <c r="M11" s="154"/>
    </row>
    <row r="12" spans="1:17" ht="7.5" customHeight="1">
      <c r="A12" s="19"/>
      <c r="B12" s="159"/>
      <c r="C12" s="159"/>
      <c r="D12" s="159"/>
      <c r="E12" s="159"/>
      <c r="F12" s="159"/>
      <c r="G12" s="159"/>
      <c r="H12" s="159"/>
      <c r="I12" s="159"/>
      <c r="J12" s="159"/>
      <c r="K12" s="159"/>
      <c r="L12" s="159"/>
      <c r="M12" s="154"/>
    </row>
    <row r="13" spans="1:17" ht="14.25" customHeight="1">
      <c r="A13" s="19"/>
      <c r="B13" s="159"/>
      <c r="C13" s="159"/>
      <c r="D13" s="159"/>
      <c r="E13" s="159"/>
      <c r="F13" s="159"/>
      <c r="G13" s="233" t="s">
        <v>7</v>
      </c>
      <c r="H13" s="233"/>
      <c r="I13" s="233"/>
      <c r="J13" s="233"/>
      <c r="K13" s="233"/>
      <c r="L13" s="159"/>
      <c r="M13" s="154"/>
    </row>
    <row r="14" spans="1:17" ht="16.5" customHeight="1">
      <c r="A14" s="224" t="s">
        <v>8</v>
      </c>
      <c r="B14" s="224"/>
      <c r="C14" s="224"/>
      <c r="D14" s="224"/>
      <c r="E14" s="224"/>
      <c r="F14" s="224"/>
      <c r="G14" s="224"/>
      <c r="H14" s="224"/>
      <c r="I14" s="224"/>
      <c r="J14" s="224"/>
      <c r="K14" s="224"/>
      <c r="L14" s="224"/>
      <c r="M14" s="154"/>
      <c r="P14" s="1" t="s">
        <v>9</v>
      </c>
    </row>
    <row r="15" spans="1:17" ht="15.75" customHeight="1">
      <c r="G15" s="225" t="s">
        <v>10</v>
      </c>
      <c r="H15" s="225"/>
      <c r="I15" s="225"/>
      <c r="J15" s="225"/>
      <c r="K15" s="225"/>
      <c r="M15" s="154"/>
    </row>
    <row r="16" spans="1:17" ht="12" customHeight="1">
      <c r="G16" s="226" t="s">
        <v>11</v>
      </c>
      <c r="H16" s="226"/>
      <c r="I16" s="226"/>
      <c r="J16" s="226"/>
      <c r="K16" s="226"/>
    </row>
    <row r="17" spans="1:13" ht="12" customHeight="1">
      <c r="B17" s="224" t="s">
        <v>12</v>
      </c>
      <c r="C17" s="224"/>
      <c r="D17" s="224"/>
      <c r="E17" s="224"/>
      <c r="F17" s="224"/>
      <c r="G17" s="224"/>
      <c r="H17" s="224"/>
      <c r="I17" s="224"/>
      <c r="J17" s="224"/>
      <c r="K17" s="224"/>
      <c r="L17" s="224"/>
    </row>
    <row r="18" spans="1:13" ht="12" customHeight="1"/>
    <row r="19" spans="1:13" ht="12.75" customHeight="1">
      <c r="G19" s="225" t="s">
        <v>341</v>
      </c>
      <c r="H19" s="225"/>
      <c r="I19" s="225"/>
      <c r="J19" s="225"/>
      <c r="K19" s="225"/>
    </row>
    <row r="20" spans="1:13" ht="11.25" customHeight="1">
      <c r="G20" s="227" t="s">
        <v>13</v>
      </c>
      <c r="H20" s="227"/>
      <c r="I20" s="227"/>
      <c r="J20" s="227"/>
      <c r="K20" s="227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228" t="s">
        <v>283</v>
      </c>
      <c r="F22" s="228"/>
      <c r="G22" s="228"/>
      <c r="H22" s="228"/>
      <c r="I22" s="228"/>
      <c r="J22" s="228"/>
      <c r="K22" s="228"/>
      <c r="L22"/>
    </row>
    <row r="23" spans="1:13" ht="12" customHeight="1">
      <c r="A23" s="229" t="s">
        <v>15</v>
      </c>
      <c r="B23" s="229"/>
      <c r="C23" s="229"/>
      <c r="D23" s="229"/>
      <c r="E23" s="229"/>
      <c r="F23" s="229"/>
      <c r="G23" s="229"/>
      <c r="H23" s="229"/>
      <c r="I23" s="229"/>
      <c r="J23" s="229"/>
      <c r="K23" s="229"/>
      <c r="L23" s="229"/>
      <c r="M23" s="23"/>
    </row>
    <row r="24" spans="1:13" ht="12" customHeight="1">
      <c r="F24" s="1"/>
      <c r="J24" s="160"/>
      <c r="K24" s="18"/>
      <c r="L24" s="161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91" t="s">
        <v>279</v>
      </c>
      <c r="B27" s="191"/>
      <c r="C27" s="191"/>
      <c r="D27" s="191"/>
      <c r="E27" s="191"/>
      <c r="F27" s="191"/>
      <c r="G27" s="191"/>
      <c r="H27" s="191"/>
      <c r="I27" s="191"/>
      <c r="K27" s="29" t="s">
        <v>20</v>
      </c>
      <c r="L27" s="30" t="s">
        <v>21</v>
      </c>
      <c r="M27" s="23"/>
    </row>
    <row r="28" spans="1:13" ht="12" customHeight="1">
      <c r="A28" s="191" t="s">
        <v>302</v>
      </c>
      <c r="B28" s="191"/>
      <c r="C28" s="191"/>
      <c r="D28" s="191"/>
      <c r="E28" s="191"/>
      <c r="F28" s="191"/>
      <c r="G28" s="191"/>
      <c r="H28" s="191"/>
      <c r="I28" s="191"/>
      <c r="J28" s="31" t="s">
        <v>23</v>
      </c>
      <c r="K28" s="32" t="s">
        <v>286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220" t="s">
        <v>27</v>
      </c>
      <c r="H30" s="220"/>
      <c r="I30" s="149" t="s">
        <v>251</v>
      </c>
      <c r="J30" s="150" t="s">
        <v>252</v>
      </c>
      <c r="K30" s="151" t="s">
        <v>29</v>
      </c>
      <c r="L30" s="151" t="s">
        <v>251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98" t="s">
        <v>32</v>
      </c>
      <c r="B32" s="239"/>
      <c r="C32" s="239"/>
      <c r="D32" s="239"/>
      <c r="E32" s="239"/>
      <c r="F32" s="239"/>
      <c r="G32" s="202" t="s">
        <v>33</v>
      </c>
      <c r="H32" s="204" t="s">
        <v>34</v>
      </c>
      <c r="I32" s="244" t="s">
        <v>35</v>
      </c>
      <c r="J32" s="245"/>
      <c r="K32" s="208" t="s">
        <v>36</v>
      </c>
      <c r="L32" s="210" t="s">
        <v>37</v>
      </c>
      <c r="M32" s="42"/>
    </row>
    <row r="33" spans="1:18" ht="46.5" customHeight="1">
      <c r="A33" s="240"/>
      <c r="B33" s="241"/>
      <c r="C33" s="241"/>
      <c r="D33" s="241"/>
      <c r="E33" s="241"/>
      <c r="F33" s="241"/>
      <c r="G33" s="242"/>
      <c r="H33" s="243"/>
      <c r="I33" s="43" t="s">
        <v>38</v>
      </c>
      <c r="J33" s="44" t="s">
        <v>39</v>
      </c>
      <c r="K33" s="246"/>
      <c r="L33" s="235"/>
    </row>
    <row r="34" spans="1:18" ht="11.25" customHeight="1">
      <c r="A34" s="236" t="s">
        <v>40</v>
      </c>
      <c r="B34" s="237"/>
      <c r="C34" s="237"/>
      <c r="D34" s="237"/>
      <c r="E34" s="237"/>
      <c r="F34" s="238"/>
      <c r="G34" s="162">
        <v>2</v>
      </c>
      <c r="H34" s="163">
        <v>3</v>
      </c>
      <c r="I34" s="164" t="s">
        <v>41</v>
      </c>
      <c r="J34" s="165" t="s">
        <v>42</v>
      </c>
      <c r="K34" s="166">
        <v>6</v>
      </c>
      <c r="L34" s="166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700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700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700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1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700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1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700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1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67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700</v>
      </c>
      <c r="J66" s="123">
        <v>0</v>
      </c>
      <c r="K66" s="123">
        <v>0</v>
      </c>
      <c r="L66" s="123">
        <v>0</v>
      </c>
      <c r="M66"/>
      <c r="Q66" s="1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68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68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68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69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69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700</v>
      </c>
      <c r="J370" s="133">
        <f>SUM(J35+J186)</f>
        <v>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230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231</v>
      </c>
      <c r="K372" s="212"/>
      <c r="L372" s="212"/>
    </row>
    <row r="373" spans="1:13" ht="18.75" customHeight="1">
      <c r="A373" s="113"/>
      <c r="B373" s="113"/>
      <c r="C373" s="113"/>
      <c r="D373" s="215" t="s">
        <v>232</v>
      </c>
      <c r="E373" s="215"/>
      <c r="F373" s="215"/>
      <c r="G373" s="215"/>
      <c r="H373"/>
      <c r="I373" s="170" t="s">
        <v>233</v>
      </c>
      <c r="K373" s="234" t="s">
        <v>234</v>
      </c>
      <c r="L373" s="234"/>
    </row>
    <row r="374" spans="1:13" ht="12.75" customHeight="1">
      <c r="I374" s="171"/>
      <c r="K374" s="171"/>
      <c r="L374" s="171"/>
    </row>
    <row r="375" spans="1:13" ht="15.75" customHeight="1">
      <c r="A375" s="214" t="s">
        <v>235</v>
      </c>
      <c r="B375" s="214"/>
      <c r="C375" s="214"/>
      <c r="D375" s="214"/>
      <c r="E375" s="214"/>
      <c r="F375" s="214"/>
      <c r="G375" s="214"/>
      <c r="I375" s="171"/>
      <c r="J375" s="213" t="s">
        <v>236</v>
      </c>
      <c r="K375" s="213"/>
      <c r="L375" s="213"/>
    </row>
    <row r="376" spans="1:13" ht="33.75" customHeight="1">
      <c r="D376" s="196" t="s">
        <v>237</v>
      </c>
      <c r="E376" s="197"/>
      <c r="F376" s="197"/>
      <c r="G376" s="197"/>
      <c r="H376" s="116"/>
      <c r="I376" s="172" t="s">
        <v>233</v>
      </c>
      <c r="K376" s="234" t="s">
        <v>234</v>
      </c>
      <c r="L376" s="234"/>
    </row>
    <row r="377" spans="1:13" ht="7.5" customHeight="1"/>
    <row r="378" spans="1:13" ht="8.25" customHeight="1">
      <c r="H378" s="1" t="s">
        <v>238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0000D3-5917-485D-AD25-05BD48215770}">
  <sheetPr>
    <pageSetUpPr fitToPage="1"/>
  </sheetPr>
  <dimension ref="A1:R378"/>
  <sheetViews>
    <sheetView topLeftCell="A25" workbookViewId="0">
      <selection activeCell="T32" sqref="T32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2"/>
      <c r="H1" s="153"/>
      <c r="I1" s="230" t="s">
        <v>0</v>
      </c>
      <c r="J1" s="230"/>
      <c r="K1" s="230"/>
      <c r="L1" s="230"/>
      <c r="M1" s="154"/>
      <c r="N1" s="7"/>
      <c r="O1" s="7"/>
      <c r="P1" s="7"/>
      <c r="Q1" s="7"/>
    </row>
    <row r="2" spans="1:17" ht="22.5" customHeight="1">
      <c r="H2" s="153"/>
      <c r="I2" s="231" t="s">
        <v>1</v>
      </c>
      <c r="J2" s="231"/>
      <c r="K2" s="231"/>
      <c r="L2" s="231"/>
      <c r="M2" s="154"/>
      <c r="N2" s="7"/>
      <c r="O2" s="7"/>
      <c r="P2" s="7"/>
      <c r="Q2" s="155"/>
    </row>
    <row r="3" spans="1:17" ht="13.5" customHeight="1">
      <c r="H3" s="9"/>
      <c r="I3" s="7" t="s">
        <v>2</v>
      </c>
      <c r="J3" s="7"/>
      <c r="K3" s="5"/>
      <c r="L3" s="5"/>
      <c r="M3" s="154"/>
      <c r="N3" s="7"/>
      <c r="O3" s="7"/>
      <c r="P3" s="7"/>
      <c r="Q3" s="10"/>
    </row>
    <row r="4" spans="1:17" ht="6" customHeight="1">
      <c r="G4" s="156" t="s">
        <v>3</v>
      </c>
      <c r="H4" s="153"/>
      <c r="I4"/>
      <c r="J4" s="5"/>
      <c r="K4" s="5"/>
      <c r="L4" s="5"/>
      <c r="M4" s="154"/>
      <c r="N4" s="157"/>
      <c r="O4" s="157"/>
      <c r="P4" s="7"/>
      <c r="Q4" s="10"/>
    </row>
    <row r="5" spans="1:17" ht="5.25" customHeight="1">
      <c r="H5" s="13"/>
      <c r="I5"/>
      <c r="J5" s="5"/>
      <c r="K5" s="5"/>
      <c r="L5" s="5"/>
      <c r="M5" s="154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4"/>
      <c r="N6" s="7"/>
      <c r="O6" s="7"/>
      <c r="P6" s="7"/>
    </row>
    <row r="7" spans="1:17" ht="6.75" customHeight="1">
      <c r="H7" s="13"/>
      <c r="I7"/>
      <c r="K7" s="7"/>
      <c r="L7" s="7"/>
      <c r="M7" s="154"/>
      <c r="N7" s="7"/>
      <c r="O7" s="7"/>
      <c r="P7" s="7"/>
      <c r="Q7" s="15"/>
    </row>
    <row r="8" spans="1:17" ht="18" customHeight="1">
      <c r="A8" s="216" t="s">
        <v>4</v>
      </c>
      <c r="B8" s="216"/>
      <c r="C8" s="216"/>
      <c r="D8" s="216"/>
      <c r="E8" s="216"/>
      <c r="F8" s="216"/>
      <c r="G8" s="216"/>
      <c r="H8" s="216"/>
      <c r="I8" s="216"/>
      <c r="J8" s="216"/>
      <c r="K8" s="216"/>
      <c r="L8" s="216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58"/>
      <c r="K9" s="158"/>
      <c r="L9" s="18"/>
      <c r="M9" s="154"/>
    </row>
    <row r="10" spans="1:17" ht="18" customHeight="1">
      <c r="A10" s="217" t="s">
        <v>5</v>
      </c>
      <c r="B10" s="217"/>
      <c r="C10" s="217"/>
      <c r="D10" s="217"/>
      <c r="E10" s="217"/>
      <c r="F10" s="217"/>
      <c r="G10" s="217"/>
      <c r="H10" s="217"/>
      <c r="I10" s="217"/>
      <c r="J10" s="217"/>
      <c r="K10" s="217"/>
      <c r="L10" s="217"/>
      <c r="M10" s="154"/>
    </row>
    <row r="11" spans="1:17" ht="18.75" customHeight="1">
      <c r="A11" s="221" t="s">
        <v>6</v>
      </c>
      <c r="B11" s="232"/>
      <c r="C11" s="232"/>
      <c r="D11" s="232"/>
      <c r="E11" s="232"/>
      <c r="F11" s="232"/>
      <c r="G11" s="232"/>
      <c r="H11" s="232"/>
      <c r="I11" s="232"/>
      <c r="J11" s="232"/>
      <c r="K11" s="232"/>
      <c r="L11" s="232"/>
      <c r="M11" s="154"/>
    </row>
    <row r="12" spans="1:17" ht="7.5" customHeight="1">
      <c r="A12" s="19"/>
      <c r="B12" s="159"/>
      <c r="C12" s="159"/>
      <c r="D12" s="159"/>
      <c r="E12" s="159"/>
      <c r="F12" s="159"/>
      <c r="G12" s="159"/>
      <c r="H12" s="159"/>
      <c r="I12" s="159"/>
      <c r="J12" s="159"/>
      <c r="K12" s="159"/>
      <c r="L12" s="159"/>
      <c r="M12" s="154"/>
    </row>
    <row r="13" spans="1:17" ht="14.25" customHeight="1">
      <c r="A13" s="19"/>
      <c r="B13" s="159"/>
      <c r="C13" s="159"/>
      <c r="D13" s="159"/>
      <c r="E13" s="159"/>
      <c r="F13" s="159"/>
      <c r="G13" s="233" t="s">
        <v>7</v>
      </c>
      <c r="H13" s="233"/>
      <c r="I13" s="233"/>
      <c r="J13" s="233"/>
      <c r="K13" s="233"/>
      <c r="L13" s="159"/>
      <c r="M13" s="154"/>
    </row>
    <row r="14" spans="1:17" ht="16.5" customHeight="1">
      <c r="A14" s="224" t="s">
        <v>8</v>
      </c>
      <c r="B14" s="224"/>
      <c r="C14" s="224"/>
      <c r="D14" s="224"/>
      <c r="E14" s="224"/>
      <c r="F14" s="224"/>
      <c r="G14" s="224"/>
      <c r="H14" s="224"/>
      <c r="I14" s="224"/>
      <c r="J14" s="224"/>
      <c r="K14" s="224"/>
      <c r="L14" s="224"/>
      <c r="M14" s="154"/>
      <c r="P14" s="1" t="s">
        <v>9</v>
      </c>
    </row>
    <row r="15" spans="1:17" ht="15.75" customHeight="1">
      <c r="G15" s="225" t="s">
        <v>10</v>
      </c>
      <c r="H15" s="225"/>
      <c r="I15" s="225"/>
      <c r="J15" s="225"/>
      <c r="K15" s="225"/>
      <c r="M15" s="154"/>
    </row>
    <row r="16" spans="1:17" ht="12" customHeight="1">
      <c r="G16" s="226" t="s">
        <v>11</v>
      </c>
      <c r="H16" s="226"/>
      <c r="I16" s="226"/>
      <c r="J16" s="226"/>
      <c r="K16" s="226"/>
    </row>
    <row r="17" spans="1:13" ht="12" customHeight="1">
      <c r="B17" s="224" t="s">
        <v>12</v>
      </c>
      <c r="C17" s="224"/>
      <c r="D17" s="224"/>
      <c r="E17" s="224"/>
      <c r="F17" s="224"/>
      <c r="G17" s="224"/>
      <c r="H17" s="224"/>
      <c r="I17" s="224"/>
      <c r="J17" s="224"/>
      <c r="K17" s="224"/>
      <c r="L17" s="224"/>
    </row>
    <row r="18" spans="1:13" ht="12" customHeight="1"/>
    <row r="19" spans="1:13" ht="12.75" customHeight="1">
      <c r="G19" s="225" t="s">
        <v>351</v>
      </c>
      <c r="H19" s="225"/>
      <c r="I19" s="225"/>
      <c r="J19" s="225"/>
      <c r="K19" s="225"/>
    </row>
    <row r="20" spans="1:13" ht="11.25" customHeight="1">
      <c r="G20" s="227" t="s">
        <v>13</v>
      </c>
      <c r="H20" s="227"/>
      <c r="I20" s="227"/>
      <c r="J20" s="227"/>
      <c r="K20" s="227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228" t="s">
        <v>283</v>
      </c>
      <c r="F22" s="228"/>
      <c r="G22" s="228"/>
      <c r="H22" s="228"/>
      <c r="I22" s="228"/>
      <c r="J22" s="228"/>
      <c r="K22" s="228"/>
      <c r="L22"/>
    </row>
    <row r="23" spans="1:13" ht="12" customHeight="1">
      <c r="A23" s="229" t="s">
        <v>15</v>
      </c>
      <c r="B23" s="229"/>
      <c r="C23" s="229"/>
      <c r="D23" s="229"/>
      <c r="E23" s="229"/>
      <c r="F23" s="229"/>
      <c r="G23" s="229"/>
      <c r="H23" s="229"/>
      <c r="I23" s="229"/>
      <c r="J23" s="229"/>
      <c r="K23" s="229"/>
      <c r="L23" s="229"/>
      <c r="M23" s="23"/>
    </row>
    <row r="24" spans="1:13" ht="12" customHeight="1">
      <c r="F24" s="1"/>
      <c r="J24" s="160"/>
      <c r="K24" s="18"/>
      <c r="L24" s="161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91" t="s">
        <v>303</v>
      </c>
      <c r="B27" s="191"/>
      <c r="C27" s="191"/>
      <c r="D27" s="191"/>
      <c r="E27" s="191"/>
      <c r="F27" s="191"/>
      <c r="G27" s="191"/>
      <c r="H27" s="191"/>
      <c r="I27" s="191"/>
      <c r="K27" s="29" t="s">
        <v>20</v>
      </c>
      <c r="L27" s="30" t="s">
        <v>21</v>
      </c>
      <c r="M27" s="23"/>
    </row>
    <row r="28" spans="1:13" ht="29.1" customHeight="1">
      <c r="A28" s="191" t="s">
        <v>304</v>
      </c>
      <c r="B28" s="191"/>
      <c r="C28" s="191"/>
      <c r="D28" s="191"/>
      <c r="E28" s="191"/>
      <c r="F28" s="191"/>
      <c r="G28" s="191"/>
      <c r="H28" s="191"/>
      <c r="I28" s="191"/>
      <c r="J28" s="31" t="s">
        <v>23</v>
      </c>
      <c r="K28" s="32" t="s">
        <v>286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220" t="s">
        <v>27</v>
      </c>
      <c r="H30" s="220"/>
      <c r="I30" s="149" t="s">
        <v>256</v>
      </c>
      <c r="J30" s="150" t="s">
        <v>244</v>
      </c>
      <c r="K30" s="151" t="s">
        <v>29</v>
      </c>
      <c r="L30" s="151" t="s">
        <v>29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98" t="s">
        <v>32</v>
      </c>
      <c r="B32" s="239"/>
      <c r="C32" s="239"/>
      <c r="D32" s="239"/>
      <c r="E32" s="239"/>
      <c r="F32" s="239"/>
      <c r="G32" s="202" t="s">
        <v>33</v>
      </c>
      <c r="H32" s="204" t="s">
        <v>34</v>
      </c>
      <c r="I32" s="244" t="s">
        <v>35</v>
      </c>
      <c r="J32" s="245"/>
      <c r="K32" s="208" t="s">
        <v>36</v>
      </c>
      <c r="L32" s="210" t="s">
        <v>37</v>
      </c>
      <c r="M32" s="42"/>
    </row>
    <row r="33" spans="1:18" ht="46.5" customHeight="1">
      <c r="A33" s="240"/>
      <c r="B33" s="241"/>
      <c r="C33" s="241"/>
      <c r="D33" s="241"/>
      <c r="E33" s="241"/>
      <c r="F33" s="241"/>
      <c r="G33" s="242"/>
      <c r="H33" s="243"/>
      <c r="I33" s="43" t="s">
        <v>38</v>
      </c>
      <c r="J33" s="44" t="s">
        <v>39</v>
      </c>
      <c r="K33" s="246"/>
      <c r="L33" s="235"/>
    </row>
    <row r="34" spans="1:18" ht="11.25" customHeight="1">
      <c r="A34" s="236" t="s">
        <v>40</v>
      </c>
      <c r="B34" s="237"/>
      <c r="C34" s="237"/>
      <c r="D34" s="237"/>
      <c r="E34" s="237"/>
      <c r="F34" s="238"/>
      <c r="G34" s="162">
        <v>2</v>
      </c>
      <c r="H34" s="163">
        <v>3</v>
      </c>
      <c r="I34" s="164" t="s">
        <v>41</v>
      </c>
      <c r="J34" s="165" t="s">
        <v>42</v>
      </c>
      <c r="K34" s="166">
        <v>6</v>
      </c>
      <c r="L34" s="166">
        <v>7</v>
      </c>
    </row>
    <row r="35" spans="1:18" s="55" customFormat="1" ht="14.25" hidden="1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1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1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1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1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68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68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68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69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6500</v>
      </c>
      <c r="J186" s="130">
        <f>SUM(J187+J240+J305)</f>
        <v>6500</v>
      </c>
      <c r="K186" s="119">
        <f>SUM(K187+K240+K305)</f>
        <v>6458.44</v>
      </c>
      <c r="L186" s="118">
        <f>SUM(L187+L240+L305)</f>
        <v>6458.44</v>
      </c>
      <c r="M186"/>
    </row>
    <row r="187" spans="1:13" ht="34.5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6500</v>
      </c>
      <c r="J187" s="125">
        <f>SUM(J188+J211+J218+J230+J234)</f>
        <v>6500</v>
      </c>
      <c r="K187" s="125">
        <f>SUM(K188+K211+K218+K230+K234)</f>
        <v>6458.44</v>
      </c>
      <c r="L187" s="125">
        <f>SUM(L188+L211+L218+L230+L234)</f>
        <v>6458.44</v>
      </c>
      <c r="M187"/>
    </row>
    <row r="188" spans="1:13" ht="30.75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6500</v>
      </c>
      <c r="J188" s="130">
        <f>SUM(J189+J192+J197+J203+J208)</f>
        <v>6500</v>
      </c>
      <c r="K188" s="119">
        <f>SUM(K189+K192+K197+K203+K208)</f>
        <v>6458.44</v>
      </c>
      <c r="L188" s="118">
        <f>SUM(L189+L192+L197+L203+L208)</f>
        <v>6458.44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6500</v>
      </c>
      <c r="J197" s="130">
        <f>J198</f>
        <v>6500</v>
      </c>
      <c r="K197" s="119">
        <f>K198</f>
        <v>6458.44</v>
      </c>
      <c r="L197" s="118">
        <f>L198</f>
        <v>6458.44</v>
      </c>
      <c r="M197"/>
    </row>
    <row r="198" spans="1:13" ht="23.25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6500</v>
      </c>
      <c r="J198" s="118">
        <f>SUM(J199:J202)</f>
        <v>6500</v>
      </c>
      <c r="K198" s="118">
        <f>SUM(K199:K202)</f>
        <v>6458.44</v>
      </c>
      <c r="L198" s="118">
        <f>SUM(L199:L202)</f>
        <v>6458.44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6500</v>
      </c>
      <c r="J200" s="124">
        <v>6500</v>
      </c>
      <c r="K200" s="124">
        <v>6458.44</v>
      </c>
      <c r="L200" s="124">
        <v>6458.44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69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6500</v>
      </c>
      <c r="J370" s="133">
        <f>SUM(J35+J186)</f>
        <v>6500</v>
      </c>
      <c r="K370" s="133">
        <f>SUM(K35+K186)</f>
        <v>6458.44</v>
      </c>
      <c r="L370" s="133">
        <f>SUM(L35+L186)</f>
        <v>6458.44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230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231</v>
      </c>
      <c r="K372" s="212"/>
      <c r="L372" s="212"/>
    </row>
    <row r="373" spans="1:13" ht="18.75" customHeight="1">
      <c r="A373" s="113"/>
      <c r="B373" s="113"/>
      <c r="C373" s="113"/>
      <c r="D373" s="215" t="s">
        <v>232</v>
      </c>
      <c r="E373" s="215"/>
      <c r="F373" s="215"/>
      <c r="G373" s="215"/>
      <c r="H373"/>
      <c r="I373" s="170" t="s">
        <v>233</v>
      </c>
      <c r="K373" s="234" t="s">
        <v>234</v>
      </c>
      <c r="L373" s="234"/>
    </row>
    <row r="374" spans="1:13" ht="12.75" customHeight="1">
      <c r="I374" s="171"/>
      <c r="K374" s="171"/>
      <c r="L374" s="171"/>
    </row>
    <row r="375" spans="1:13" ht="15.75" customHeight="1">
      <c r="A375" s="214" t="s">
        <v>235</v>
      </c>
      <c r="B375" s="214"/>
      <c r="C375" s="214"/>
      <c r="D375" s="214"/>
      <c r="E375" s="214"/>
      <c r="F375" s="214"/>
      <c r="G375" s="214"/>
      <c r="I375" s="171"/>
      <c r="J375" s="213" t="s">
        <v>236</v>
      </c>
      <c r="K375" s="213"/>
      <c r="L375" s="213"/>
    </row>
    <row r="376" spans="1:13" ht="33.75" customHeight="1">
      <c r="D376" s="196" t="s">
        <v>237</v>
      </c>
      <c r="E376" s="197"/>
      <c r="F376" s="197"/>
      <c r="G376" s="197"/>
      <c r="H376" s="116"/>
      <c r="I376" s="172" t="s">
        <v>233</v>
      </c>
      <c r="K376" s="234" t="s">
        <v>234</v>
      </c>
      <c r="L376" s="234"/>
    </row>
    <row r="377" spans="1:13" ht="7.5" customHeight="1"/>
    <row r="378" spans="1:13" ht="8.25" customHeight="1">
      <c r="H378" s="1" t="s">
        <v>238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0EF916-B14E-450E-9E55-2C881229B56F}">
  <sheetPr>
    <pageSetUpPr fitToPage="1"/>
  </sheetPr>
  <dimension ref="A1:R378"/>
  <sheetViews>
    <sheetView topLeftCell="A47" workbookViewId="0">
      <selection activeCell="R23" sqref="R23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2"/>
      <c r="H1" s="153"/>
      <c r="I1" s="230" t="s">
        <v>0</v>
      </c>
      <c r="J1" s="230"/>
      <c r="K1" s="230"/>
      <c r="L1" s="230"/>
      <c r="M1" s="154"/>
      <c r="N1" s="7"/>
      <c r="O1" s="7"/>
      <c r="P1" s="7"/>
      <c r="Q1" s="7"/>
    </row>
    <row r="2" spans="1:17" ht="22.5" customHeight="1">
      <c r="H2" s="153"/>
      <c r="I2" s="231" t="s">
        <v>1</v>
      </c>
      <c r="J2" s="231"/>
      <c r="K2" s="231"/>
      <c r="L2" s="231"/>
      <c r="M2" s="154"/>
      <c r="N2" s="7"/>
      <c r="O2" s="7"/>
      <c r="P2" s="7"/>
      <c r="Q2" s="155"/>
    </row>
    <row r="3" spans="1:17" ht="13.5" customHeight="1">
      <c r="H3" s="9"/>
      <c r="I3" s="7" t="s">
        <v>2</v>
      </c>
      <c r="J3" s="7"/>
      <c r="K3" s="5"/>
      <c r="L3" s="5"/>
      <c r="M3" s="154"/>
      <c r="N3" s="7"/>
      <c r="O3" s="7"/>
      <c r="P3" s="7"/>
      <c r="Q3" s="10"/>
    </row>
    <row r="4" spans="1:17" ht="6" customHeight="1">
      <c r="G4" s="156" t="s">
        <v>3</v>
      </c>
      <c r="H4" s="153"/>
      <c r="I4"/>
      <c r="J4" s="5"/>
      <c r="K4" s="5"/>
      <c r="L4" s="5"/>
      <c r="M4" s="154"/>
      <c r="N4" s="157"/>
      <c r="O4" s="157"/>
      <c r="P4" s="7"/>
      <c r="Q4" s="10"/>
    </row>
    <row r="5" spans="1:17" ht="5.25" customHeight="1">
      <c r="H5" s="13"/>
      <c r="I5"/>
      <c r="J5" s="5"/>
      <c r="K5" s="5"/>
      <c r="L5" s="5"/>
      <c r="M5" s="154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4"/>
      <c r="N6" s="7"/>
      <c r="O6" s="7"/>
      <c r="P6" s="7"/>
    </row>
    <row r="7" spans="1:17" ht="6.75" customHeight="1">
      <c r="H7" s="13"/>
      <c r="I7"/>
      <c r="K7" s="7"/>
      <c r="L7" s="7"/>
      <c r="M7" s="154"/>
      <c r="N7" s="7"/>
      <c r="O7" s="7"/>
      <c r="P7" s="7"/>
      <c r="Q7" s="15"/>
    </row>
    <row r="8" spans="1:17" ht="18" customHeight="1">
      <c r="A8" s="216" t="s">
        <v>4</v>
      </c>
      <c r="B8" s="216"/>
      <c r="C8" s="216"/>
      <c r="D8" s="216"/>
      <c r="E8" s="216"/>
      <c r="F8" s="216"/>
      <c r="G8" s="216"/>
      <c r="H8" s="216"/>
      <c r="I8" s="216"/>
      <c r="J8" s="216"/>
      <c r="K8" s="216"/>
      <c r="L8" s="216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58"/>
      <c r="K9" s="158"/>
      <c r="L9" s="18"/>
      <c r="M9" s="154"/>
    </row>
    <row r="10" spans="1:17" ht="18" customHeight="1">
      <c r="A10" s="217" t="s">
        <v>5</v>
      </c>
      <c r="B10" s="217"/>
      <c r="C10" s="217"/>
      <c r="D10" s="217"/>
      <c r="E10" s="217"/>
      <c r="F10" s="217"/>
      <c r="G10" s="217"/>
      <c r="H10" s="217"/>
      <c r="I10" s="217"/>
      <c r="J10" s="217"/>
      <c r="K10" s="217"/>
      <c r="L10" s="217"/>
      <c r="M10" s="154"/>
    </row>
    <row r="11" spans="1:17" ht="18.75" customHeight="1">
      <c r="A11" s="221" t="s">
        <v>6</v>
      </c>
      <c r="B11" s="232"/>
      <c r="C11" s="232"/>
      <c r="D11" s="232"/>
      <c r="E11" s="232"/>
      <c r="F11" s="232"/>
      <c r="G11" s="232"/>
      <c r="H11" s="232"/>
      <c r="I11" s="232"/>
      <c r="J11" s="232"/>
      <c r="K11" s="232"/>
      <c r="L11" s="232"/>
      <c r="M11" s="154"/>
    </row>
    <row r="12" spans="1:17" ht="7.5" customHeight="1">
      <c r="A12" s="19"/>
      <c r="B12" s="159"/>
      <c r="C12" s="159"/>
      <c r="D12" s="159"/>
      <c r="E12" s="159"/>
      <c r="F12" s="159"/>
      <c r="G12" s="159"/>
      <c r="H12" s="159"/>
      <c r="I12" s="159"/>
      <c r="J12" s="159"/>
      <c r="K12" s="159"/>
      <c r="L12" s="159"/>
      <c r="M12" s="154"/>
    </row>
    <row r="13" spans="1:17" ht="14.25" customHeight="1">
      <c r="A13" s="19"/>
      <c r="B13" s="159"/>
      <c r="C13" s="159"/>
      <c r="D13" s="159"/>
      <c r="E13" s="159"/>
      <c r="F13" s="159"/>
      <c r="G13" s="233" t="s">
        <v>7</v>
      </c>
      <c r="H13" s="233"/>
      <c r="I13" s="233"/>
      <c r="J13" s="233"/>
      <c r="K13" s="233"/>
      <c r="L13" s="159"/>
      <c r="M13" s="154"/>
    </row>
    <row r="14" spans="1:17" ht="16.5" customHeight="1">
      <c r="A14" s="224" t="s">
        <v>8</v>
      </c>
      <c r="B14" s="224"/>
      <c r="C14" s="224"/>
      <c r="D14" s="224"/>
      <c r="E14" s="224"/>
      <c r="F14" s="224"/>
      <c r="G14" s="224"/>
      <c r="H14" s="224"/>
      <c r="I14" s="224"/>
      <c r="J14" s="224"/>
      <c r="K14" s="224"/>
      <c r="L14" s="224"/>
      <c r="M14" s="154"/>
      <c r="P14" s="1" t="s">
        <v>9</v>
      </c>
    </row>
    <row r="15" spans="1:17" ht="15.75" customHeight="1">
      <c r="G15" s="225" t="s">
        <v>10</v>
      </c>
      <c r="H15" s="225"/>
      <c r="I15" s="225"/>
      <c r="J15" s="225"/>
      <c r="K15" s="225"/>
      <c r="M15" s="154"/>
    </row>
    <row r="16" spans="1:17" ht="12" customHeight="1">
      <c r="G16" s="226" t="s">
        <v>11</v>
      </c>
      <c r="H16" s="226"/>
      <c r="I16" s="226"/>
      <c r="J16" s="226"/>
      <c r="K16" s="226"/>
    </row>
    <row r="17" spans="1:13" ht="12" customHeight="1">
      <c r="B17" s="224" t="s">
        <v>12</v>
      </c>
      <c r="C17" s="224"/>
      <c r="D17" s="224"/>
      <c r="E17" s="224"/>
      <c r="F17" s="224"/>
      <c r="G17" s="224"/>
      <c r="H17" s="224"/>
      <c r="I17" s="224"/>
      <c r="J17" s="224"/>
      <c r="K17" s="224"/>
      <c r="L17" s="224"/>
    </row>
    <row r="18" spans="1:13" ht="12" customHeight="1"/>
    <row r="19" spans="1:13" ht="12.75" customHeight="1">
      <c r="G19" s="225" t="s">
        <v>350</v>
      </c>
      <c r="H19" s="225"/>
      <c r="I19" s="225"/>
      <c r="J19" s="225"/>
      <c r="K19" s="225"/>
    </row>
    <row r="20" spans="1:13" ht="11.25" customHeight="1">
      <c r="G20" s="227" t="s">
        <v>13</v>
      </c>
      <c r="H20" s="227"/>
      <c r="I20" s="227"/>
      <c r="J20" s="227"/>
      <c r="K20" s="227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228" t="s">
        <v>305</v>
      </c>
      <c r="F22" s="228"/>
      <c r="G22" s="228"/>
      <c r="H22" s="228"/>
      <c r="I22" s="228"/>
      <c r="J22" s="228"/>
      <c r="K22" s="228"/>
      <c r="L22"/>
    </row>
    <row r="23" spans="1:13" ht="12" customHeight="1">
      <c r="A23" s="229" t="s">
        <v>15</v>
      </c>
      <c r="B23" s="229"/>
      <c r="C23" s="229"/>
      <c r="D23" s="229"/>
      <c r="E23" s="229"/>
      <c r="F23" s="229"/>
      <c r="G23" s="229"/>
      <c r="H23" s="229"/>
      <c r="I23" s="229"/>
      <c r="J23" s="229"/>
      <c r="K23" s="229"/>
      <c r="L23" s="229"/>
      <c r="M23" s="23"/>
    </row>
    <row r="24" spans="1:13" ht="12" customHeight="1">
      <c r="F24" s="1"/>
      <c r="J24" s="160"/>
      <c r="K24" s="18"/>
      <c r="L24" s="161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91" t="s">
        <v>306</v>
      </c>
      <c r="B27" s="191"/>
      <c r="C27" s="191"/>
      <c r="D27" s="191"/>
      <c r="E27" s="191"/>
      <c r="F27" s="191"/>
      <c r="G27" s="191"/>
      <c r="H27" s="191"/>
      <c r="I27" s="191"/>
      <c r="K27" s="29" t="s">
        <v>20</v>
      </c>
      <c r="L27" s="30" t="s">
        <v>21</v>
      </c>
      <c r="M27" s="23"/>
    </row>
    <row r="28" spans="1:13" ht="29.1" customHeight="1">
      <c r="A28" s="191" t="s">
        <v>307</v>
      </c>
      <c r="B28" s="191"/>
      <c r="C28" s="191"/>
      <c r="D28" s="191"/>
      <c r="E28" s="191"/>
      <c r="F28" s="191"/>
      <c r="G28" s="191"/>
      <c r="H28" s="191"/>
      <c r="I28" s="191"/>
      <c r="J28" s="31" t="s">
        <v>23</v>
      </c>
      <c r="K28" s="32" t="s">
        <v>308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220" t="s">
        <v>27</v>
      </c>
      <c r="H30" s="220"/>
      <c r="I30" s="149" t="s">
        <v>244</v>
      </c>
      <c r="J30" s="150" t="s">
        <v>252</v>
      </c>
      <c r="K30" s="151" t="s">
        <v>29</v>
      </c>
      <c r="L30" s="151" t="s">
        <v>29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98" t="s">
        <v>32</v>
      </c>
      <c r="B32" s="239"/>
      <c r="C32" s="239"/>
      <c r="D32" s="239"/>
      <c r="E32" s="239"/>
      <c r="F32" s="239"/>
      <c r="G32" s="202" t="s">
        <v>33</v>
      </c>
      <c r="H32" s="204" t="s">
        <v>34</v>
      </c>
      <c r="I32" s="244" t="s">
        <v>35</v>
      </c>
      <c r="J32" s="245"/>
      <c r="K32" s="208" t="s">
        <v>36</v>
      </c>
      <c r="L32" s="210" t="s">
        <v>37</v>
      </c>
      <c r="M32" s="42"/>
    </row>
    <row r="33" spans="1:18" ht="46.5" customHeight="1">
      <c r="A33" s="240"/>
      <c r="B33" s="241"/>
      <c r="C33" s="241"/>
      <c r="D33" s="241"/>
      <c r="E33" s="241"/>
      <c r="F33" s="241"/>
      <c r="G33" s="242"/>
      <c r="H33" s="243"/>
      <c r="I33" s="43" t="s">
        <v>38</v>
      </c>
      <c r="J33" s="44" t="s">
        <v>39</v>
      </c>
      <c r="K33" s="246"/>
      <c r="L33" s="235"/>
    </row>
    <row r="34" spans="1:18" ht="11.25" customHeight="1">
      <c r="A34" s="236" t="s">
        <v>40</v>
      </c>
      <c r="B34" s="237"/>
      <c r="C34" s="237"/>
      <c r="D34" s="237"/>
      <c r="E34" s="237"/>
      <c r="F34" s="238"/>
      <c r="G34" s="162">
        <v>2</v>
      </c>
      <c r="H34" s="163">
        <v>3</v>
      </c>
      <c r="I34" s="164" t="s">
        <v>41</v>
      </c>
      <c r="J34" s="165" t="s">
        <v>42</v>
      </c>
      <c r="K34" s="166">
        <v>6</v>
      </c>
      <c r="L34" s="166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21100</v>
      </c>
      <c r="J35" s="118">
        <f>SUM(J36+J47+J67+J88+J95+J115+J141+J160+J170)</f>
        <v>21100</v>
      </c>
      <c r="K35" s="119">
        <f>SUM(K36+K47+K67+K88+K95+K115+K141+K160+K170)</f>
        <v>15810.11</v>
      </c>
      <c r="L35" s="118">
        <f>SUM(L36+L47+L67+L88+L95+L115+L141+L160+L170)</f>
        <v>15810.11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5000</v>
      </c>
      <c r="J47" s="126">
        <f t="shared" si="2"/>
        <v>5000</v>
      </c>
      <c r="K47" s="125">
        <f t="shared" si="2"/>
        <v>0</v>
      </c>
      <c r="L47" s="125">
        <f t="shared" si="2"/>
        <v>0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5000</v>
      </c>
      <c r="J48" s="119">
        <f t="shared" si="2"/>
        <v>5000</v>
      </c>
      <c r="K48" s="118">
        <f t="shared" si="2"/>
        <v>0</v>
      </c>
      <c r="L48" s="119">
        <f t="shared" si="2"/>
        <v>0</v>
      </c>
      <c r="M48"/>
      <c r="Q48"/>
      <c r="R48" s="1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5000</v>
      </c>
      <c r="J49" s="119">
        <f t="shared" si="2"/>
        <v>5000</v>
      </c>
      <c r="K49" s="121">
        <f t="shared" si="2"/>
        <v>0</v>
      </c>
      <c r="L49" s="121">
        <f t="shared" si="2"/>
        <v>0</v>
      </c>
      <c r="M49"/>
      <c r="Q49" s="1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5000</v>
      </c>
      <c r="J50" s="127">
        <f>SUM(J51:J66)</f>
        <v>5000</v>
      </c>
      <c r="K50" s="128">
        <f>SUM(K51:K66)</f>
        <v>0</v>
      </c>
      <c r="L50" s="128">
        <f>SUM(L51:L66)</f>
        <v>0</v>
      </c>
      <c r="M50"/>
      <c r="Q50" s="1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67"/>
      <c r="R58"/>
    </row>
    <row r="59" spans="1:18" ht="27.75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5000</v>
      </c>
      <c r="J59" s="123">
        <v>5000</v>
      </c>
      <c r="K59" s="123">
        <v>0</v>
      </c>
      <c r="L59" s="123">
        <v>0</v>
      </c>
      <c r="M59"/>
      <c r="Q59" s="1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1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68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68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68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69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16100</v>
      </c>
      <c r="J160" s="131">
        <f>J161</f>
        <v>16100</v>
      </c>
      <c r="K160" s="126">
        <f>K161</f>
        <v>15810.11</v>
      </c>
      <c r="L160" s="125">
        <f>L161</f>
        <v>15810.11</v>
      </c>
      <c r="M160"/>
    </row>
    <row r="161" spans="1:13" ht="21.75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16100</v>
      </c>
      <c r="J161" s="131">
        <f>J162+J167</f>
        <v>16100</v>
      </c>
      <c r="K161" s="126">
        <f>K162+K167</f>
        <v>15810.11</v>
      </c>
      <c r="L161" s="125">
        <f>L162+L167</f>
        <v>15810.11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16100</v>
      </c>
      <c r="J162" s="130">
        <f>J163</f>
        <v>16100</v>
      </c>
      <c r="K162" s="119">
        <f>K163</f>
        <v>15810.11</v>
      </c>
      <c r="L162" s="118">
        <f>L163</f>
        <v>15810.11</v>
      </c>
      <c r="M162"/>
    </row>
    <row r="163" spans="1:13" ht="23.25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16100</v>
      </c>
      <c r="J163" s="126">
        <f>SUM(J164:J166)</f>
        <v>16100</v>
      </c>
      <c r="K163" s="126">
        <f>SUM(K164:K166)</f>
        <v>15810.11</v>
      </c>
      <c r="L163" s="126">
        <f>SUM(L164:L166)</f>
        <v>15810.11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16100</v>
      </c>
      <c r="J165" s="139">
        <v>16100</v>
      </c>
      <c r="K165" s="139">
        <v>15810.11</v>
      </c>
      <c r="L165" s="139">
        <v>15810.11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10000</v>
      </c>
      <c r="J186" s="130">
        <f>SUM(J187+J240+J305)</f>
        <v>5000</v>
      </c>
      <c r="K186" s="119">
        <f>SUM(K187+K240+K305)</f>
        <v>0</v>
      </c>
      <c r="L186" s="118">
        <f>SUM(L187+L240+L305)</f>
        <v>0</v>
      </c>
      <c r="M186"/>
    </row>
    <row r="187" spans="1:13" ht="34.5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10000</v>
      </c>
      <c r="J187" s="125">
        <f>SUM(J188+J211+J218+J230+J234)</f>
        <v>5000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10000</v>
      </c>
      <c r="J188" s="130">
        <f>SUM(J189+J192+J197+J203+J208)</f>
        <v>5000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10000</v>
      </c>
      <c r="J192" s="131">
        <f>J193</f>
        <v>5000</v>
      </c>
      <c r="K192" s="126">
        <f>K193</f>
        <v>0</v>
      </c>
      <c r="L192" s="125">
        <f>L193</f>
        <v>0</v>
      </c>
      <c r="M192"/>
    </row>
    <row r="193" spans="1:13" ht="27.75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10000</v>
      </c>
      <c r="J193" s="130">
        <f>SUM(J194:J196)</f>
        <v>5000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10000</v>
      </c>
      <c r="J196" s="122">
        <v>5000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69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31100</v>
      </c>
      <c r="J370" s="133">
        <f>SUM(J35+J186)</f>
        <v>26100</v>
      </c>
      <c r="K370" s="133">
        <f>SUM(K35+K186)</f>
        <v>15810.11</v>
      </c>
      <c r="L370" s="133">
        <f>SUM(L35+L186)</f>
        <v>15810.11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230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231</v>
      </c>
      <c r="K372" s="212"/>
      <c r="L372" s="212"/>
    </row>
    <row r="373" spans="1:13" ht="18.75" customHeight="1">
      <c r="A373" s="113"/>
      <c r="B373" s="113"/>
      <c r="C373" s="113"/>
      <c r="D373" s="215" t="s">
        <v>232</v>
      </c>
      <c r="E373" s="215"/>
      <c r="F373" s="215"/>
      <c r="G373" s="215"/>
      <c r="H373"/>
      <c r="I373" s="170" t="s">
        <v>233</v>
      </c>
      <c r="K373" s="234" t="s">
        <v>234</v>
      </c>
      <c r="L373" s="234"/>
    </row>
    <row r="374" spans="1:13" ht="12.75" customHeight="1">
      <c r="I374" s="171"/>
      <c r="K374" s="171"/>
      <c r="L374" s="171"/>
    </row>
    <row r="375" spans="1:13" ht="15.75" customHeight="1">
      <c r="A375" s="214" t="s">
        <v>235</v>
      </c>
      <c r="B375" s="214"/>
      <c r="C375" s="214"/>
      <c r="D375" s="214"/>
      <c r="E375" s="214"/>
      <c r="F375" s="214"/>
      <c r="G375" s="214"/>
      <c r="I375" s="171"/>
      <c r="J375" s="213" t="s">
        <v>236</v>
      </c>
      <c r="K375" s="213"/>
      <c r="L375" s="213"/>
    </row>
    <row r="376" spans="1:13" ht="33.75" customHeight="1">
      <c r="D376" s="196" t="s">
        <v>237</v>
      </c>
      <c r="E376" s="197"/>
      <c r="F376" s="197"/>
      <c r="G376" s="197"/>
      <c r="H376" s="116"/>
      <c r="I376" s="172" t="s">
        <v>233</v>
      </c>
      <c r="K376" s="234" t="s">
        <v>234</v>
      </c>
      <c r="L376" s="234"/>
    </row>
    <row r="377" spans="1:13" ht="7.5" customHeight="1"/>
    <row r="378" spans="1:13" ht="8.25" customHeight="1">
      <c r="H378" s="1" t="s">
        <v>238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65" orientation="portrait" verticalDpi="0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ED694F-C032-4FDD-8AF0-149E28A9524A}">
  <sheetPr>
    <pageSetUpPr fitToPage="1"/>
  </sheetPr>
  <dimension ref="A1:R378"/>
  <sheetViews>
    <sheetView topLeftCell="A13" workbookViewId="0">
      <selection activeCell="S33" sqref="S33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2"/>
      <c r="H1" s="153"/>
      <c r="I1" s="230" t="s">
        <v>0</v>
      </c>
      <c r="J1" s="230"/>
      <c r="K1" s="230"/>
      <c r="L1" s="230"/>
      <c r="M1" s="154"/>
      <c r="N1" s="7"/>
      <c r="O1" s="7"/>
      <c r="P1" s="7"/>
      <c r="Q1" s="7"/>
    </row>
    <row r="2" spans="1:17" ht="22.5" customHeight="1">
      <c r="H2" s="153"/>
      <c r="I2" s="231" t="s">
        <v>1</v>
      </c>
      <c r="J2" s="231"/>
      <c r="K2" s="231"/>
      <c r="L2" s="231"/>
      <c r="M2" s="154"/>
      <c r="N2" s="7"/>
      <c r="O2" s="7"/>
      <c r="P2" s="7"/>
      <c r="Q2" s="155"/>
    </row>
    <row r="3" spans="1:17" ht="13.5" customHeight="1">
      <c r="H3" s="9"/>
      <c r="I3" s="7" t="s">
        <v>2</v>
      </c>
      <c r="J3" s="7"/>
      <c r="K3" s="5"/>
      <c r="L3" s="5"/>
      <c r="M3" s="154"/>
      <c r="N3" s="7"/>
      <c r="O3" s="7"/>
      <c r="P3" s="7"/>
      <c r="Q3" s="10"/>
    </row>
    <row r="4" spans="1:17" ht="6" customHeight="1">
      <c r="G4" s="156" t="s">
        <v>3</v>
      </c>
      <c r="H4" s="153"/>
      <c r="I4"/>
      <c r="J4" s="5"/>
      <c r="K4" s="5"/>
      <c r="L4" s="5"/>
      <c r="M4" s="154"/>
      <c r="N4" s="157"/>
      <c r="O4" s="157"/>
      <c r="P4" s="7"/>
      <c r="Q4" s="10"/>
    </row>
    <row r="5" spans="1:17" ht="5.25" customHeight="1">
      <c r="H5" s="13"/>
      <c r="I5"/>
      <c r="J5" s="5"/>
      <c r="K5" s="5"/>
      <c r="L5" s="5"/>
      <c r="M5" s="154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4"/>
      <c r="N6" s="7"/>
      <c r="O6" s="7"/>
      <c r="P6" s="7"/>
    </row>
    <row r="7" spans="1:17" ht="6.75" customHeight="1">
      <c r="H7" s="13"/>
      <c r="I7"/>
      <c r="K7" s="7"/>
      <c r="L7" s="7"/>
      <c r="M7" s="154"/>
      <c r="N7" s="7"/>
      <c r="O7" s="7"/>
      <c r="P7" s="7"/>
      <c r="Q7" s="15"/>
    </row>
    <row r="8" spans="1:17" ht="18" customHeight="1">
      <c r="A8" s="216" t="s">
        <v>4</v>
      </c>
      <c r="B8" s="216"/>
      <c r="C8" s="216"/>
      <c r="D8" s="216"/>
      <c r="E8" s="216"/>
      <c r="F8" s="216"/>
      <c r="G8" s="216"/>
      <c r="H8" s="216"/>
      <c r="I8" s="216"/>
      <c r="J8" s="216"/>
      <c r="K8" s="216"/>
      <c r="L8" s="216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58"/>
      <c r="K9" s="158"/>
      <c r="L9" s="18"/>
      <c r="M9" s="154"/>
    </row>
    <row r="10" spans="1:17" ht="18" customHeight="1">
      <c r="A10" s="217" t="s">
        <v>5</v>
      </c>
      <c r="B10" s="217"/>
      <c r="C10" s="217"/>
      <c r="D10" s="217"/>
      <c r="E10" s="217"/>
      <c r="F10" s="217"/>
      <c r="G10" s="217"/>
      <c r="H10" s="217"/>
      <c r="I10" s="217"/>
      <c r="J10" s="217"/>
      <c r="K10" s="217"/>
      <c r="L10" s="217"/>
      <c r="M10" s="154"/>
    </row>
    <row r="11" spans="1:17" ht="18.75" customHeight="1">
      <c r="A11" s="221" t="s">
        <v>6</v>
      </c>
      <c r="B11" s="232"/>
      <c r="C11" s="232"/>
      <c r="D11" s="232"/>
      <c r="E11" s="232"/>
      <c r="F11" s="232"/>
      <c r="G11" s="232"/>
      <c r="H11" s="232"/>
      <c r="I11" s="232"/>
      <c r="J11" s="232"/>
      <c r="K11" s="232"/>
      <c r="L11" s="232"/>
      <c r="M11" s="154"/>
    </row>
    <row r="12" spans="1:17" ht="7.5" customHeight="1">
      <c r="A12" s="19"/>
      <c r="B12" s="159"/>
      <c r="C12" s="159"/>
      <c r="D12" s="159"/>
      <c r="E12" s="159"/>
      <c r="F12" s="159"/>
      <c r="G12" s="159"/>
      <c r="H12" s="159"/>
      <c r="I12" s="159"/>
      <c r="J12" s="159"/>
      <c r="K12" s="159"/>
      <c r="L12" s="159"/>
      <c r="M12" s="154"/>
    </row>
    <row r="13" spans="1:17" ht="14.25" customHeight="1">
      <c r="A13" s="19"/>
      <c r="B13" s="159"/>
      <c r="C13" s="159"/>
      <c r="D13" s="159"/>
      <c r="E13" s="159"/>
      <c r="F13" s="159"/>
      <c r="G13" s="233" t="s">
        <v>7</v>
      </c>
      <c r="H13" s="233"/>
      <c r="I13" s="233"/>
      <c r="J13" s="233"/>
      <c r="K13" s="233"/>
      <c r="L13" s="159"/>
      <c r="M13" s="154"/>
    </row>
    <row r="14" spans="1:17" ht="16.5" customHeight="1">
      <c r="A14" s="224" t="s">
        <v>8</v>
      </c>
      <c r="B14" s="224"/>
      <c r="C14" s="224"/>
      <c r="D14" s="224"/>
      <c r="E14" s="224"/>
      <c r="F14" s="224"/>
      <c r="G14" s="224"/>
      <c r="H14" s="224"/>
      <c r="I14" s="224"/>
      <c r="J14" s="224"/>
      <c r="K14" s="224"/>
      <c r="L14" s="224"/>
      <c r="M14" s="154"/>
      <c r="P14" s="1" t="s">
        <v>9</v>
      </c>
    </row>
    <row r="15" spans="1:17" ht="15.75" customHeight="1">
      <c r="G15" s="225" t="s">
        <v>10</v>
      </c>
      <c r="H15" s="225"/>
      <c r="I15" s="225"/>
      <c r="J15" s="225"/>
      <c r="K15" s="225"/>
      <c r="M15" s="154"/>
    </row>
    <row r="16" spans="1:17" ht="12" customHeight="1">
      <c r="G16" s="226" t="s">
        <v>11</v>
      </c>
      <c r="H16" s="226"/>
      <c r="I16" s="226"/>
      <c r="J16" s="226"/>
      <c r="K16" s="226"/>
    </row>
    <row r="17" spans="1:13" ht="12" customHeight="1">
      <c r="B17" s="224" t="s">
        <v>12</v>
      </c>
      <c r="C17" s="224"/>
      <c r="D17" s="224"/>
      <c r="E17" s="224"/>
      <c r="F17" s="224"/>
      <c r="G17" s="224"/>
      <c r="H17" s="224"/>
      <c r="I17" s="224"/>
      <c r="J17" s="224"/>
      <c r="K17" s="224"/>
      <c r="L17" s="224"/>
    </row>
    <row r="18" spans="1:13" ht="12" customHeight="1"/>
    <row r="19" spans="1:13" ht="12.75" customHeight="1">
      <c r="G19" s="225" t="s">
        <v>340</v>
      </c>
      <c r="H19" s="225"/>
      <c r="I19" s="225"/>
      <c r="J19" s="225"/>
      <c r="K19" s="225"/>
    </row>
    <row r="20" spans="1:13" ht="11.25" customHeight="1">
      <c r="G20" s="227" t="s">
        <v>13</v>
      </c>
      <c r="H20" s="227"/>
      <c r="I20" s="227"/>
      <c r="J20" s="227"/>
      <c r="K20" s="227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228" t="s">
        <v>305</v>
      </c>
      <c r="F22" s="228"/>
      <c r="G22" s="228"/>
      <c r="H22" s="228"/>
      <c r="I22" s="228"/>
      <c r="J22" s="228"/>
      <c r="K22" s="228"/>
      <c r="L22"/>
    </row>
    <row r="23" spans="1:13" ht="12" customHeight="1">
      <c r="A23" s="229" t="s">
        <v>15</v>
      </c>
      <c r="B23" s="229"/>
      <c r="C23" s="229"/>
      <c r="D23" s="229"/>
      <c r="E23" s="229"/>
      <c r="F23" s="229"/>
      <c r="G23" s="229"/>
      <c r="H23" s="229"/>
      <c r="I23" s="229"/>
      <c r="J23" s="229"/>
      <c r="K23" s="229"/>
      <c r="L23" s="229"/>
      <c r="M23" s="23"/>
    </row>
    <row r="24" spans="1:13" ht="12" customHeight="1">
      <c r="F24" s="1"/>
      <c r="J24" s="160"/>
      <c r="K24" s="18"/>
      <c r="L24" s="161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91" t="s">
        <v>309</v>
      </c>
      <c r="B27" s="191"/>
      <c r="C27" s="191"/>
      <c r="D27" s="191"/>
      <c r="E27" s="191"/>
      <c r="F27" s="191"/>
      <c r="G27" s="191"/>
      <c r="H27" s="191"/>
      <c r="I27" s="191"/>
      <c r="K27" s="29" t="s">
        <v>20</v>
      </c>
      <c r="L27" s="30" t="s">
        <v>21</v>
      </c>
      <c r="M27" s="23"/>
    </row>
    <row r="28" spans="1:13" ht="12" customHeight="1">
      <c r="A28" s="191" t="s">
        <v>310</v>
      </c>
      <c r="B28" s="191"/>
      <c r="C28" s="191"/>
      <c r="D28" s="191"/>
      <c r="E28" s="191"/>
      <c r="F28" s="191"/>
      <c r="G28" s="191"/>
      <c r="H28" s="191"/>
      <c r="I28" s="191"/>
      <c r="J28" s="31" t="s">
        <v>23</v>
      </c>
      <c r="K28" s="32" t="s">
        <v>308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220" t="s">
        <v>27</v>
      </c>
      <c r="H30" s="220"/>
      <c r="I30" s="149" t="s">
        <v>243</v>
      </c>
      <c r="J30" s="150" t="s">
        <v>29</v>
      </c>
      <c r="K30" s="151" t="s">
        <v>29</v>
      </c>
      <c r="L30" s="151" t="s">
        <v>29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98" t="s">
        <v>32</v>
      </c>
      <c r="B32" s="239"/>
      <c r="C32" s="239"/>
      <c r="D32" s="239"/>
      <c r="E32" s="239"/>
      <c r="F32" s="239"/>
      <c r="G32" s="202" t="s">
        <v>33</v>
      </c>
      <c r="H32" s="204" t="s">
        <v>34</v>
      </c>
      <c r="I32" s="244" t="s">
        <v>35</v>
      </c>
      <c r="J32" s="245"/>
      <c r="K32" s="208" t="s">
        <v>36</v>
      </c>
      <c r="L32" s="210" t="s">
        <v>37</v>
      </c>
      <c r="M32" s="42"/>
    </row>
    <row r="33" spans="1:18" ht="46.5" customHeight="1">
      <c r="A33" s="240"/>
      <c r="B33" s="241"/>
      <c r="C33" s="241"/>
      <c r="D33" s="241"/>
      <c r="E33" s="241"/>
      <c r="F33" s="241"/>
      <c r="G33" s="242"/>
      <c r="H33" s="243"/>
      <c r="I33" s="43" t="s">
        <v>38</v>
      </c>
      <c r="J33" s="44" t="s">
        <v>39</v>
      </c>
      <c r="K33" s="246"/>
      <c r="L33" s="235"/>
    </row>
    <row r="34" spans="1:18" ht="11.25" customHeight="1">
      <c r="A34" s="236" t="s">
        <v>40</v>
      </c>
      <c r="B34" s="237"/>
      <c r="C34" s="237"/>
      <c r="D34" s="237"/>
      <c r="E34" s="237"/>
      <c r="F34" s="238"/>
      <c r="G34" s="162">
        <v>2</v>
      </c>
      <c r="H34" s="163">
        <v>3</v>
      </c>
      <c r="I34" s="164" t="s">
        <v>41</v>
      </c>
      <c r="J34" s="165" t="s">
        <v>42</v>
      </c>
      <c r="K34" s="166">
        <v>6</v>
      </c>
      <c r="L34" s="166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70000</v>
      </c>
      <c r="J35" s="118">
        <f>SUM(J36+J47+J67+J88+J95+J115+J141+J160+J170)</f>
        <v>35000</v>
      </c>
      <c r="K35" s="119">
        <f>SUM(K36+K47+K67+K88+K95+K115+K141+K160+K170)</f>
        <v>30902.37</v>
      </c>
      <c r="L35" s="118">
        <f>SUM(L36+L47+L67+L88+L95+L115+L141+L160+L170)</f>
        <v>30902.37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70000</v>
      </c>
      <c r="J47" s="126">
        <f t="shared" si="2"/>
        <v>35000</v>
      </c>
      <c r="K47" s="125">
        <f t="shared" si="2"/>
        <v>30902.37</v>
      </c>
      <c r="L47" s="125">
        <f t="shared" si="2"/>
        <v>30902.37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70000</v>
      </c>
      <c r="J48" s="119">
        <f t="shared" si="2"/>
        <v>35000</v>
      </c>
      <c r="K48" s="118">
        <f t="shared" si="2"/>
        <v>30902.37</v>
      </c>
      <c r="L48" s="119">
        <f t="shared" si="2"/>
        <v>30902.37</v>
      </c>
      <c r="M48"/>
      <c r="Q48"/>
      <c r="R48" s="1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70000</v>
      </c>
      <c r="J49" s="119">
        <f t="shared" si="2"/>
        <v>35000</v>
      </c>
      <c r="K49" s="121">
        <f t="shared" si="2"/>
        <v>30902.37</v>
      </c>
      <c r="L49" s="121">
        <f t="shared" si="2"/>
        <v>30902.37</v>
      </c>
      <c r="M49"/>
      <c r="Q49" s="1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70000</v>
      </c>
      <c r="J50" s="127">
        <f>SUM(J51:J66)</f>
        <v>35000</v>
      </c>
      <c r="K50" s="128">
        <f>SUM(K51:K66)</f>
        <v>30902.37</v>
      </c>
      <c r="L50" s="128">
        <f>SUM(L51:L66)</f>
        <v>30902.37</v>
      </c>
      <c r="M50"/>
      <c r="Q50" s="1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67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70000</v>
      </c>
      <c r="J66" s="123">
        <v>35000</v>
      </c>
      <c r="K66" s="123">
        <v>30902.37</v>
      </c>
      <c r="L66" s="123">
        <v>30902.37</v>
      </c>
      <c r="M66"/>
      <c r="Q66" s="1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68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68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68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69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69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70000</v>
      </c>
      <c r="J370" s="133">
        <f>SUM(J35+J186)</f>
        <v>35000</v>
      </c>
      <c r="K370" s="133">
        <f>SUM(K35+K186)</f>
        <v>30902.37</v>
      </c>
      <c r="L370" s="133">
        <f>SUM(L35+L186)</f>
        <v>30902.37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230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231</v>
      </c>
      <c r="K372" s="212"/>
      <c r="L372" s="212"/>
    </row>
    <row r="373" spans="1:13" ht="18.75" customHeight="1">
      <c r="A373" s="113"/>
      <c r="B373" s="113"/>
      <c r="C373" s="113"/>
      <c r="D373" s="215" t="s">
        <v>232</v>
      </c>
      <c r="E373" s="215"/>
      <c r="F373" s="215"/>
      <c r="G373" s="215"/>
      <c r="H373"/>
      <c r="I373" s="170" t="s">
        <v>233</v>
      </c>
      <c r="K373" s="234" t="s">
        <v>234</v>
      </c>
      <c r="L373" s="234"/>
    </row>
    <row r="374" spans="1:13" ht="12.75" customHeight="1">
      <c r="I374" s="171"/>
      <c r="K374" s="171"/>
      <c r="L374" s="171"/>
    </row>
    <row r="375" spans="1:13" ht="15.75" customHeight="1">
      <c r="A375" s="214" t="s">
        <v>235</v>
      </c>
      <c r="B375" s="214"/>
      <c r="C375" s="214"/>
      <c r="D375" s="214"/>
      <c r="E375" s="214"/>
      <c r="F375" s="214"/>
      <c r="G375" s="214"/>
      <c r="I375" s="171"/>
      <c r="J375" s="213" t="s">
        <v>236</v>
      </c>
      <c r="K375" s="213"/>
      <c r="L375" s="213"/>
    </row>
    <row r="376" spans="1:13" ht="33.75" customHeight="1">
      <c r="D376" s="196" t="s">
        <v>237</v>
      </c>
      <c r="E376" s="197"/>
      <c r="F376" s="197"/>
      <c r="G376" s="197"/>
      <c r="H376" s="116"/>
      <c r="I376" s="172" t="s">
        <v>233</v>
      </c>
      <c r="K376" s="234" t="s">
        <v>234</v>
      </c>
      <c r="L376" s="234"/>
    </row>
    <row r="377" spans="1:13" ht="7.5" customHeight="1"/>
    <row r="378" spans="1:13" ht="8.25" customHeight="1">
      <c r="H378" s="1" t="s">
        <v>238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B5DFE3-E1B3-4DD6-86B2-821E820A0936}">
  <sheetPr>
    <pageSetUpPr fitToPage="1"/>
  </sheetPr>
  <dimension ref="A1:R378"/>
  <sheetViews>
    <sheetView topLeftCell="A19" workbookViewId="0">
      <selection activeCell="S32" sqref="S32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2"/>
      <c r="H1" s="153"/>
      <c r="I1" s="230" t="s">
        <v>0</v>
      </c>
      <c r="J1" s="230"/>
      <c r="K1" s="230"/>
      <c r="L1" s="230"/>
      <c r="M1" s="154"/>
      <c r="N1" s="7"/>
      <c r="O1" s="7"/>
      <c r="P1" s="7"/>
      <c r="Q1" s="7"/>
    </row>
    <row r="2" spans="1:17" ht="22.5" customHeight="1">
      <c r="H2" s="153"/>
      <c r="I2" s="231" t="s">
        <v>1</v>
      </c>
      <c r="J2" s="231"/>
      <c r="K2" s="231"/>
      <c r="L2" s="231"/>
      <c r="M2" s="154"/>
      <c r="N2" s="7"/>
      <c r="O2" s="7"/>
      <c r="P2" s="7"/>
      <c r="Q2" s="155"/>
    </row>
    <row r="3" spans="1:17" ht="13.5" customHeight="1">
      <c r="H3" s="9"/>
      <c r="I3" s="7" t="s">
        <v>2</v>
      </c>
      <c r="J3" s="7"/>
      <c r="K3" s="5"/>
      <c r="L3" s="5"/>
      <c r="M3" s="154"/>
      <c r="N3" s="7"/>
      <c r="O3" s="7"/>
      <c r="P3" s="7"/>
      <c r="Q3" s="10"/>
    </row>
    <row r="4" spans="1:17" ht="6" customHeight="1">
      <c r="G4" s="156" t="s">
        <v>3</v>
      </c>
      <c r="H4" s="153"/>
      <c r="I4"/>
      <c r="J4" s="5"/>
      <c r="K4" s="5"/>
      <c r="L4" s="5"/>
      <c r="M4" s="154"/>
      <c r="N4" s="157"/>
      <c r="O4" s="157"/>
      <c r="P4" s="7"/>
      <c r="Q4" s="10"/>
    </row>
    <row r="5" spans="1:17" ht="5.25" customHeight="1">
      <c r="H5" s="13"/>
      <c r="I5"/>
      <c r="J5" s="5"/>
      <c r="K5" s="5"/>
      <c r="L5" s="5"/>
      <c r="M5" s="154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4"/>
      <c r="N6" s="7"/>
      <c r="O6" s="7"/>
      <c r="P6" s="7"/>
    </row>
    <row r="7" spans="1:17" ht="6.75" customHeight="1">
      <c r="H7" s="13"/>
      <c r="I7"/>
      <c r="K7" s="7"/>
      <c r="L7" s="7"/>
      <c r="M7" s="154"/>
      <c r="N7" s="7"/>
      <c r="O7" s="7"/>
      <c r="P7" s="7"/>
      <c r="Q7" s="15"/>
    </row>
    <row r="8" spans="1:17" ht="18" customHeight="1">
      <c r="A8" s="216" t="s">
        <v>4</v>
      </c>
      <c r="B8" s="216"/>
      <c r="C8" s="216"/>
      <c r="D8" s="216"/>
      <c r="E8" s="216"/>
      <c r="F8" s="216"/>
      <c r="G8" s="216"/>
      <c r="H8" s="216"/>
      <c r="I8" s="216"/>
      <c r="J8" s="216"/>
      <c r="K8" s="216"/>
      <c r="L8" s="216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58"/>
      <c r="K9" s="158"/>
      <c r="L9" s="18"/>
      <c r="M9" s="154"/>
    </row>
    <row r="10" spans="1:17" ht="18" customHeight="1">
      <c r="A10" s="217" t="s">
        <v>5</v>
      </c>
      <c r="B10" s="217"/>
      <c r="C10" s="217"/>
      <c r="D10" s="217"/>
      <c r="E10" s="217"/>
      <c r="F10" s="217"/>
      <c r="G10" s="217"/>
      <c r="H10" s="217"/>
      <c r="I10" s="217"/>
      <c r="J10" s="217"/>
      <c r="K10" s="217"/>
      <c r="L10" s="217"/>
      <c r="M10" s="154"/>
    </row>
    <row r="11" spans="1:17" ht="18.75" customHeight="1">
      <c r="A11" s="221" t="s">
        <v>6</v>
      </c>
      <c r="B11" s="232"/>
      <c r="C11" s="232"/>
      <c r="D11" s="232"/>
      <c r="E11" s="232"/>
      <c r="F11" s="232"/>
      <c r="G11" s="232"/>
      <c r="H11" s="232"/>
      <c r="I11" s="232"/>
      <c r="J11" s="232"/>
      <c r="K11" s="232"/>
      <c r="L11" s="232"/>
      <c r="M11" s="154"/>
    </row>
    <row r="12" spans="1:17" ht="7.5" customHeight="1">
      <c r="A12" s="19"/>
      <c r="B12" s="159"/>
      <c r="C12" s="159"/>
      <c r="D12" s="159"/>
      <c r="E12" s="159"/>
      <c r="F12" s="159"/>
      <c r="G12" s="159"/>
      <c r="H12" s="159"/>
      <c r="I12" s="159"/>
      <c r="J12" s="159"/>
      <c r="K12" s="159"/>
      <c r="L12" s="159"/>
      <c r="M12" s="154"/>
    </row>
    <row r="13" spans="1:17" ht="14.25" customHeight="1">
      <c r="A13" s="19"/>
      <c r="B13" s="159"/>
      <c r="C13" s="159"/>
      <c r="D13" s="159"/>
      <c r="E13" s="159"/>
      <c r="F13" s="159"/>
      <c r="G13" s="233" t="s">
        <v>7</v>
      </c>
      <c r="H13" s="233"/>
      <c r="I13" s="233"/>
      <c r="J13" s="233"/>
      <c r="K13" s="233"/>
      <c r="L13" s="159"/>
      <c r="M13" s="154"/>
    </row>
    <row r="14" spans="1:17" ht="16.5" customHeight="1">
      <c r="A14" s="224" t="s">
        <v>8</v>
      </c>
      <c r="B14" s="224"/>
      <c r="C14" s="224"/>
      <c r="D14" s="224"/>
      <c r="E14" s="224"/>
      <c r="F14" s="224"/>
      <c r="G14" s="224"/>
      <c r="H14" s="224"/>
      <c r="I14" s="224"/>
      <c r="J14" s="224"/>
      <c r="K14" s="224"/>
      <c r="L14" s="224"/>
      <c r="M14" s="154"/>
      <c r="P14" s="1" t="s">
        <v>9</v>
      </c>
    </row>
    <row r="15" spans="1:17" ht="15.75" customHeight="1">
      <c r="G15" s="225" t="s">
        <v>10</v>
      </c>
      <c r="H15" s="225"/>
      <c r="I15" s="225"/>
      <c r="J15" s="225"/>
      <c r="K15" s="225"/>
      <c r="M15" s="154"/>
    </row>
    <row r="16" spans="1:17" ht="12" customHeight="1">
      <c r="G16" s="226" t="s">
        <v>11</v>
      </c>
      <c r="H16" s="226"/>
      <c r="I16" s="226"/>
      <c r="J16" s="226"/>
      <c r="K16" s="226"/>
    </row>
    <row r="17" spans="1:13" ht="12" customHeight="1">
      <c r="B17" s="224" t="s">
        <v>12</v>
      </c>
      <c r="C17" s="224"/>
      <c r="D17" s="224"/>
      <c r="E17" s="224"/>
      <c r="F17" s="224"/>
      <c r="G17" s="224"/>
      <c r="H17" s="224"/>
      <c r="I17" s="224"/>
      <c r="J17" s="224"/>
      <c r="K17" s="224"/>
      <c r="L17" s="224"/>
    </row>
    <row r="18" spans="1:13" ht="12" customHeight="1"/>
    <row r="19" spans="1:13" ht="12.75" customHeight="1">
      <c r="G19" s="225" t="s">
        <v>352</v>
      </c>
      <c r="H19" s="225"/>
      <c r="I19" s="225"/>
      <c r="J19" s="225"/>
      <c r="K19" s="225"/>
    </row>
    <row r="20" spans="1:13" ht="11.25" customHeight="1">
      <c r="G20" s="227" t="s">
        <v>13</v>
      </c>
      <c r="H20" s="227"/>
      <c r="I20" s="227"/>
      <c r="J20" s="227"/>
      <c r="K20" s="227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228" t="s">
        <v>305</v>
      </c>
      <c r="F22" s="228"/>
      <c r="G22" s="228"/>
      <c r="H22" s="228"/>
      <c r="I22" s="228"/>
      <c r="J22" s="228"/>
      <c r="K22" s="228"/>
      <c r="L22"/>
    </row>
    <row r="23" spans="1:13" ht="12" customHeight="1">
      <c r="A23" s="229" t="s">
        <v>15</v>
      </c>
      <c r="B23" s="229"/>
      <c r="C23" s="229"/>
      <c r="D23" s="229"/>
      <c r="E23" s="229"/>
      <c r="F23" s="229"/>
      <c r="G23" s="229"/>
      <c r="H23" s="229"/>
      <c r="I23" s="229"/>
      <c r="J23" s="229"/>
      <c r="K23" s="229"/>
      <c r="L23" s="229"/>
      <c r="M23" s="23"/>
    </row>
    <row r="24" spans="1:13" ht="12" customHeight="1">
      <c r="F24" s="1"/>
      <c r="J24" s="160"/>
      <c r="K24" s="18"/>
      <c r="L24" s="161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91" t="s">
        <v>309</v>
      </c>
      <c r="B27" s="191"/>
      <c r="C27" s="191"/>
      <c r="D27" s="191"/>
      <c r="E27" s="191"/>
      <c r="F27" s="191"/>
      <c r="G27" s="191"/>
      <c r="H27" s="191"/>
      <c r="I27" s="191"/>
      <c r="K27" s="29" t="s">
        <v>20</v>
      </c>
      <c r="L27" s="30" t="s">
        <v>21</v>
      </c>
      <c r="M27" s="23"/>
    </row>
    <row r="28" spans="1:13" ht="12" customHeight="1">
      <c r="A28" s="191" t="s">
        <v>311</v>
      </c>
      <c r="B28" s="191"/>
      <c r="C28" s="191"/>
      <c r="D28" s="191"/>
      <c r="E28" s="191"/>
      <c r="F28" s="191"/>
      <c r="G28" s="191"/>
      <c r="H28" s="191"/>
      <c r="I28" s="191"/>
      <c r="J28" s="31" t="s">
        <v>23</v>
      </c>
      <c r="K28" s="32" t="s">
        <v>308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220" t="s">
        <v>27</v>
      </c>
      <c r="H30" s="220"/>
      <c r="I30" s="149" t="s">
        <v>243</v>
      </c>
      <c r="J30" s="150" t="s">
        <v>29</v>
      </c>
      <c r="K30" s="151" t="s">
        <v>29</v>
      </c>
      <c r="L30" s="151" t="s">
        <v>29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98" t="s">
        <v>32</v>
      </c>
      <c r="B32" s="239"/>
      <c r="C32" s="239"/>
      <c r="D32" s="239"/>
      <c r="E32" s="239"/>
      <c r="F32" s="239"/>
      <c r="G32" s="202" t="s">
        <v>33</v>
      </c>
      <c r="H32" s="204" t="s">
        <v>34</v>
      </c>
      <c r="I32" s="244" t="s">
        <v>35</v>
      </c>
      <c r="J32" s="245"/>
      <c r="K32" s="208" t="s">
        <v>36</v>
      </c>
      <c r="L32" s="210" t="s">
        <v>37</v>
      </c>
      <c r="M32" s="42"/>
    </row>
    <row r="33" spans="1:18" ht="46.5" customHeight="1">
      <c r="A33" s="240"/>
      <c r="B33" s="241"/>
      <c r="C33" s="241"/>
      <c r="D33" s="241"/>
      <c r="E33" s="241"/>
      <c r="F33" s="241"/>
      <c r="G33" s="242"/>
      <c r="H33" s="243"/>
      <c r="I33" s="43" t="s">
        <v>38</v>
      </c>
      <c r="J33" s="44" t="s">
        <v>39</v>
      </c>
      <c r="K33" s="246"/>
      <c r="L33" s="235"/>
    </row>
    <row r="34" spans="1:18" ht="11.25" customHeight="1">
      <c r="A34" s="236" t="s">
        <v>40</v>
      </c>
      <c r="B34" s="237"/>
      <c r="C34" s="237"/>
      <c r="D34" s="237"/>
      <c r="E34" s="237"/>
      <c r="F34" s="238"/>
      <c r="G34" s="162">
        <v>2</v>
      </c>
      <c r="H34" s="163">
        <v>3</v>
      </c>
      <c r="I34" s="164" t="s">
        <v>41</v>
      </c>
      <c r="J34" s="165" t="s">
        <v>42</v>
      </c>
      <c r="K34" s="166">
        <v>6</v>
      </c>
      <c r="L34" s="166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903500</v>
      </c>
      <c r="J35" s="118">
        <f>SUM(J36+J47+J67+J88+J95+J115+J141+J160+J170)</f>
        <v>603500</v>
      </c>
      <c r="K35" s="119">
        <f>SUM(K36+K47+K67+K88+K95+K115+K141+K160+K170)</f>
        <v>468546.9</v>
      </c>
      <c r="L35" s="118">
        <f>SUM(L36+L47+L67+L88+L95+L115+L141+L160+L170)</f>
        <v>468546.9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903500</v>
      </c>
      <c r="J47" s="126">
        <f t="shared" si="2"/>
        <v>603500</v>
      </c>
      <c r="K47" s="125">
        <f t="shared" si="2"/>
        <v>468546.9</v>
      </c>
      <c r="L47" s="125">
        <f t="shared" si="2"/>
        <v>468546.9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903500</v>
      </c>
      <c r="J48" s="119">
        <f t="shared" si="2"/>
        <v>603500</v>
      </c>
      <c r="K48" s="118">
        <f t="shared" si="2"/>
        <v>468546.9</v>
      </c>
      <c r="L48" s="119">
        <f t="shared" si="2"/>
        <v>468546.9</v>
      </c>
      <c r="M48"/>
      <c r="Q48"/>
      <c r="R48" s="1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903500</v>
      </c>
      <c r="J49" s="119">
        <f t="shared" si="2"/>
        <v>603500</v>
      </c>
      <c r="K49" s="121">
        <f t="shared" si="2"/>
        <v>468546.9</v>
      </c>
      <c r="L49" s="121">
        <f t="shared" si="2"/>
        <v>468546.9</v>
      </c>
      <c r="M49"/>
      <c r="Q49" s="1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903500</v>
      </c>
      <c r="J50" s="127">
        <f>SUM(J51:J66)</f>
        <v>603500</v>
      </c>
      <c r="K50" s="128">
        <f>SUM(K51:K66)</f>
        <v>468546.9</v>
      </c>
      <c r="L50" s="128">
        <f>SUM(L51:L66)</f>
        <v>468546.9</v>
      </c>
      <c r="M50"/>
      <c r="Q50" s="1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67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903500</v>
      </c>
      <c r="J66" s="123">
        <v>603500</v>
      </c>
      <c r="K66" s="123">
        <v>468546.9</v>
      </c>
      <c r="L66" s="123">
        <v>468546.9</v>
      </c>
      <c r="M66"/>
      <c r="Q66" s="1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68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68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68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69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69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903500</v>
      </c>
      <c r="J370" s="133">
        <f>SUM(J35+J186)</f>
        <v>603500</v>
      </c>
      <c r="K370" s="133">
        <f>SUM(K35+K186)</f>
        <v>468546.9</v>
      </c>
      <c r="L370" s="133">
        <f>SUM(L35+L186)</f>
        <v>468546.9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230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231</v>
      </c>
      <c r="K372" s="212"/>
      <c r="L372" s="212"/>
    </row>
    <row r="373" spans="1:13" ht="18.75" customHeight="1">
      <c r="A373" s="113"/>
      <c r="B373" s="113"/>
      <c r="C373" s="113"/>
      <c r="D373" s="215" t="s">
        <v>232</v>
      </c>
      <c r="E373" s="215"/>
      <c r="F373" s="215"/>
      <c r="G373" s="215"/>
      <c r="H373"/>
      <c r="I373" s="170" t="s">
        <v>233</v>
      </c>
      <c r="K373" s="234" t="s">
        <v>234</v>
      </c>
      <c r="L373" s="234"/>
    </row>
    <row r="374" spans="1:13" ht="12.75" customHeight="1">
      <c r="I374" s="171"/>
      <c r="K374" s="171"/>
      <c r="L374" s="171"/>
    </row>
    <row r="375" spans="1:13" ht="15.75" customHeight="1">
      <c r="A375" s="214" t="s">
        <v>235</v>
      </c>
      <c r="B375" s="214"/>
      <c r="C375" s="214"/>
      <c r="D375" s="214"/>
      <c r="E375" s="214"/>
      <c r="F375" s="214"/>
      <c r="G375" s="214"/>
      <c r="I375" s="171"/>
      <c r="J375" s="213" t="s">
        <v>236</v>
      </c>
      <c r="K375" s="213"/>
      <c r="L375" s="213"/>
    </row>
    <row r="376" spans="1:13" ht="33.75" customHeight="1">
      <c r="D376" s="196" t="s">
        <v>237</v>
      </c>
      <c r="E376" s="197"/>
      <c r="F376" s="197"/>
      <c r="G376" s="197"/>
      <c r="H376" s="116"/>
      <c r="I376" s="172" t="s">
        <v>233</v>
      </c>
      <c r="K376" s="234" t="s">
        <v>234</v>
      </c>
      <c r="L376" s="234"/>
    </row>
    <row r="377" spans="1:13" ht="7.5" customHeight="1"/>
    <row r="378" spans="1:13" ht="8.25" customHeight="1">
      <c r="H378" s="1" t="s">
        <v>238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067F36-D96A-4603-8895-B48D2192C5D8}">
  <sheetPr>
    <pageSetUpPr fitToPage="1"/>
  </sheetPr>
  <dimension ref="A1:R378"/>
  <sheetViews>
    <sheetView topLeftCell="A19" workbookViewId="0">
      <selection activeCell="P33" sqref="P33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2"/>
      <c r="H1" s="153"/>
      <c r="I1" s="230" t="s">
        <v>0</v>
      </c>
      <c r="J1" s="230"/>
      <c r="K1" s="230"/>
      <c r="L1" s="230"/>
      <c r="M1" s="154"/>
      <c r="N1" s="7"/>
      <c r="O1" s="7"/>
      <c r="P1" s="7"/>
      <c r="Q1" s="7"/>
    </row>
    <row r="2" spans="1:17" ht="22.5" customHeight="1">
      <c r="H2" s="153"/>
      <c r="I2" s="231" t="s">
        <v>1</v>
      </c>
      <c r="J2" s="231"/>
      <c r="K2" s="231"/>
      <c r="L2" s="231"/>
      <c r="M2" s="154"/>
      <c r="N2" s="7"/>
      <c r="O2" s="7"/>
      <c r="P2" s="7"/>
      <c r="Q2" s="155"/>
    </row>
    <row r="3" spans="1:17" ht="13.5" customHeight="1">
      <c r="H3" s="9"/>
      <c r="I3" s="7" t="s">
        <v>2</v>
      </c>
      <c r="J3" s="7"/>
      <c r="K3" s="5"/>
      <c r="L3" s="5"/>
      <c r="M3" s="154"/>
      <c r="N3" s="7"/>
      <c r="O3" s="7"/>
      <c r="P3" s="7"/>
      <c r="Q3" s="10"/>
    </row>
    <row r="4" spans="1:17" ht="6" customHeight="1">
      <c r="G4" s="156" t="s">
        <v>3</v>
      </c>
      <c r="H4" s="153"/>
      <c r="I4"/>
      <c r="J4" s="5"/>
      <c r="K4" s="5"/>
      <c r="L4" s="5"/>
      <c r="M4" s="154"/>
      <c r="N4" s="157"/>
      <c r="O4" s="157"/>
      <c r="P4" s="7"/>
      <c r="Q4" s="10"/>
    </row>
    <row r="5" spans="1:17" ht="5.25" customHeight="1">
      <c r="H5" s="13"/>
      <c r="I5"/>
      <c r="J5" s="5"/>
      <c r="K5" s="5"/>
      <c r="L5" s="5"/>
      <c r="M5" s="154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4"/>
      <c r="N6" s="7"/>
      <c r="O6" s="7"/>
      <c r="P6" s="7"/>
    </row>
    <row r="7" spans="1:17" ht="6.75" customHeight="1">
      <c r="H7" s="13"/>
      <c r="I7"/>
      <c r="K7" s="7"/>
      <c r="L7" s="7"/>
      <c r="M7" s="154"/>
      <c r="N7" s="7"/>
      <c r="O7" s="7"/>
      <c r="P7" s="7"/>
      <c r="Q7" s="15"/>
    </row>
    <row r="8" spans="1:17" ht="18" customHeight="1">
      <c r="A8" s="216" t="s">
        <v>4</v>
      </c>
      <c r="B8" s="216"/>
      <c r="C8" s="216"/>
      <c r="D8" s="216"/>
      <c r="E8" s="216"/>
      <c r="F8" s="216"/>
      <c r="G8" s="216"/>
      <c r="H8" s="216"/>
      <c r="I8" s="216"/>
      <c r="J8" s="216"/>
      <c r="K8" s="216"/>
      <c r="L8" s="216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58"/>
      <c r="K9" s="158"/>
      <c r="L9" s="18"/>
      <c r="M9" s="154"/>
    </row>
    <row r="10" spans="1:17" ht="18" customHeight="1">
      <c r="A10" s="217" t="s">
        <v>5</v>
      </c>
      <c r="B10" s="217"/>
      <c r="C10" s="217"/>
      <c r="D10" s="217"/>
      <c r="E10" s="217"/>
      <c r="F10" s="217"/>
      <c r="G10" s="217"/>
      <c r="H10" s="217"/>
      <c r="I10" s="217"/>
      <c r="J10" s="217"/>
      <c r="K10" s="217"/>
      <c r="L10" s="217"/>
      <c r="M10" s="154"/>
    </row>
    <row r="11" spans="1:17" ht="18.75" customHeight="1">
      <c r="A11" s="221" t="s">
        <v>6</v>
      </c>
      <c r="B11" s="232"/>
      <c r="C11" s="232"/>
      <c r="D11" s="232"/>
      <c r="E11" s="232"/>
      <c r="F11" s="232"/>
      <c r="G11" s="232"/>
      <c r="H11" s="232"/>
      <c r="I11" s="232"/>
      <c r="J11" s="232"/>
      <c r="K11" s="232"/>
      <c r="L11" s="232"/>
      <c r="M11" s="154"/>
    </row>
    <row r="12" spans="1:17" ht="7.5" customHeight="1">
      <c r="A12" s="19"/>
      <c r="B12" s="159"/>
      <c r="C12" s="159"/>
      <c r="D12" s="159"/>
      <c r="E12" s="159"/>
      <c r="F12" s="159"/>
      <c r="G12" s="159"/>
      <c r="H12" s="159"/>
      <c r="I12" s="159"/>
      <c r="J12" s="159"/>
      <c r="K12" s="159"/>
      <c r="L12" s="159"/>
      <c r="M12" s="154"/>
    </row>
    <row r="13" spans="1:17" ht="14.25" customHeight="1">
      <c r="A13" s="19"/>
      <c r="B13" s="159"/>
      <c r="C13" s="159"/>
      <c r="D13" s="159"/>
      <c r="E13" s="159"/>
      <c r="F13" s="159"/>
      <c r="G13" s="233" t="s">
        <v>7</v>
      </c>
      <c r="H13" s="233"/>
      <c r="I13" s="233"/>
      <c r="J13" s="233"/>
      <c r="K13" s="233"/>
      <c r="L13" s="159"/>
      <c r="M13" s="154"/>
    </row>
    <row r="14" spans="1:17" ht="16.5" customHeight="1">
      <c r="A14" s="224" t="s">
        <v>8</v>
      </c>
      <c r="B14" s="224"/>
      <c r="C14" s="224"/>
      <c r="D14" s="224"/>
      <c r="E14" s="224"/>
      <c r="F14" s="224"/>
      <c r="G14" s="224"/>
      <c r="H14" s="224"/>
      <c r="I14" s="224"/>
      <c r="J14" s="224"/>
      <c r="K14" s="224"/>
      <c r="L14" s="224"/>
      <c r="M14" s="154"/>
      <c r="P14" s="1" t="s">
        <v>9</v>
      </c>
    </row>
    <row r="15" spans="1:17" ht="15.75" customHeight="1">
      <c r="G15" s="225" t="s">
        <v>10</v>
      </c>
      <c r="H15" s="225"/>
      <c r="I15" s="225"/>
      <c r="J15" s="225"/>
      <c r="K15" s="225"/>
      <c r="M15" s="154"/>
    </row>
    <row r="16" spans="1:17" ht="12" customHeight="1">
      <c r="G16" s="226" t="s">
        <v>11</v>
      </c>
      <c r="H16" s="226"/>
      <c r="I16" s="226"/>
      <c r="J16" s="226"/>
      <c r="K16" s="226"/>
    </row>
    <row r="17" spans="1:13" ht="12" customHeight="1">
      <c r="B17" s="224" t="s">
        <v>12</v>
      </c>
      <c r="C17" s="224"/>
      <c r="D17" s="224"/>
      <c r="E17" s="224"/>
      <c r="F17" s="224"/>
      <c r="G17" s="224"/>
      <c r="H17" s="224"/>
      <c r="I17" s="224"/>
      <c r="J17" s="224"/>
      <c r="K17" s="224"/>
      <c r="L17" s="224"/>
    </row>
    <row r="18" spans="1:13" ht="12" customHeight="1"/>
    <row r="19" spans="1:13" ht="12.75" customHeight="1">
      <c r="G19" s="225" t="s">
        <v>343</v>
      </c>
      <c r="H19" s="225"/>
      <c r="I19" s="225"/>
      <c r="J19" s="225"/>
      <c r="K19" s="225"/>
    </row>
    <row r="20" spans="1:13" ht="11.25" customHeight="1">
      <c r="G20" s="227" t="s">
        <v>13</v>
      </c>
      <c r="H20" s="227"/>
      <c r="I20" s="227"/>
      <c r="J20" s="227"/>
      <c r="K20" s="227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228" t="s">
        <v>305</v>
      </c>
      <c r="F22" s="228"/>
      <c r="G22" s="228"/>
      <c r="H22" s="228"/>
      <c r="I22" s="228"/>
      <c r="J22" s="228"/>
      <c r="K22" s="228"/>
      <c r="L22"/>
    </row>
    <row r="23" spans="1:13" ht="12" customHeight="1">
      <c r="A23" s="229" t="s">
        <v>15</v>
      </c>
      <c r="B23" s="229"/>
      <c r="C23" s="229"/>
      <c r="D23" s="229"/>
      <c r="E23" s="229"/>
      <c r="F23" s="229"/>
      <c r="G23" s="229"/>
      <c r="H23" s="229"/>
      <c r="I23" s="229"/>
      <c r="J23" s="229"/>
      <c r="K23" s="229"/>
      <c r="L23" s="229"/>
      <c r="M23" s="23"/>
    </row>
    <row r="24" spans="1:13" ht="12" customHeight="1">
      <c r="F24" s="1"/>
      <c r="J24" s="160"/>
      <c r="K24" s="18"/>
      <c r="L24" s="161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91" t="s">
        <v>309</v>
      </c>
      <c r="B27" s="191"/>
      <c r="C27" s="191"/>
      <c r="D27" s="191"/>
      <c r="E27" s="191"/>
      <c r="F27" s="191"/>
      <c r="G27" s="191"/>
      <c r="H27" s="191"/>
      <c r="I27" s="191"/>
      <c r="K27" s="29" t="s">
        <v>20</v>
      </c>
      <c r="L27" s="30" t="s">
        <v>21</v>
      </c>
      <c r="M27" s="23"/>
    </row>
    <row r="28" spans="1:13" ht="12" customHeight="1">
      <c r="A28" s="191" t="s">
        <v>313</v>
      </c>
      <c r="B28" s="191"/>
      <c r="C28" s="191"/>
      <c r="D28" s="191"/>
      <c r="E28" s="191"/>
      <c r="F28" s="191"/>
      <c r="G28" s="191"/>
      <c r="H28" s="191"/>
      <c r="I28" s="191"/>
      <c r="J28" s="31" t="s">
        <v>23</v>
      </c>
      <c r="K28" s="32" t="s">
        <v>308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220" t="s">
        <v>27</v>
      </c>
      <c r="H30" s="220"/>
      <c r="I30" s="149" t="s">
        <v>243</v>
      </c>
      <c r="J30" s="150" t="s">
        <v>29</v>
      </c>
      <c r="K30" s="151" t="s">
        <v>29</v>
      </c>
      <c r="L30" s="151" t="s">
        <v>29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98" t="s">
        <v>32</v>
      </c>
      <c r="B32" s="239"/>
      <c r="C32" s="239"/>
      <c r="D32" s="239"/>
      <c r="E32" s="239"/>
      <c r="F32" s="239"/>
      <c r="G32" s="202" t="s">
        <v>33</v>
      </c>
      <c r="H32" s="204" t="s">
        <v>34</v>
      </c>
      <c r="I32" s="244" t="s">
        <v>35</v>
      </c>
      <c r="J32" s="245"/>
      <c r="K32" s="208" t="s">
        <v>36</v>
      </c>
      <c r="L32" s="210" t="s">
        <v>37</v>
      </c>
      <c r="M32" s="42"/>
    </row>
    <row r="33" spans="1:18" ht="46.5" customHeight="1">
      <c r="A33" s="240"/>
      <c r="B33" s="241"/>
      <c r="C33" s="241"/>
      <c r="D33" s="241"/>
      <c r="E33" s="241"/>
      <c r="F33" s="241"/>
      <c r="G33" s="242"/>
      <c r="H33" s="243"/>
      <c r="I33" s="43" t="s">
        <v>38</v>
      </c>
      <c r="J33" s="44" t="s">
        <v>39</v>
      </c>
      <c r="K33" s="246"/>
      <c r="L33" s="235"/>
    </row>
    <row r="34" spans="1:18" ht="11.25" customHeight="1">
      <c r="A34" s="236" t="s">
        <v>40</v>
      </c>
      <c r="B34" s="237"/>
      <c r="C34" s="237"/>
      <c r="D34" s="237"/>
      <c r="E34" s="237"/>
      <c r="F34" s="238"/>
      <c r="G34" s="162">
        <v>2</v>
      </c>
      <c r="H34" s="163">
        <v>3</v>
      </c>
      <c r="I34" s="164" t="s">
        <v>41</v>
      </c>
      <c r="J34" s="165" t="s">
        <v>42</v>
      </c>
      <c r="K34" s="166">
        <v>6</v>
      </c>
      <c r="L34" s="166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22500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1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1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1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1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68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68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68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69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22500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22500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22500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22500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22500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69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22500</v>
      </c>
      <c r="J370" s="133">
        <f>SUM(J35+J186)</f>
        <v>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230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231</v>
      </c>
      <c r="K372" s="212"/>
      <c r="L372" s="212"/>
    </row>
    <row r="373" spans="1:13" ht="18.75" customHeight="1">
      <c r="A373" s="113"/>
      <c r="B373" s="113"/>
      <c r="C373" s="113"/>
      <c r="D373" s="215" t="s">
        <v>232</v>
      </c>
      <c r="E373" s="215"/>
      <c r="F373" s="215"/>
      <c r="G373" s="215"/>
      <c r="H373"/>
      <c r="I373" s="170" t="s">
        <v>233</v>
      </c>
      <c r="K373" s="234" t="s">
        <v>234</v>
      </c>
      <c r="L373" s="234"/>
    </row>
    <row r="374" spans="1:13" ht="12.75" customHeight="1">
      <c r="I374" s="171"/>
      <c r="K374" s="171"/>
      <c r="L374" s="171"/>
    </row>
    <row r="375" spans="1:13" ht="15.75" customHeight="1">
      <c r="A375" s="214" t="s">
        <v>235</v>
      </c>
      <c r="B375" s="214"/>
      <c r="C375" s="214"/>
      <c r="D375" s="214"/>
      <c r="E375" s="214"/>
      <c r="F375" s="214"/>
      <c r="G375" s="214"/>
      <c r="I375" s="171"/>
      <c r="J375" s="213" t="s">
        <v>236</v>
      </c>
      <c r="K375" s="213"/>
      <c r="L375" s="213"/>
    </row>
    <row r="376" spans="1:13" ht="33.75" customHeight="1">
      <c r="D376" s="196" t="s">
        <v>237</v>
      </c>
      <c r="E376" s="197"/>
      <c r="F376" s="197"/>
      <c r="G376" s="197"/>
      <c r="H376" s="116"/>
      <c r="I376" s="172" t="s">
        <v>233</v>
      </c>
      <c r="K376" s="234" t="s">
        <v>234</v>
      </c>
      <c r="L376" s="234"/>
    </row>
    <row r="377" spans="1:13" ht="7.5" customHeight="1"/>
    <row r="378" spans="1:13" ht="8.25" customHeight="1">
      <c r="H378" s="1" t="s">
        <v>238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5A358D-656E-4B49-A7DE-FB618C4A828D}">
  <sheetPr>
    <pageSetUpPr fitToPage="1"/>
  </sheetPr>
  <dimension ref="A1:R378"/>
  <sheetViews>
    <sheetView topLeftCell="A35" workbookViewId="0">
      <selection activeCell="A23" sqref="A23:L23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2"/>
      <c r="H1" s="153"/>
      <c r="I1" s="230" t="s">
        <v>0</v>
      </c>
      <c r="J1" s="230"/>
      <c r="K1" s="230"/>
      <c r="L1" s="230"/>
      <c r="M1" s="154"/>
      <c r="N1" s="7"/>
      <c r="O1" s="7"/>
      <c r="P1" s="7"/>
      <c r="Q1" s="7"/>
    </row>
    <row r="2" spans="1:17" ht="22.5" customHeight="1">
      <c r="H2" s="153"/>
      <c r="I2" s="231" t="s">
        <v>1</v>
      </c>
      <c r="J2" s="231"/>
      <c r="K2" s="231"/>
      <c r="L2" s="231"/>
      <c r="M2" s="154"/>
      <c r="N2" s="7"/>
      <c r="O2" s="7"/>
      <c r="P2" s="7"/>
      <c r="Q2" s="155"/>
    </row>
    <row r="3" spans="1:17" ht="13.5" customHeight="1">
      <c r="H3" s="9"/>
      <c r="I3" s="7" t="s">
        <v>2</v>
      </c>
      <c r="J3" s="7"/>
      <c r="K3" s="5"/>
      <c r="L3" s="5"/>
      <c r="M3" s="154"/>
      <c r="N3" s="7"/>
      <c r="O3" s="7"/>
      <c r="P3" s="7"/>
      <c r="Q3" s="10"/>
    </row>
    <row r="4" spans="1:17" ht="6" customHeight="1">
      <c r="G4" s="156" t="s">
        <v>3</v>
      </c>
      <c r="H4" s="153"/>
      <c r="I4"/>
      <c r="J4" s="5"/>
      <c r="K4" s="5"/>
      <c r="L4" s="5"/>
      <c r="M4" s="154"/>
      <c r="N4" s="157"/>
      <c r="O4" s="157"/>
      <c r="P4" s="7"/>
      <c r="Q4" s="10"/>
    </row>
    <row r="5" spans="1:17" ht="5.25" customHeight="1">
      <c r="H5" s="13"/>
      <c r="I5"/>
      <c r="J5" s="5"/>
      <c r="K5" s="5"/>
      <c r="L5" s="5"/>
      <c r="M5" s="154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4"/>
      <c r="N6" s="7"/>
      <c r="O6" s="7"/>
      <c r="P6" s="7"/>
    </row>
    <row r="7" spans="1:17" ht="6.75" customHeight="1">
      <c r="H7" s="13"/>
      <c r="I7"/>
      <c r="K7" s="7"/>
      <c r="L7" s="7"/>
      <c r="M7" s="154"/>
      <c r="N7" s="7"/>
      <c r="O7" s="7"/>
      <c r="P7" s="7"/>
      <c r="Q7" s="15"/>
    </row>
    <row r="8" spans="1:17" ht="18" customHeight="1">
      <c r="A8" s="216" t="s">
        <v>4</v>
      </c>
      <c r="B8" s="216"/>
      <c r="C8" s="216"/>
      <c r="D8" s="216"/>
      <c r="E8" s="216"/>
      <c r="F8" s="216"/>
      <c r="G8" s="216"/>
      <c r="H8" s="216"/>
      <c r="I8" s="216"/>
      <c r="J8" s="216"/>
      <c r="K8" s="216"/>
      <c r="L8" s="216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58"/>
      <c r="K9" s="158"/>
      <c r="L9" s="18"/>
      <c r="M9" s="154"/>
    </row>
    <row r="10" spans="1:17" ht="18" customHeight="1">
      <c r="A10" s="217" t="s">
        <v>5</v>
      </c>
      <c r="B10" s="217"/>
      <c r="C10" s="217"/>
      <c r="D10" s="217"/>
      <c r="E10" s="217"/>
      <c r="F10" s="217"/>
      <c r="G10" s="217"/>
      <c r="H10" s="217"/>
      <c r="I10" s="217"/>
      <c r="J10" s="217"/>
      <c r="K10" s="217"/>
      <c r="L10" s="217"/>
      <c r="M10" s="154"/>
    </row>
    <row r="11" spans="1:17" ht="18.75" customHeight="1">
      <c r="A11" s="221" t="s">
        <v>6</v>
      </c>
      <c r="B11" s="232"/>
      <c r="C11" s="232"/>
      <c r="D11" s="232"/>
      <c r="E11" s="232"/>
      <c r="F11" s="232"/>
      <c r="G11" s="232"/>
      <c r="H11" s="232"/>
      <c r="I11" s="232"/>
      <c r="J11" s="232"/>
      <c r="K11" s="232"/>
      <c r="L11" s="232"/>
      <c r="M11" s="154"/>
    </row>
    <row r="12" spans="1:17" ht="7.5" customHeight="1">
      <c r="A12" s="19"/>
      <c r="B12" s="159"/>
      <c r="C12" s="159"/>
      <c r="D12" s="159"/>
      <c r="E12" s="159"/>
      <c r="F12" s="159"/>
      <c r="G12" s="159"/>
      <c r="H12" s="159"/>
      <c r="I12" s="159"/>
      <c r="J12" s="159"/>
      <c r="K12" s="159"/>
      <c r="L12" s="159"/>
      <c r="M12" s="154"/>
    </row>
    <row r="13" spans="1:17" ht="14.25" customHeight="1">
      <c r="A13" s="19"/>
      <c r="B13" s="159"/>
      <c r="C13" s="159"/>
      <c r="D13" s="159"/>
      <c r="E13" s="159"/>
      <c r="F13" s="159"/>
      <c r="G13" s="233" t="s">
        <v>7</v>
      </c>
      <c r="H13" s="233"/>
      <c r="I13" s="233"/>
      <c r="J13" s="233"/>
      <c r="K13" s="233"/>
      <c r="L13" s="159"/>
      <c r="M13" s="154"/>
    </row>
    <row r="14" spans="1:17" ht="16.5" customHeight="1">
      <c r="A14" s="224" t="s">
        <v>8</v>
      </c>
      <c r="B14" s="224"/>
      <c r="C14" s="224"/>
      <c r="D14" s="224"/>
      <c r="E14" s="224"/>
      <c r="F14" s="224"/>
      <c r="G14" s="224"/>
      <c r="H14" s="224"/>
      <c r="I14" s="224"/>
      <c r="J14" s="224"/>
      <c r="K14" s="224"/>
      <c r="L14" s="224"/>
      <c r="M14" s="154"/>
      <c r="P14" s="1" t="s">
        <v>9</v>
      </c>
    </row>
    <row r="15" spans="1:17" ht="15.75" customHeight="1">
      <c r="G15" s="225" t="s">
        <v>10</v>
      </c>
      <c r="H15" s="225"/>
      <c r="I15" s="225"/>
      <c r="J15" s="225"/>
      <c r="K15" s="225"/>
      <c r="M15" s="154"/>
    </row>
    <row r="16" spans="1:17" ht="12" customHeight="1">
      <c r="G16" s="226" t="s">
        <v>11</v>
      </c>
      <c r="H16" s="226"/>
      <c r="I16" s="226"/>
      <c r="J16" s="226"/>
      <c r="K16" s="226"/>
    </row>
    <row r="17" spans="1:13" ht="12" customHeight="1">
      <c r="B17" s="224" t="s">
        <v>12</v>
      </c>
      <c r="C17" s="224"/>
      <c r="D17" s="224"/>
      <c r="E17" s="224"/>
      <c r="F17" s="224"/>
      <c r="G17" s="224"/>
      <c r="H17" s="224"/>
      <c r="I17" s="224"/>
      <c r="J17" s="224"/>
      <c r="K17" s="224"/>
      <c r="L17" s="224"/>
    </row>
    <row r="18" spans="1:13" ht="12" customHeight="1"/>
    <row r="19" spans="1:13" ht="12.75" customHeight="1">
      <c r="G19" s="225" t="s">
        <v>353</v>
      </c>
      <c r="H19" s="225"/>
      <c r="I19" s="225"/>
      <c r="J19" s="225"/>
      <c r="K19" s="225"/>
    </row>
    <row r="20" spans="1:13" ht="11.25" customHeight="1">
      <c r="G20" s="227" t="s">
        <v>13</v>
      </c>
      <c r="H20" s="227"/>
      <c r="I20" s="227"/>
      <c r="J20" s="227"/>
      <c r="K20" s="227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228" t="s">
        <v>305</v>
      </c>
      <c r="F22" s="228"/>
      <c r="G22" s="228"/>
      <c r="H22" s="228"/>
      <c r="I22" s="228"/>
      <c r="J22" s="228"/>
      <c r="K22" s="228"/>
      <c r="L22"/>
    </row>
    <row r="23" spans="1:13" ht="12" customHeight="1">
      <c r="A23" s="229" t="s">
        <v>15</v>
      </c>
      <c r="B23" s="229"/>
      <c r="C23" s="229"/>
      <c r="D23" s="229"/>
      <c r="E23" s="229"/>
      <c r="F23" s="229"/>
      <c r="G23" s="229"/>
      <c r="H23" s="229"/>
      <c r="I23" s="229"/>
      <c r="J23" s="229"/>
      <c r="K23" s="229"/>
      <c r="L23" s="229"/>
      <c r="M23" s="23"/>
    </row>
    <row r="24" spans="1:13" ht="12" customHeight="1">
      <c r="F24" s="1"/>
      <c r="J24" s="160"/>
      <c r="K24" s="18"/>
      <c r="L24" s="161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29.1" customHeight="1">
      <c r="A27" s="191" t="s">
        <v>240</v>
      </c>
      <c r="B27" s="191"/>
      <c r="C27" s="191"/>
      <c r="D27" s="191"/>
      <c r="E27" s="191"/>
      <c r="F27" s="191"/>
      <c r="G27" s="191"/>
      <c r="H27" s="191"/>
      <c r="I27" s="191"/>
      <c r="K27" s="29" t="s">
        <v>20</v>
      </c>
      <c r="L27" s="30" t="s">
        <v>21</v>
      </c>
      <c r="M27" s="23"/>
    </row>
    <row r="28" spans="1:13" ht="12" customHeight="1">
      <c r="A28" s="191" t="s">
        <v>312</v>
      </c>
      <c r="B28" s="191"/>
      <c r="C28" s="191"/>
      <c r="D28" s="191"/>
      <c r="E28" s="191"/>
      <c r="F28" s="191"/>
      <c r="G28" s="191"/>
      <c r="H28" s="191"/>
      <c r="I28" s="191"/>
      <c r="J28" s="31" t="s">
        <v>23</v>
      </c>
      <c r="K28" s="32" t="s">
        <v>308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220" t="s">
        <v>27</v>
      </c>
      <c r="H30" s="220"/>
      <c r="I30" s="149" t="s">
        <v>243</v>
      </c>
      <c r="J30" s="150" t="s">
        <v>244</v>
      </c>
      <c r="K30" s="151" t="s">
        <v>29</v>
      </c>
      <c r="L30" s="151" t="s">
        <v>29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98" t="s">
        <v>32</v>
      </c>
      <c r="B32" s="239"/>
      <c r="C32" s="239"/>
      <c r="D32" s="239"/>
      <c r="E32" s="239"/>
      <c r="F32" s="239"/>
      <c r="G32" s="202" t="s">
        <v>33</v>
      </c>
      <c r="H32" s="204" t="s">
        <v>34</v>
      </c>
      <c r="I32" s="244" t="s">
        <v>35</v>
      </c>
      <c r="J32" s="245"/>
      <c r="K32" s="208" t="s">
        <v>36</v>
      </c>
      <c r="L32" s="210" t="s">
        <v>37</v>
      </c>
      <c r="M32" s="42"/>
    </row>
    <row r="33" spans="1:18" ht="46.5" customHeight="1">
      <c r="A33" s="240"/>
      <c r="B33" s="241"/>
      <c r="C33" s="241"/>
      <c r="D33" s="241"/>
      <c r="E33" s="241"/>
      <c r="F33" s="241"/>
      <c r="G33" s="242"/>
      <c r="H33" s="243"/>
      <c r="I33" s="43" t="s">
        <v>38</v>
      </c>
      <c r="J33" s="44" t="s">
        <v>39</v>
      </c>
      <c r="K33" s="246"/>
      <c r="L33" s="235"/>
    </row>
    <row r="34" spans="1:18" ht="11.25" customHeight="1">
      <c r="A34" s="236" t="s">
        <v>40</v>
      </c>
      <c r="B34" s="237"/>
      <c r="C34" s="237"/>
      <c r="D34" s="237"/>
      <c r="E34" s="237"/>
      <c r="F34" s="238"/>
      <c r="G34" s="162">
        <v>2</v>
      </c>
      <c r="H34" s="163">
        <v>3</v>
      </c>
      <c r="I34" s="164" t="s">
        <v>41</v>
      </c>
      <c r="J34" s="165" t="s">
        <v>42</v>
      </c>
      <c r="K34" s="166">
        <v>6</v>
      </c>
      <c r="L34" s="166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28600</v>
      </c>
      <c r="J35" s="118">
        <f>SUM(J36+J47+J67+J88+J95+J115+J141+J160+J170)</f>
        <v>21600</v>
      </c>
      <c r="K35" s="119">
        <f>SUM(K36+K47+K67+K88+K95+K115+K141+K160+K170)</f>
        <v>9289.7200000000012</v>
      </c>
      <c r="L35" s="118">
        <f>SUM(L36+L47+L67+L88+L95+L115+L141+L160+L170)</f>
        <v>9289.7200000000012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28600</v>
      </c>
      <c r="J47" s="126">
        <f t="shared" si="2"/>
        <v>21600</v>
      </c>
      <c r="K47" s="125">
        <f t="shared" si="2"/>
        <v>9289.7200000000012</v>
      </c>
      <c r="L47" s="125">
        <f t="shared" si="2"/>
        <v>9289.7200000000012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28600</v>
      </c>
      <c r="J48" s="119">
        <f t="shared" si="2"/>
        <v>21600</v>
      </c>
      <c r="K48" s="118">
        <f t="shared" si="2"/>
        <v>9289.7200000000012</v>
      </c>
      <c r="L48" s="119">
        <f t="shared" si="2"/>
        <v>9289.7200000000012</v>
      </c>
      <c r="M48"/>
      <c r="Q48"/>
      <c r="R48" s="1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28600</v>
      </c>
      <c r="J49" s="119">
        <f t="shared" si="2"/>
        <v>21600</v>
      </c>
      <c r="K49" s="121">
        <f t="shared" si="2"/>
        <v>9289.7200000000012</v>
      </c>
      <c r="L49" s="121">
        <f t="shared" si="2"/>
        <v>9289.7200000000012</v>
      </c>
      <c r="M49"/>
      <c r="Q49" s="1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28600</v>
      </c>
      <c r="J50" s="127">
        <f>SUM(J51:J66)</f>
        <v>21600</v>
      </c>
      <c r="K50" s="128">
        <f>SUM(K51:K66)</f>
        <v>9289.7200000000012</v>
      </c>
      <c r="L50" s="128">
        <f>SUM(L51:L66)</f>
        <v>9289.7200000000012</v>
      </c>
      <c r="M50"/>
      <c r="Q50" s="1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67"/>
      <c r="R56"/>
    </row>
    <row r="57" spans="1:18" ht="15.75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3600</v>
      </c>
      <c r="J57" s="123">
        <v>3600</v>
      </c>
      <c r="K57" s="123">
        <v>3538</v>
      </c>
      <c r="L57" s="123">
        <v>3538</v>
      </c>
      <c r="M57"/>
      <c r="Q57" s="1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67"/>
      <c r="R60"/>
    </row>
    <row r="61" spans="1:18" ht="27.75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1000</v>
      </c>
      <c r="J61" s="124">
        <v>1000</v>
      </c>
      <c r="K61" s="124">
        <v>0</v>
      </c>
      <c r="L61" s="124">
        <v>0</v>
      </c>
      <c r="M61"/>
      <c r="Q61" s="1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67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24000</v>
      </c>
      <c r="J66" s="123">
        <v>17000</v>
      </c>
      <c r="K66" s="123">
        <v>5751.72</v>
      </c>
      <c r="L66" s="123">
        <v>5751.72</v>
      </c>
      <c r="M66"/>
      <c r="Q66" s="1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68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68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68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69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30000</v>
      </c>
      <c r="J186" s="130">
        <f>SUM(J187+J240+J305)</f>
        <v>20000</v>
      </c>
      <c r="K186" s="119">
        <f>SUM(K187+K240+K305)</f>
        <v>0</v>
      </c>
      <c r="L186" s="118">
        <f>SUM(L187+L240+L305)</f>
        <v>0</v>
      </c>
      <c r="M186"/>
    </row>
    <row r="187" spans="1:13" ht="34.5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30000</v>
      </c>
      <c r="J187" s="125">
        <f>SUM(J188+J211+J218+J230+J234)</f>
        <v>20000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69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30000</v>
      </c>
      <c r="J211" s="132">
        <f t="shared" si="20"/>
        <v>20000</v>
      </c>
      <c r="K211" s="120">
        <f t="shared" si="20"/>
        <v>0</v>
      </c>
      <c r="L211" s="121">
        <f t="shared" si="20"/>
        <v>0</v>
      </c>
      <c r="M211"/>
    </row>
    <row r="212" spans="1:16" ht="25.5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30000</v>
      </c>
      <c r="J212" s="130">
        <f t="shared" si="20"/>
        <v>20000</v>
      </c>
      <c r="K212" s="119">
        <f t="shared" si="20"/>
        <v>0</v>
      </c>
      <c r="L212" s="118">
        <f t="shared" si="20"/>
        <v>0</v>
      </c>
      <c r="M212"/>
    </row>
    <row r="213" spans="1:16" ht="26.25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30000</v>
      </c>
      <c r="J213" s="131">
        <f>SUM(J214:J217)</f>
        <v>20000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30000</v>
      </c>
      <c r="J217" s="124">
        <v>20000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58600</v>
      </c>
      <c r="J370" s="133">
        <f>SUM(J35+J186)</f>
        <v>41600</v>
      </c>
      <c r="K370" s="133">
        <f>SUM(K35+K186)</f>
        <v>9289.7200000000012</v>
      </c>
      <c r="L370" s="133">
        <f>SUM(L35+L186)</f>
        <v>9289.7200000000012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230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231</v>
      </c>
      <c r="K372" s="212"/>
      <c r="L372" s="212"/>
    </row>
    <row r="373" spans="1:13" ht="18.75" customHeight="1">
      <c r="A373" s="113"/>
      <c r="B373" s="113"/>
      <c r="C373" s="113"/>
      <c r="D373" s="215" t="s">
        <v>232</v>
      </c>
      <c r="E373" s="215"/>
      <c r="F373" s="215"/>
      <c r="G373" s="215"/>
      <c r="H373"/>
      <c r="I373" s="170" t="s">
        <v>233</v>
      </c>
      <c r="K373" s="234" t="s">
        <v>234</v>
      </c>
      <c r="L373" s="234"/>
    </row>
    <row r="374" spans="1:13" ht="12.75" customHeight="1">
      <c r="I374" s="171"/>
      <c r="K374" s="171"/>
      <c r="L374" s="171"/>
    </row>
    <row r="375" spans="1:13" ht="15.75" customHeight="1">
      <c r="A375" s="214" t="s">
        <v>235</v>
      </c>
      <c r="B375" s="214"/>
      <c r="C375" s="214"/>
      <c r="D375" s="214"/>
      <c r="E375" s="214"/>
      <c r="F375" s="214"/>
      <c r="G375" s="214"/>
      <c r="I375" s="171"/>
      <c r="J375" s="213" t="s">
        <v>236</v>
      </c>
      <c r="K375" s="213"/>
      <c r="L375" s="213"/>
    </row>
    <row r="376" spans="1:13" ht="33.75" customHeight="1">
      <c r="D376" s="196" t="s">
        <v>237</v>
      </c>
      <c r="E376" s="197"/>
      <c r="F376" s="197"/>
      <c r="G376" s="197"/>
      <c r="H376" s="116"/>
      <c r="I376" s="172" t="s">
        <v>233</v>
      </c>
      <c r="K376" s="234" t="s">
        <v>234</v>
      </c>
      <c r="L376" s="234"/>
    </row>
    <row r="377" spans="1:13" ht="7.5" customHeight="1"/>
    <row r="378" spans="1:13" ht="8.25" customHeight="1">
      <c r="H378" s="1" t="s">
        <v>238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1" orientation="portrait" verticalDpi="0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62D7FF-A138-4679-9CD4-C155B4042B1B}">
  <sheetPr>
    <pageSetUpPr fitToPage="1"/>
  </sheetPr>
  <dimension ref="A1:R378"/>
  <sheetViews>
    <sheetView topLeftCell="A19" workbookViewId="0">
      <selection activeCell="S35" sqref="S35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2"/>
      <c r="H1" s="153"/>
      <c r="I1" s="230" t="s">
        <v>0</v>
      </c>
      <c r="J1" s="230"/>
      <c r="K1" s="230"/>
      <c r="L1" s="230"/>
      <c r="M1" s="154"/>
      <c r="N1" s="7"/>
      <c r="O1" s="7"/>
      <c r="P1" s="7"/>
      <c r="Q1" s="7"/>
    </row>
    <row r="2" spans="1:17" ht="22.5" customHeight="1">
      <c r="H2" s="153"/>
      <c r="I2" s="231" t="s">
        <v>1</v>
      </c>
      <c r="J2" s="231"/>
      <c r="K2" s="231"/>
      <c r="L2" s="231"/>
      <c r="M2" s="154"/>
      <c r="N2" s="7"/>
      <c r="O2" s="7"/>
      <c r="P2" s="7"/>
      <c r="Q2" s="155"/>
    </row>
    <row r="3" spans="1:17" ht="13.5" customHeight="1">
      <c r="H3" s="9"/>
      <c r="I3" s="7" t="s">
        <v>2</v>
      </c>
      <c r="J3" s="7"/>
      <c r="K3" s="5"/>
      <c r="L3" s="5"/>
      <c r="M3" s="154"/>
      <c r="N3" s="7"/>
      <c r="O3" s="7"/>
      <c r="P3" s="7"/>
      <c r="Q3" s="10"/>
    </row>
    <row r="4" spans="1:17" ht="6" customHeight="1">
      <c r="G4" s="156" t="s">
        <v>3</v>
      </c>
      <c r="H4" s="153"/>
      <c r="I4"/>
      <c r="J4" s="5"/>
      <c r="K4" s="5"/>
      <c r="L4" s="5"/>
      <c r="M4" s="154"/>
      <c r="N4" s="157"/>
      <c r="O4" s="157"/>
      <c r="P4" s="7"/>
      <c r="Q4" s="10"/>
    </row>
    <row r="5" spans="1:17" ht="5.25" customHeight="1">
      <c r="H5" s="13"/>
      <c r="I5"/>
      <c r="J5" s="5"/>
      <c r="K5" s="5"/>
      <c r="L5" s="5"/>
      <c r="M5" s="154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4"/>
      <c r="N6" s="7"/>
      <c r="O6" s="7"/>
      <c r="P6" s="7"/>
    </row>
    <row r="7" spans="1:17" ht="6.75" customHeight="1">
      <c r="H7" s="13"/>
      <c r="I7"/>
      <c r="K7" s="7"/>
      <c r="L7" s="7"/>
      <c r="M7" s="154"/>
      <c r="N7" s="7"/>
      <c r="O7" s="7"/>
      <c r="P7" s="7"/>
      <c r="Q7" s="15"/>
    </row>
    <row r="8" spans="1:17" ht="18" customHeight="1">
      <c r="A8" s="216" t="s">
        <v>4</v>
      </c>
      <c r="B8" s="216"/>
      <c r="C8" s="216"/>
      <c r="D8" s="216"/>
      <c r="E8" s="216"/>
      <c r="F8" s="216"/>
      <c r="G8" s="216"/>
      <c r="H8" s="216"/>
      <c r="I8" s="216"/>
      <c r="J8" s="216"/>
      <c r="K8" s="216"/>
      <c r="L8" s="216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58"/>
      <c r="K9" s="158"/>
      <c r="L9" s="18"/>
      <c r="M9" s="154"/>
    </row>
    <row r="10" spans="1:17" ht="18" customHeight="1">
      <c r="A10" s="217" t="s">
        <v>5</v>
      </c>
      <c r="B10" s="217"/>
      <c r="C10" s="217"/>
      <c r="D10" s="217"/>
      <c r="E10" s="217"/>
      <c r="F10" s="217"/>
      <c r="G10" s="217"/>
      <c r="H10" s="217"/>
      <c r="I10" s="217"/>
      <c r="J10" s="217"/>
      <c r="K10" s="217"/>
      <c r="L10" s="217"/>
      <c r="M10" s="154"/>
    </row>
    <row r="11" spans="1:17" ht="18.75" customHeight="1">
      <c r="A11" s="221" t="s">
        <v>6</v>
      </c>
      <c r="B11" s="232"/>
      <c r="C11" s="232"/>
      <c r="D11" s="232"/>
      <c r="E11" s="232"/>
      <c r="F11" s="232"/>
      <c r="G11" s="232"/>
      <c r="H11" s="232"/>
      <c r="I11" s="232"/>
      <c r="J11" s="232"/>
      <c r="K11" s="232"/>
      <c r="L11" s="232"/>
      <c r="M11" s="154"/>
    </row>
    <row r="12" spans="1:17" ht="7.5" customHeight="1">
      <c r="A12" s="19"/>
      <c r="B12" s="159"/>
      <c r="C12" s="159"/>
      <c r="D12" s="159"/>
      <c r="E12" s="159"/>
      <c r="F12" s="159"/>
      <c r="G12" s="159"/>
      <c r="H12" s="159"/>
      <c r="I12" s="159"/>
      <c r="J12" s="159"/>
      <c r="K12" s="159"/>
      <c r="L12" s="159"/>
      <c r="M12" s="154"/>
    </row>
    <row r="13" spans="1:17" ht="14.25" customHeight="1">
      <c r="A13" s="19"/>
      <c r="B13" s="159"/>
      <c r="C13" s="159"/>
      <c r="D13" s="159"/>
      <c r="E13" s="159"/>
      <c r="F13" s="159"/>
      <c r="G13" s="233" t="s">
        <v>7</v>
      </c>
      <c r="H13" s="233"/>
      <c r="I13" s="233"/>
      <c r="J13" s="233"/>
      <c r="K13" s="233"/>
      <c r="L13" s="159"/>
      <c r="M13" s="154"/>
    </row>
    <row r="14" spans="1:17" ht="16.5" customHeight="1">
      <c r="A14" s="224" t="s">
        <v>8</v>
      </c>
      <c r="B14" s="224"/>
      <c r="C14" s="224"/>
      <c r="D14" s="224"/>
      <c r="E14" s="224"/>
      <c r="F14" s="224"/>
      <c r="G14" s="224"/>
      <c r="H14" s="224"/>
      <c r="I14" s="224"/>
      <c r="J14" s="224"/>
      <c r="K14" s="224"/>
      <c r="L14" s="224"/>
      <c r="M14" s="154"/>
      <c r="P14" s="1" t="s">
        <v>9</v>
      </c>
    </row>
    <row r="15" spans="1:17" ht="15.75" customHeight="1">
      <c r="G15" s="225" t="s">
        <v>10</v>
      </c>
      <c r="H15" s="225"/>
      <c r="I15" s="225"/>
      <c r="J15" s="225"/>
      <c r="K15" s="225"/>
      <c r="M15" s="154"/>
    </row>
    <row r="16" spans="1:17" ht="12" customHeight="1">
      <c r="G16" s="226" t="s">
        <v>11</v>
      </c>
      <c r="H16" s="226"/>
      <c r="I16" s="226"/>
      <c r="J16" s="226"/>
      <c r="K16" s="226"/>
    </row>
    <row r="17" spans="1:13" ht="12" customHeight="1">
      <c r="B17" s="224" t="s">
        <v>12</v>
      </c>
      <c r="C17" s="224"/>
      <c r="D17" s="224"/>
      <c r="E17" s="224"/>
      <c r="F17" s="224"/>
      <c r="G17" s="224"/>
      <c r="H17" s="224"/>
      <c r="I17" s="224"/>
      <c r="J17" s="224"/>
      <c r="K17" s="224"/>
      <c r="L17" s="224"/>
    </row>
    <row r="18" spans="1:13" ht="12" customHeight="1"/>
    <row r="19" spans="1:13" ht="12.75" customHeight="1">
      <c r="G19" s="225" t="s">
        <v>340</v>
      </c>
      <c r="H19" s="225"/>
      <c r="I19" s="225"/>
      <c r="J19" s="225"/>
      <c r="K19" s="225"/>
    </row>
    <row r="20" spans="1:13" ht="11.25" customHeight="1">
      <c r="G20" s="227" t="s">
        <v>13</v>
      </c>
      <c r="H20" s="227"/>
      <c r="I20" s="227"/>
      <c r="J20" s="227"/>
      <c r="K20" s="227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228" t="s">
        <v>305</v>
      </c>
      <c r="F22" s="228"/>
      <c r="G22" s="228"/>
      <c r="H22" s="228"/>
      <c r="I22" s="228"/>
      <c r="J22" s="228"/>
      <c r="K22" s="228"/>
      <c r="L22"/>
    </row>
    <row r="23" spans="1:13" ht="12" customHeight="1">
      <c r="A23" s="229" t="s">
        <v>15</v>
      </c>
      <c r="B23" s="229"/>
      <c r="C23" s="229"/>
      <c r="D23" s="229"/>
      <c r="E23" s="229"/>
      <c r="F23" s="229"/>
      <c r="G23" s="229"/>
      <c r="H23" s="229"/>
      <c r="I23" s="229"/>
      <c r="J23" s="229"/>
      <c r="K23" s="229"/>
      <c r="L23" s="229"/>
      <c r="M23" s="23"/>
    </row>
    <row r="24" spans="1:13" ht="12" customHeight="1">
      <c r="F24" s="1"/>
      <c r="J24" s="160"/>
      <c r="K24" s="18"/>
      <c r="L24" s="161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29.1" customHeight="1">
      <c r="A27" s="191" t="s">
        <v>240</v>
      </c>
      <c r="B27" s="191"/>
      <c r="C27" s="191"/>
      <c r="D27" s="191"/>
      <c r="E27" s="191"/>
      <c r="F27" s="191"/>
      <c r="G27" s="191"/>
      <c r="H27" s="191"/>
      <c r="I27" s="191"/>
      <c r="K27" s="29" t="s">
        <v>20</v>
      </c>
      <c r="L27" s="30" t="s">
        <v>21</v>
      </c>
      <c r="M27" s="23"/>
    </row>
    <row r="28" spans="1:13" ht="12" customHeight="1">
      <c r="A28" s="191" t="s">
        <v>313</v>
      </c>
      <c r="B28" s="191"/>
      <c r="C28" s="191"/>
      <c r="D28" s="191"/>
      <c r="E28" s="191"/>
      <c r="F28" s="191"/>
      <c r="G28" s="191"/>
      <c r="H28" s="191"/>
      <c r="I28" s="191"/>
      <c r="J28" s="31" t="s">
        <v>23</v>
      </c>
      <c r="K28" s="32" t="s">
        <v>308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220" t="s">
        <v>27</v>
      </c>
      <c r="H30" s="220"/>
      <c r="I30" s="149" t="s">
        <v>243</v>
      </c>
      <c r="J30" s="150" t="s">
        <v>244</v>
      </c>
      <c r="K30" s="151" t="s">
        <v>29</v>
      </c>
      <c r="L30" s="151" t="s">
        <v>29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98" t="s">
        <v>32</v>
      </c>
      <c r="B32" s="239"/>
      <c r="C32" s="239"/>
      <c r="D32" s="239"/>
      <c r="E32" s="239"/>
      <c r="F32" s="239"/>
      <c r="G32" s="202" t="s">
        <v>33</v>
      </c>
      <c r="H32" s="204" t="s">
        <v>34</v>
      </c>
      <c r="I32" s="244" t="s">
        <v>35</v>
      </c>
      <c r="J32" s="245"/>
      <c r="K32" s="208" t="s">
        <v>36</v>
      </c>
      <c r="L32" s="210" t="s">
        <v>37</v>
      </c>
      <c r="M32" s="42"/>
    </row>
    <row r="33" spans="1:18" ht="46.5" customHeight="1">
      <c r="A33" s="240"/>
      <c r="B33" s="241"/>
      <c r="C33" s="241"/>
      <c r="D33" s="241"/>
      <c r="E33" s="241"/>
      <c r="F33" s="241"/>
      <c r="G33" s="242"/>
      <c r="H33" s="243"/>
      <c r="I33" s="43" t="s">
        <v>38</v>
      </c>
      <c r="J33" s="44" t="s">
        <v>39</v>
      </c>
      <c r="K33" s="246"/>
      <c r="L33" s="235"/>
    </row>
    <row r="34" spans="1:18" ht="11.25" customHeight="1">
      <c r="A34" s="236" t="s">
        <v>40</v>
      </c>
      <c r="B34" s="237"/>
      <c r="C34" s="237"/>
      <c r="D34" s="237"/>
      <c r="E34" s="237"/>
      <c r="F34" s="238"/>
      <c r="G34" s="162">
        <v>2</v>
      </c>
      <c r="H34" s="163">
        <v>3</v>
      </c>
      <c r="I34" s="164" t="s">
        <v>41</v>
      </c>
      <c r="J34" s="165" t="s">
        <v>42</v>
      </c>
      <c r="K34" s="166">
        <v>6</v>
      </c>
      <c r="L34" s="166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52400</v>
      </c>
      <c r="J35" s="118">
        <f>SUM(J36+J47+J67+J88+J95+J115+J141+J160+J170)</f>
        <v>25700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52400</v>
      </c>
      <c r="J47" s="126">
        <f t="shared" si="2"/>
        <v>25700</v>
      </c>
      <c r="K47" s="125">
        <f t="shared" si="2"/>
        <v>0</v>
      </c>
      <c r="L47" s="125">
        <f t="shared" si="2"/>
        <v>0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52400</v>
      </c>
      <c r="J48" s="119">
        <f t="shared" si="2"/>
        <v>25700</v>
      </c>
      <c r="K48" s="118">
        <f t="shared" si="2"/>
        <v>0</v>
      </c>
      <c r="L48" s="119">
        <f t="shared" si="2"/>
        <v>0</v>
      </c>
      <c r="M48"/>
      <c r="Q48"/>
      <c r="R48" s="1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52400</v>
      </c>
      <c r="J49" s="119">
        <f t="shared" si="2"/>
        <v>25700</v>
      </c>
      <c r="K49" s="121">
        <f t="shared" si="2"/>
        <v>0</v>
      </c>
      <c r="L49" s="121">
        <f t="shared" si="2"/>
        <v>0</v>
      </c>
      <c r="M49"/>
      <c r="Q49" s="1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52400</v>
      </c>
      <c r="J50" s="127">
        <f>SUM(J51:J66)</f>
        <v>25700</v>
      </c>
      <c r="K50" s="128">
        <f>SUM(K51:K66)</f>
        <v>0</v>
      </c>
      <c r="L50" s="128">
        <f>SUM(L51:L66)</f>
        <v>0</v>
      </c>
      <c r="M50"/>
      <c r="Q50" s="1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67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52400</v>
      </c>
      <c r="J66" s="123">
        <v>25700</v>
      </c>
      <c r="K66" s="123">
        <v>0</v>
      </c>
      <c r="L66" s="123">
        <v>0</v>
      </c>
      <c r="M66"/>
      <c r="Q66" s="1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68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68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68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69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69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52400</v>
      </c>
      <c r="J370" s="133">
        <f>SUM(J35+J186)</f>
        <v>25700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230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231</v>
      </c>
      <c r="K372" s="212"/>
      <c r="L372" s="212"/>
    </row>
    <row r="373" spans="1:13" ht="18.75" customHeight="1">
      <c r="A373" s="113"/>
      <c r="B373" s="113"/>
      <c r="C373" s="113"/>
      <c r="D373" s="215" t="s">
        <v>232</v>
      </c>
      <c r="E373" s="215"/>
      <c r="F373" s="215"/>
      <c r="G373" s="215"/>
      <c r="H373"/>
      <c r="I373" s="170" t="s">
        <v>233</v>
      </c>
      <c r="K373" s="234" t="s">
        <v>234</v>
      </c>
      <c r="L373" s="234"/>
    </row>
    <row r="374" spans="1:13" ht="12.75" customHeight="1">
      <c r="I374" s="171"/>
      <c r="K374" s="171"/>
      <c r="L374" s="171"/>
    </row>
    <row r="375" spans="1:13" ht="15.75" customHeight="1">
      <c r="A375" s="214" t="s">
        <v>235</v>
      </c>
      <c r="B375" s="214"/>
      <c r="C375" s="214"/>
      <c r="D375" s="214"/>
      <c r="E375" s="214"/>
      <c r="F375" s="214"/>
      <c r="G375" s="214"/>
      <c r="I375" s="171"/>
      <c r="J375" s="213" t="s">
        <v>236</v>
      </c>
      <c r="K375" s="213"/>
      <c r="L375" s="213"/>
    </row>
    <row r="376" spans="1:13" ht="33.75" customHeight="1">
      <c r="D376" s="196" t="s">
        <v>237</v>
      </c>
      <c r="E376" s="197"/>
      <c r="F376" s="197"/>
      <c r="G376" s="197"/>
      <c r="H376" s="116"/>
      <c r="I376" s="172" t="s">
        <v>233</v>
      </c>
      <c r="K376" s="234" t="s">
        <v>234</v>
      </c>
      <c r="L376" s="234"/>
    </row>
    <row r="377" spans="1:13" ht="7.5" customHeight="1"/>
    <row r="378" spans="1:13" ht="8.25" customHeight="1">
      <c r="H378" s="1" t="s">
        <v>238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C1EBEE-678A-4194-835C-0894B9ABDDD0}">
  <sheetPr>
    <pageSetUpPr fitToPage="1"/>
  </sheetPr>
  <dimension ref="A1:R378"/>
  <sheetViews>
    <sheetView topLeftCell="A19" workbookViewId="0">
      <selection activeCell="P33" sqref="P33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2"/>
      <c r="H1" s="153"/>
      <c r="I1" s="230" t="s">
        <v>0</v>
      </c>
      <c r="J1" s="230"/>
      <c r="K1" s="230"/>
      <c r="L1" s="230"/>
      <c r="M1" s="154"/>
      <c r="N1" s="7"/>
      <c r="O1" s="7"/>
      <c r="P1" s="7"/>
      <c r="Q1" s="7"/>
    </row>
    <row r="2" spans="1:17" ht="22.5" customHeight="1">
      <c r="H2" s="153"/>
      <c r="I2" s="231" t="s">
        <v>1</v>
      </c>
      <c r="J2" s="231"/>
      <c r="K2" s="231"/>
      <c r="L2" s="231"/>
      <c r="M2" s="154"/>
      <c r="N2" s="7"/>
      <c r="O2" s="7"/>
      <c r="P2" s="7"/>
      <c r="Q2" s="155"/>
    </row>
    <row r="3" spans="1:17" ht="13.5" customHeight="1">
      <c r="H3" s="9"/>
      <c r="I3" s="7" t="s">
        <v>2</v>
      </c>
      <c r="J3" s="7"/>
      <c r="K3" s="5"/>
      <c r="L3" s="5"/>
      <c r="M3" s="154"/>
      <c r="N3" s="7"/>
      <c r="O3" s="7"/>
      <c r="P3" s="7"/>
      <c r="Q3" s="10"/>
    </row>
    <row r="4" spans="1:17" ht="6" customHeight="1">
      <c r="G4" s="156" t="s">
        <v>3</v>
      </c>
      <c r="H4" s="153"/>
      <c r="I4"/>
      <c r="J4" s="5"/>
      <c r="K4" s="5"/>
      <c r="L4" s="5"/>
      <c r="M4" s="154"/>
      <c r="N4" s="157"/>
      <c r="O4" s="157"/>
      <c r="P4" s="7"/>
      <c r="Q4" s="10"/>
    </row>
    <row r="5" spans="1:17" ht="5.25" customHeight="1">
      <c r="H5" s="13"/>
      <c r="I5"/>
      <c r="J5" s="5"/>
      <c r="K5" s="5"/>
      <c r="L5" s="5"/>
      <c r="M5" s="154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4"/>
      <c r="N6" s="7"/>
      <c r="O6" s="7"/>
      <c r="P6" s="7"/>
    </row>
    <row r="7" spans="1:17" ht="6.75" customHeight="1">
      <c r="H7" s="13"/>
      <c r="I7"/>
      <c r="K7" s="7"/>
      <c r="L7" s="7"/>
      <c r="M7" s="154"/>
      <c r="N7" s="7"/>
      <c r="O7" s="7"/>
      <c r="P7" s="7"/>
      <c r="Q7" s="15"/>
    </row>
    <row r="8" spans="1:17" ht="18" customHeight="1">
      <c r="A8" s="216" t="s">
        <v>4</v>
      </c>
      <c r="B8" s="216"/>
      <c r="C8" s="216"/>
      <c r="D8" s="216"/>
      <c r="E8" s="216"/>
      <c r="F8" s="216"/>
      <c r="G8" s="216"/>
      <c r="H8" s="216"/>
      <c r="I8" s="216"/>
      <c r="J8" s="216"/>
      <c r="K8" s="216"/>
      <c r="L8" s="216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58"/>
      <c r="K9" s="158"/>
      <c r="L9" s="18"/>
      <c r="M9" s="154"/>
    </row>
    <row r="10" spans="1:17" ht="18" customHeight="1">
      <c r="A10" s="217" t="s">
        <v>5</v>
      </c>
      <c r="B10" s="217"/>
      <c r="C10" s="217"/>
      <c r="D10" s="217"/>
      <c r="E10" s="217"/>
      <c r="F10" s="217"/>
      <c r="G10" s="217"/>
      <c r="H10" s="217"/>
      <c r="I10" s="217"/>
      <c r="J10" s="217"/>
      <c r="K10" s="217"/>
      <c r="L10" s="217"/>
      <c r="M10" s="154"/>
    </row>
    <row r="11" spans="1:17" ht="18.75" customHeight="1">
      <c r="A11" s="221" t="s">
        <v>6</v>
      </c>
      <c r="B11" s="232"/>
      <c r="C11" s="232"/>
      <c r="D11" s="232"/>
      <c r="E11" s="232"/>
      <c r="F11" s="232"/>
      <c r="G11" s="232"/>
      <c r="H11" s="232"/>
      <c r="I11" s="232"/>
      <c r="J11" s="232"/>
      <c r="K11" s="232"/>
      <c r="L11" s="232"/>
      <c r="M11" s="154"/>
    </row>
    <row r="12" spans="1:17" ht="7.5" customHeight="1">
      <c r="A12" s="19"/>
      <c r="B12" s="159"/>
      <c r="C12" s="159"/>
      <c r="D12" s="159"/>
      <c r="E12" s="159"/>
      <c r="F12" s="159"/>
      <c r="G12" s="159"/>
      <c r="H12" s="159"/>
      <c r="I12" s="159"/>
      <c r="J12" s="159"/>
      <c r="K12" s="159"/>
      <c r="L12" s="159"/>
      <c r="M12" s="154"/>
    </row>
    <row r="13" spans="1:17" ht="14.25" customHeight="1">
      <c r="A13" s="19"/>
      <c r="B13" s="159"/>
      <c r="C13" s="159"/>
      <c r="D13" s="159"/>
      <c r="E13" s="159"/>
      <c r="F13" s="159"/>
      <c r="G13" s="233" t="s">
        <v>7</v>
      </c>
      <c r="H13" s="233"/>
      <c r="I13" s="233"/>
      <c r="J13" s="233"/>
      <c r="K13" s="233"/>
      <c r="L13" s="159"/>
      <c r="M13" s="154"/>
    </row>
    <row r="14" spans="1:17" ht="16.5" customHeight="1">
      <c r="A14" s="224" t="s">
        <v>8</v>
      </c>
      <c r="B14" s="224"/>
      <c r="C14" s="224"/>
      <c r="D14" s="224"/>
      <c r="E14" s="224"/>
      <c r="F14" s="224"/>
      <c r="G14" s="224"/>
      <c r="H14" s="224"/>
      <c r="I14" s="224"/>
      <c r="J14" s="224"/>
      <c r="K14" s="224"/>
      <c r="L14" s="224"/>
      <c r="M14" s="154"/>
      <c r="P14" s="1" t="s">
        <v>9</v>
      </c>
    </row>
    <row r="15" spans="1:17" ht="15.75" customHeight="1">
      <c r="G15" s="225" t="s">
        <v>10</v>
      </c>
      <c r="H15" s="225"/>
      <c r="I15" s="225"/>
      <c r="J15" s="225"/>
      <c r="K15" s="225"/>
      <c r="M15" s="154"/>
    </row>
    <row r="16" spans="1:17" ht="12" customHeight="1">
      <c r="G16" s="226" t="s">
        <v>11</v>
      </c>
      <c r="H16" s="226"/>
      <c r="I16" s="226"/>
      <c r="J16" s="226"/>
      <c r="K16" s="226"/>
    </row>
    <row r="17" spans="1:13" ht="12" customHeight="1">
      <c r="B17" s="224" t="s">
        <v>12</v>
      </c>
      <c r="C17" s="224"/>
      <c r="D17" s="224"/>
      <c r="E17" s="224"/>
      <c r="F17" s="224"/>
      <c r="G17" s="224"/>
      <c r="H17" s="224"/>
      <c r="I17" s="224"/>
      <c r="J17" s="224"/>
      <c r="K17" s="224"/>
      <c r="L17" s="224"/>
    </row>
    <row r="18" spans="1:13" ht="12" customHeight="1"/>
    <row r="19" spans="1:13" ht="12.75" customHeight="1">
      <c r="G19" s="225" t="s">
        <v>340</v>
      </c>
      <c r="H19" s="225"/>
      <c r="I19" s="225"/>
      <c r="J19" s="225"/>
      <c r="K19" s="225"/>
    </row>
    <row r="20" spans="1:13" ht="11.25" customHeight="1">
      <c r="G20" s="227" t="s">
        <v>13</v>
      </c>
      <c r="H20" s="227"/>
      <c r="I20" s="227"/>
      <c r="J20" s="227"/>
      <c r="K20" s="227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228" t="s">
        <v>305</v>
      </c>
      <c r="F22" s="228"/>
      <c r="G22" s="228"/>
      <c r="H22" s="228"/>
      <c r="I22" s="228"/>
      <c r="J22" s="228"/>
      <c r="K22" s="228"/>
      <c r="L22"/>
    </row>
    <row r="23" spans="1:13" ht="12" customHeight="1">
      <c r="A23" s="229" t="s">
        <v>15</v>
      </c>
      <c r="B23" s="229"/>
      <c r="C23" s="229"/>
      <c r="D23" s="229"/>
      <c r="E23" s="229"/>
      <c r="F23" s="229"/>
      <c r="G23" s="229"/>
      <c r="H23" s="229"/>
      <c r="I23" s="229"/>
      <c r="J23" s="229"/>
      <c r="K23" s="229"/>
      <c r="L23" s="229"/>
      <c r="M23" s="23"/>
    </row>
    <row r="24" spans="1:13" ht="12" customHeight="1">
      <c r="F24" s="1"/>
      <c r="J24" s="160"/>
      <c r="K24" s="18"/>
      <c r="L24" s="161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91" t="s">
        <v>309</v>
      </c>
      <c r="B27" s="191"/>
      <c r="C27" s="191"/>
      <c r="D27" s="191"/>
      <c r="E27" s="191"/>
      <c r="F27" s="191"/>
      <c r="G27" s="191"/>
      <c r="H27" s="191"/>
      <c r="I27" s="191"/>
      <c r="K27" s="29" t="s">
        <v>20</v>
      </c>
      <c r="L27" s="30" t="s">
        <v>21</v>
      </c>
      <c r="M27" s="23"/>
    </row>
    <row r="28" spans="1:13" ht="12" customHeight="1">
      <c r="A28" s="191" t="s">
        <v>310</v>
      </c>
      <c r="B28" s="191"/>
      <c r="C28" s="191"/>
      <c r="D28" s="191"/>
      <c r="E28" s="191"/>
      <c r="F28" s="191"/>
      <c r="G28" s="191"/>
      <c r="H28" s="191"/>
      <c r="I28" s="191"/>
      <c r="J28" s="31" t="s">
        <v>23</v>
      </c>
      <c r="K28" s="32" t="s">
        <v>308</v>
      </c>
      <c r="L28" s="27"/>
      <c r="M28" s="23"/>
    </row>
    <row r="29" spans="1:13" ht="12.75" customHeight="1">
      <c r="F29" s="1"/>
      <c r="G29" s="33" t="s">
        <v>25</v>
      </c>
      <c r="H29" s="34" t="s">
        <v>242</v>
      </c>
      <c r="I29" s="35"/>
      <c r="J29" s="36"/>
      <c r="K29" s="27"/>
      <c r="L29" s="27"/>
      <c r="M29" s="23"/>
    </row>
    <row r="30" spans="1:13" ht="13.5" customHeight="1">
      <c r="F30" s="1"/>
      <c r="G30" s="220" t="s">
        <v>27</v>
      </c>
      <c r="H30" s="220"/>
      <c r="I30" s="149" t="s">
        <v>243</v>
      </c>
      <c r="J30" s="150" t="s">
        <v>29</v>
      </c>
      <c r="K30" s="151" t="s">
        <v>29</v>
      </c>
      <c r="L30" s="151" t="s">
        <v>29</v>
      </c>
      <c r="M30" s="23"/>
    </row>
    <row r="31" spans="1:13" ht="14.25" customHeight="1">
      <c r="A31" s="37" t="s">
        <v>245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98" t="s">
        <v>32</v>
      </c>
      <c r="B32" s="239"/>
      <c r="C32" s="239"/>
      <c r="D32" s="239"/>
      <c r="E32" s="239"/>
      <c r="F32" s="239"/>
      <c r="G32" s="202" t="s">
        <v>33</v>
      </c>
      <c r="H32" s="204" t="s">
        <v>34</v>
      </c>
      <c r="I32" s="244" t="s">
        <v>35</v>
      </c>
      <c r="J32" s="245"/>
      <c r="K32" s="208" t="s">
        <v>36</v>
      </c>
      <c r="L32" s="210" t="s">
        <v>37</v>
      </c>
      <c r="M32" s="42"/>
    </row>
    <row r="33" spans="1:18" ht="46.5" customHeight="1">
      <c r="A33" s="240"/>
      <c r="B33" s="241"/>
      <c r="C33" s="241"/>
      <c r="D33" s="241"/>
      <c r="E33" s="241"/>
      <c r="F33" s="241"/>
      <c r="G33" s="242"/>
      <c r="H33" s="243"/>
      <c r="I33" s="43" t="s">
        <v>38</v>
      </c>
      <c r="J33" s="44" t="s">
        <v>39</v>
      </c>
      <c r="K33" s="246"/>
      <c r="L33" s="235"/>
    </row>
    <row r="34" spans="1:18" ht="11.25" customHeight="1">
      <c r="A34" s="236" t="s">
        <v>40</v>
      </c>
      <c r="B34" s="237"/>
      <c r="C34" s="237"/>
      <c r="D34" s="237"/>
      <c r="E34" s="237"/>
      <c r="F34" s="238"/>
      <c r="G34" s="162">
        <v>2</v>
      </c>
      <c r="H34" s="163">
        <v>3</v>
      </c>
      <c r="I34" s="164" t="s">
        <v>41</v>
      </c>
      <c r="J34" s="165" t="s">
        <v>42</v>
      </c>
      <c r="K34" s="166">
        <v>6</v>
      </c>
      <c r="L34" s="166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10500</v>
      </c>
      <c r="J35" s="118">
        <f>SUM(J36+J47+J67+J88+J95+J115+J141+J160+J170)</f>
        <v>5500</v>
      </c>
      <c r="K35" s="119">
        <f>SUM(K36+K47+K67+K88+K95+K115+K141+K160+K170)</f>
        <v>496.1</v>
      </c>
      <c r="L35" s="118">
        <f>SUM(L36+L47+L67+L88+L95+L115+L141+L160+L170)</f>
        <v>496.1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10500</v>
      </c>
      <c r="J47" s="126">
        <f t="shared" si="2"/>
        <v>5500</v>
      </c>
      <c r="K47" s="125">
        <f t="shared" si="2"/>
        <v>496.1</v>
      </c>
      <c r="L47" s="125">
        <f t="shared" si="2"/>
        <v>496.1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10500</v>
      </c>
      <c r="J48" s="119">
        <f t="shared" si="2"/>
        <v>5500</v>
      </c>
      <c r="K48" s="118">
        <f t="shared" si="2"/>
        <v>496.1</v>
      </c>
      <c r="L48" s="119">
        <f t="shared" si="2"/>
        <v>496.1</v>
      </c>
      <c r="M48"/>
      <c r="Q48"/>
      <c r="R48" s="1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10500</v>
      </c>
      <c r="J49" s="119">
        <f t="shared" si="2"/>
        <v>5500</v>
      </c>
      <c r="K49" s="121">
        <f t="shared" si="2"/>
        <v>496.1</v>
      </c>
      <c r="L49" s="121">
        <f t="shared" si="2"/>
        <v>496.1</v>
      </c>
      <c r="M49"/>
      <c r="Q49" s="1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10500</v>
      </c>
      <c r="J50" s="127">
        <f>SUM(J51:J66)</f>
        <v>5500</v>
      </c>
      <c r="K50" s="128">
        <f>SUM(K51:K66)</f>
        <v>496.1</v>
      </c>
      <c r="L50" s="128">
        <f>SUM(L51:L66)</f>
        <v>496.1</v>
      </c>
      <c r="M50"/>
      <c r="Q50" s="1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67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10500</v>
      </c>
      <c r="J66" s="123">
        <v>5500</v>
      </c>
      <c r="K66" s="123">
        <v>496.1</v>
      </c>
      <c r="L66" s="123">
        <v>496.1</v>
      </c>
      <c r="M66"/>
      <c r="Q66" s="1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68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68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68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69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69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10500</v>
      </c>
      <c r="J370" s="133">
        <f>SUM(J35+J186)</f>
        <v>5500</v>
      </c>
      <c r="K370" s="133">
        <f>SUM(K35+K186)</f>
        <v>496.1</v>
      </c>
      <c r="L370" s="133">
        <f>SUM(L35+L186)</f>
        <v>496.1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230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231</v>
      </c>
      <c r="K372" s="212"/>
      <c r="L372" s="212"/>
    </row>
    <row r="373" spans="1:13" ht="18.75" customHeight="1">
      <c r="A373" s="113"/>
      <c r="B373" s="113"/>
      <c r="C373" s="113"/>
      <c r="D373" s="215" t="s">
        <v>232</v>
      </c>
      <c r="E373" s="215"/>
      <c r="F373" s="215"/>
      <c r="G373" s="215"/>
      <c r="H373"/>
      <c r="I373" s="170" t="s">
        <v>233</v>
      </c>
      <c r="K373" s="234" t="s">
        <v>234</v>
      </c>
      <c r="L373" s="234"/>
    </row>
    <row r="374" spans="1:13" ht="12.75" customHeight="1">
      <c r="I374" s="171"/>
      <c r="K374" s="171"/>
      <c r="L374" s="171"/>
    </row>
    <row r="375" spans="1:13" ht="15.75" customHeight="1">
      <c r="A375" s="214" t="s">
        <v>235</v>
      </c>
      <c r="B375" s="214"/>
      <c r="C375" s="214"/>
      <c r="D375" s="214"/>
      <c r="E375" s="214"/>
      <c r="F375" s="214"/>
      <c r="G375" s="214"/>
      <c r="I375" s="171"/>
      <c r="J375" s="213" t="s">
        <v>236</v>
      </c>
      <c r="K375" s="213"/>
      <c r="L375" s="213"/>
    </row>
    <row r="376" spans="1:13" ht="33.75" customHeight="1">
      <c r="D376" s="196" t="s">
        <v>237</v>
      </c>
      <c r="E376" s="197"/>
      <c r="F376" s="197"/>
      <c r="G376" s="197"/>
      <c r="H376" s="116"/>
      <c r="I376" s="172" t="s">
        <v>233</v>
      </c>
      <c r="K376" s="234" t="s">
        <v>234</v>
      </c>
      <c r="L376" s="234"/>
    </row>
    <row r="377" spans="1:13" ht="7.5" customHeight="1"/>
    <row r="378" spans="1:13" ht="8.25" customHeight="1">
      <c r="H378" s="1" t="s">
        <v>238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AF138A-64C6-4043-94E3-16B30CE179F1}">
  <sheetPr>
    <pageSetUpPr fitToPage="1"/>
  </sheetPr>
  <dimension ref="A1:R378"/>
  <sheetViews>
    <sheetView topLeftCell="A17" workbookViewId="0">
      <selection activeCell="R21" sqref="R21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2"/>
      <c r="H1" s="153"/>
      <c r="I1" s="230" t="s">
        <v>0</v>
      </c>
      <c r="J1" s="230"/>
      <c r="K1" s="230"/>
      <c r="L1" s="230"/>
      <c r="M1" s="154"/>
      <c r="N1" s="7"/>
      <c r="O1" s="7"/>
      <c r="P1" s="7"/>
      <c r="Q1" s="7"/>
    </row>
    <row r="2" spans="1:17" ht="22.5" customHeight="1">
      <c r="H2" s="153"/>
      <c r="I2" s="231" t="s">
        <v>1</v>
      </c>
      <c r="J2" s="231"/>
      <c r="K2" s="231"/>
      <c r="L2" s="231"/>
      <c r="M2" s="154"/>
      <c r="N2" s="7"/>
      <c r="O2" s="7"/>
      <c r="P2" s="7"/>
      <c r="Q2" s="155"/>
    </row>
    <row r="3" spans="1:17" ht="13.5" customHeight="1">
      <c r="H3" s="9"/>
      <c r="I3" s="7" t="s">
        <v>2</v>
      </c>
      <c r="J3" s="7"/>
      <c r="K3" s="5"/>
      <c r="L3" s="5"/>
      <c r="M3" s="154"/>
      <c r="N3" s="7"/>
      <c r="O3" s="7"/>
      <c r="P3" s="7"/>
      <c r="Q3" s="10"/>
    </row>
    <row r="4" spans="1:17" ht="6" customHeight="1">
      <c r="G4" s="156" t="s">
        <v>3</v>
      </c>
      <c r="H4" s="153"/>
      <c r="I4"/>
      <c r="J4" s="5"/>
      <c r="K4" s="5"/>
      <c r="L4" s="5"/>
      <c r="M4" s="154"/>
      <c r="N4" s="157"/>
      <c r="O4" s="157"/>
      <c r="P4" s="7"/>
      <c r="Q4" s="10"/>
    </row>
    <row r="5" spans="1:17" ht="5.25" customHeight="1">
      <c r="H5" s="13"/>
      <c r="I5"/>
      <c r="J5" s="5"/>
      <c r="K5" s="5"/>
      <c r="L5" s="5"/>
      <c r="M5" s="154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4"/>
      <c r="N6" s="7"/>
      <c r="O6" s="7"/>
      <c r="P6" s="7"/>
    </row>
    <row r="7" spans="1:17" ht="6.75" customHeight="1">
      <c r="H7" s="13"/>
      <c r="I7"/>
      <c r="K7" s="7"/>
      <c r="L7" s="7"/>
      <c r="M7" s="154"/>
      <c r="N7" s="7"/>
      <c r="O7" s="7"/>
      <c r="P7" s="7"/>
      <c r="Q7" s="15"/>
    </row>
    <row r="8" spans="1:17" ht="18" customHeight="1">
      <c r="A8" s="216" t="s">
        <v>4</v>
      </c>
      <c r="B8" s="216"/>
      <c r="C8" s="216"/>
      <c r="D8" s="216"/>
      <c r="E8" s="216"/>
      <c r="F8" s="216"/>
      <c r="G8" s="216"/>
      <c r="H8" s="216"/>
      <c r="I8" s="216"/>
      <c r="J8" s="216"/>
      <c r="K8" s="216"/>
      <c r="L8" s="216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58"/>
      <c r="K9" s="158"/>
      <c r="L9" s="18"/>
      <c r="M9" s="154"/>
    </row>
    <row r="10" spans="1:17" ht="18" customHeight="1">
      <c r="A10" s="217" t="s">
        <v>5</v>
      </c>
      <c r="B10" s="217"/>
      <c r="C10" s="217"/>
      <c r="D10" s="217"/>
      <c r="E10" s="217"/>
      <c r="F10" s="217"/>
      <c r="G10" s="217"/>
      <c r="H10" s="217"/>
      <c r="I10" s="217"/>
      <c r="J10" s="217"/>
      <c r="K10" s="217"/>
      <c r="L10" s="217"/>
      <c r="M10" s="154"/>
    </row>
    <row r="11" spans="1:17" ht="18.75" customHeight="1">
      <c r="A11" s="221" t="s">
        <v>6</v>
      </c>
      <c r="B11" s="232"/>
      <c r="C11" s="232"/>
      <c r="D11" s="232"/>
      <c r="E11" s="232"/>
      <c r="F11" s="232"/>
      <c r="G11" s="232"/>
      <c r="H11" s="232"/>
      <c r="I11" s="232"/>
      <c r="J11" s="232"/>
      <c r="K11" s="232"/>
      <c r="L11" s="232"/>
      <c r="M11" s="154"/>
    </row>
    <row r="12" spans="1:17" ht="7.5" customHeight="1">
      <c r="A12" s="19"/>
      <c r="B12" s="159"/>
      <c r="C12" s="159"/>
      <c r="D12" s="159"/>
      <c r="E12" s="159"/>
      <c r="F12" s="159"/>
      <c r="G12" s="159"/>
      <c r="H12" s="159"/>
      <c r="I12" s="159"/>
      <c r="J12" s="159"/>
      <c r="K12" s="159"/>
      <c r="L12" s="159"/>
      <c r="M12" s="154"/>
    </row>
    <row r="13" spans="1:17" ht="14.25" customHeight="1">
      <c r="A13" s="19"/>
      <c r="B13" s="159"/>
      <c r="C13" s="159"/>
      <c r="D13" s="159"/>
      <c r="E13" s="159"/>
      <c r="F13" s="159"/>
      <c r="G13" s="233" t="s">
        <v>7</v>
      </c>
      <c r="H13" s="233"/>
      <c r="I13" s="233"/>
      <c r="J13" s="233"/>
      <c r="K13" s="233"/>
      <c r="L13" s="159"/>
      <c r="M13" s="154"/>
    </row>
    <row r="14" spans="1:17" ht="16.5" customHeight="1">
      <c r="A14" s="224" t="s">
        <v>8</v>
      </c>
      <c r="B14" s="224"/>
      <c r="C14" s="224"/>
      <c r="D14" s="224"/>
      <c r="E14" s="224"/>
      <c r="F14" s="224"/>
      <c r="G14" s="224"/>
      <c r="H14" s="224"/>
      <c r="I14" s="224"/>
      <c r="J14" s="224"/>
      <c r="K14" s="224"/>
      <c r="L14" s="224"/>
      <c r="M14" s="154"/>
      <c r="P14" s="1" t="s">
        <v>9</v>
      </c>
    </row>
    <row r="15" spans="1:17" ht="15.75" customHeight="1">
      <c r="G15" s="225" t="s">
        <v>10</v>
      </c>
      <c r="H15" s="225"/>
      <c r="I15" s="225"/>
      <c r="J15" s="225"/>
      <c r="K15" s="225"/>
      <c r="M15" s="154"/>
    </row>
    <row r="16" spans="1:17" ht="12" customHeight="1">
      <c r="G16" s="226" t="s">
        <v>11</v>
      </c>
      <c r="H16" s="226"/>
      <c r="I16" s="226"/>
      <c r="J16" s="226"/>
      <c r="K16" s="226"/>
    </row>
    <row r="17" spans="1:13" ht="12" customHeight="1">
      <c r="B17" s="224" t="s">
        <v>12</v>
      </c>
      <c r="C17" s="224"/>
      <c r="D17" s="224"/>
      <c r="E17" s="224"/>
      <c r="F17" s="224"/>
      <c r="G17" s="224"/>
      <c r="H17" s="224"/>
      <c r="I17" s="224"/>
      <c r="J17" s="224"/>
      <c r="K17" s="224"/>
      <c r="L17" s="224"/>
    </row>
    <row r="18" spans="1:13" ht="12" customHeight="1"/>
    <row r="19" spans="1:13" ht="12.75" customHeight="1">
      <c r="G19" s="225" t="s">
        <v>354</v>
      </c>
      <c r="H19" s="225"/>
      <c r="I19" s="225"/>
      <c r="J19" s="225"/>
      <c r="K19" s="225"/>
    </row>
    <row r="20" spans="1:13" ht="11.25" customHeight="1">
      <c r="G20" s="227" t="s">
        <v>13</v>
      </c>
      <c r="H20" s="227"/>
      <c r="I20" s="227"/>
      <c r="J20" s="227"/>
      <c r="K20" s="227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228" t="s">
        <v>305</v>
      </c>
      <c r="F22" s="228"/>
      <c r="G22" s="228"/>
      <c r="H22" s="228"/>
      <c r="I22" s="228"/>
      <c r="J22" s="228"/>
      <c r="K22" s="228"/>
      <c r="L22"/>
    </row>
    <row r="23" spans="1:13" ht="12" customHeight="1">
      <c r="A23" s="229" t="s">
        <v>15</v>
      </c>
      <c r="B23" s="229"/>
      <c r="C23" s="229"/>
      <c r="D23" s="229"/>
      <c r="E23" s="229"/>
      <c r="F23" s="229"/>
      <c r="G23" s="229"/>
      <c r="H23" s="229"/>
      <c r="I23" s="229"/>
      <c r="J23" s="229"/>
      <c r="K23" s="229"/>
      <c r="L23" s="229"/>
      <c r="M23" s="23"/>
    </row>
    <row r="24" spans="1:13" ht="12" customHeight="1">
      <c r="F24" s="1"/>
      <c r="J24" s="160"/>
      <c r="K24" s="18"/>
      <c r="L24" s="161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91" t="s">
        <v>309</v>
      </c>
      <c r="B27" s="191"/>
      <c r="C27" s="191"/>
      <c r="D27" s="191"/>
      <c r="E27" s="191"/>
      <c r="F27" s="191"/>
      <c r="G27" s="191"/>
      <c r="H27" s="191"/>
      <c r="I27" s="191"/>
      <c r="K27" s="29" t="s">
        <v>20</v>
      </c>
      <c r="L27" s="30" t="s">
        <v>21</v>
      </c>
      <c r="M27" s="23"/>
    </row>
    <row r="28" spans="1:13" ht="29.1" customHeight="1">
      <c r="A28" s="191" t="s">
        <v>315</v>
      </c>
      <c r="B28" s="191"/>
      <c r="C28" s="191"/>
      <c r="D28" s="191"/>
      <c r="E28" s="191"/>
      <c r="F28" s="191"/>
      <c r="G28" s="191"/>
      <c r="H28" s="191"/>
      <c r="I28" s="191"/>
      <c r="J28" s="31" t="s">
        <v>23</v>
      </c>
      <c r="K28" s="32" t="s">
        <v>308</v>
      </c>
      <c r="L28" s="27"/>
      <c r="M28" s="23"/>
    </row>
    <row r="29" spans="1:13" ht="12.75" customHeight="1">
      <c r="F29" s="1"/>
      <c r="G29" s="33" t="s">
        <v>25</v>
      </c>
      <c r="H29" s="34" t="s">
        <v>242</v>
      </c>
      <c r="I29" s="35"/>
      <c r="J29" s="36"/>
      <c r="K29" s="27"/>
      <c r="L29" s="27"/>
      <c r="M29" s="23"/>
    </row>
    <row r="30" spans="1:13" ht="13.5" customHeight="1">
      <c r="F30" s="1"/>
      <c r="G30" s="220" t="s">
        <v>27</v>
      </c>
      <c r="H30" s="220"/>
      <c r="I30" s="149" t="s">
        <v>243</v>
      </c>
      <c r="J30" s="150" t="s">
        <v>29</v>
      </c>
      <c r="K30" s="151" t="s">
        <v>29</v>
      </c>
      <c r="L30" s="151" t="s">
        <v>29</v>
      </c>
      <c r="M30" s="23"/>
    </row>
    <row r="31" spans="1:13" ht="14.25" customHeight="1">
      <c r="A31" s="37" t="s">
        <v>245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98" t="s">
        <v>32</v>
      </c>
      <c r="B32" s="239"/>
      <c r="C32" s="239"/>
      <c r="D32" s="239"/>
      <c r="E32" s="239"/>
      <c r="F32" s="239"/>
      <c r="G32" s="202" t="s">
        <v>33</v>
      </c>
      <c r="H32" s="204" t="s">
        <v>34</v>
      </c>
      <c r="I32" s="244" t="s">
        <v>35</v>
      </c>
      <c r="J32" s="245"/>
      <c r="K32" s="208" t="s">
        <v>36</v>
      </c>
      <c r="L32" s="210" t="s">
        <v>37</v>
      </c>
      <c r="M32" s="42"/>
    </row>
    <row r="33" spans="1:18" ht="46.5" customHeight="1">
      <c r="A33" s="240"/>
      <c r="B33" s="241"/>
      <c r="C33" s="241"/>
      <c r="D33" s="241"/>
      <c r="E33" s="241"/>
      <c r="F33" s="241"/>
      <c r="G33" s="242"/>
      <c r="H33" s="243"/>
      <c r="I33" s="43" t="s">
        <v>38</v>
      </c>
      <c r="J33" s="44" t="s">
        <v>39</v>
      </c>
      <c r="K33" s="246"/>
      <c r="L33" s="235"/>
    </row>
    <row r="34" spans="1:18" ht="11.25" customHeight="1">
      <c r="A34" s="236" t="s">
        <v>40</v>
      </c>
      <c r="B34" s="237"/>
      <c r="C34" s="237"/>
      <c r="D34" s="237"/>
      <c r="E34" s="237"/>
      <c r="F34" s="238"/>
      <c r="G34" s="162">
        <v>2</v>
      </c>
      <c r="H34" s="163">
        <v>3</v>
      </c>
      <c r="I34" s="164" t="s">
        <v>41</v>
      </c>
      <c r="J34" s="165" t="s">
        <v>42</v>
      </c>
      <c r="K34" s="166">
        <v>6</v>
      </c>
      <c r="L34" s="166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14100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14100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14100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1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14100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1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14100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1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67"/>
      <c r="R58"/>
    </row>
    <row r="59" spans="1:18" ht="27.75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14100</v>
      </c>
      <c r="J59" s="123">
        <v>0</v>
      </c>
      <c r="K59" s="123">
        <v>0</v>
      </c>
      <c r="L59" s="123">
        <v>0</v>
      </c>
      <c r="M59"/>
      <c r="Q59" s="1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1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68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68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68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69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69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14100</v>
      </c>
      <c r="J370" s="133">
        <f>SUM(J35+J186)</f>
        <v>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230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231</v>
      </c>
      <c r="K372" s="212"/>
      <c r="L372" s="212"/>
    </row>
    <row r="373" spans="1:13" ht="18.75" customHeight="1">
      <c r="A373" s="113"/>
      <c r="B373" s="113"/>
      <c r="C373" s="113"/>
      <c r="D373" s="215" t="s">
        <v>232</v>
      </c>
      <c r="E373" s="215"/>
      <c r="F373" s="215"/>
      <c r="G373" s="215"/>
      <c r="H373"/>
      <c r="I373" s="170" t="s">
        <v>233</v>
      </c>
      <c r="K373" s="234" t="s">
        <v>234</v>
      </c>
      <c r="L373" s="234"/>
    </row>
    <row r="374" spans="1:13" ht="12.75" customHeight="1">
      <c r="I374" s="171"/>
      <c r="K374" s="171"/>
      <c r="L374" s="171"/>
    </row>
    <row r="375" spans="1:13" ht="15.75" customHeight="1">
      <c r="A375" s="214" t="s">
        <v>235</v>
      </c>
      <c r="B375" s="214"/>
      <c r="C375" s="214"/>
      <c r="D375" s="214"/>
      <c r="E375" s="214"/>
      <c r="F375" s="214"/>
      <c r="G375" s="214"/>
      <c r="I375" s="171"/>
      <c r="J375" s="213" t="s">
        <v>236</v>
      </c>
      <c r="K375" s="213"/>
      <c r="L375" s="213"/>
    </row>
    <row r="376" spans="1:13" ht="33.75" customHeight="1">
      <c r="D376" s="196" t="s">
        <v>237</v>
      </c>
      <c r="E376" s="197"/>
      <c r="F376" s="197"/>
      <c r="G376" s="197"/>
      <c r="H376" s="116"/>
      <c r="I376" s="172" t="s">
        <v>233</v>
      </c>
      <c r="K376" s="234" t="s">
        <v>234</v>
      </c>
      <c r="L376" s="234"/>
    </row>
    <row r="377" spans="1:13" ht="7.5" customHeight="1"/>
    <row r="378" spans="1:13" ht="8.25" customHeight="1">
      <c r="H378" s="1" t="s">
        <v>238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98D705-8804-403D-A10D-5A85B920EB91}">
  <sheetPr>
    <pageSetUpPr fitToPage="1"/>
  </sheetPr>
  <dimension ref="A1:R378"/>
  <sheetViews>
    <sheetView topLeftCell="A25" workbookViewId="0">
      <selection activeCell="R20" sqref="R20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2"/>
      <c r="H1" s="153"/>
      <c r="I1" s="230" t="s">
        <v>0</v>
      </c>
      <c r="J1" s="230"/>
      <c r="K1" s="230"/>
      <c r="L1" s="230"/>
      <c r="M1" s="154"/>
      <c r="N1" s="7"/>
      <c r="O1" s="7"/>
      <c r="P1" s="7"/>
      <c r="Q1" s="7"/>
    </row>
    <row r="2" spans="1:17" ht="22.5" customHeight="1">
      <c r="H2" s="153"/>
      <c r="I2" s="231" t="s">
        <v>1</v>
      </c>
      <c r="J2" s="231"/>
      <c r="K2" s="231"/>
      <c r="L2" s="231"/>
      <c r="M2" s="154"/>
      <c r="N2" s="7"/>
      <c r="O2" s="7"/>
      <c r="P2" s="7"/>
      <c r="Q2" s="155"/>
    </row>
    <row r="3" spans="1:17" ht="13.5" customHeight="1">
      <c r="H3" s="9"/>
      <c r="I3" s="7" t="s">
        <v>2</v>
      </c>
      <c r="J3" s="7"/>
      <c r="K3" s="5"/>
      <c r="L3" s="5"/>
      <c r="M3" s="154"/>
      <c r="N3" s="7"/>
      <c r="O3" s="7"/>
      <c r="P3" s="7"/>
      <c r="Q3" s="10"/>
    </row>
    <row r="4" spans="1:17" ht="6" customHeight="1">
      <c r="G4" s="156" t="s">
        <v>3</v>
      </c>
      <c r="H4" s="153"/>
      <c r="I4"/>
      <c r="J4" s="5"/>
      <c r="K4" s="5"/>
      <c r="L4" s="5"/>
      <c r="M4" s="154"/>
      <c r="N4" s="157"/>
      <c r="O4" s="157"/>
      <c r="P4" s="7"/>
      <c r="Q4" s="10"/>
    </row>
    <row r="5" spans="1:17" ht="5.25" customHeight="1">
      <c r="H5" s="13"/>
      <c r="I5"/>
      <c r="J5" s="5"/>
      <c r="K5" s="5"/>
      <c r="L5" s="5"/>
      <c r="M5" s="154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4"/>
      <c r="N6" s="7"/>
      <c r="O6" s="7"/>
      <c r="P6" s="7"/>
    </row>
    <row r="7" spans="1:17" ht="6.75" customHeight="1">
      <c r="H7" s="13"/>
      <c r="I7"/>
      <c r="K7" s="7"/>
      <c r="L7" s="7"/>
      <c r="M7" s="154"/>
      <c r="N7" s="7"/>
      <c r="O7" s="7"/>
      <c r="P7" s="7"/>
      <c r="Q7" s="15"/>
    </row>
    <row r="8" spans="1:17" ht="18" customHeight="1">
      <c r="A8" s="216" t="s">
        <v>4</v>
      </c>
      <c r="B8" s="216"/>
      <c r="C8" s="216"/>
      <c r="D8" s="216"/>
      <c r="E8" s="216"/>
      <c r="F8" s="216"/>
      <c r="G8" s="216"/>
      <c r="H8" s="216"/>
      <c r="I8" s="216"/>
      <c r="J8" s="216"/>
      <c r="K8" s="216"/>
      <c r="L8" s="216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58"/>
      <c r="K9" s="158"/>
      <c r="L9" s="18"/>
      <c r="M9" s="154"/>
    </row>
    <row r="10" spans="1:17" ht="18" customHeight="1">
      <c r="A10" s="217" t="s">
        <v>5</v>
      </c>
      <c r="B10" s="217"/>
      <c r="C10" s="217"/>
      <c r="D10" s="217"/>
      <c r="E10" s="217"/>
      <c r="F10" s="217"/>
      <c r="G10" s="217"/>
      <c r="H10" s="217"/>
      <c r="I10" s="217"/>
      <c r="J10" s="217"/>
      <c r="K10" s="217"/>
      <c r="L10" s="217"/>
      <c r="M10" s="154"/>
    </row>
    <row r="11" spans="1:17" ht="18.75" customHeight="1">
      <c r="A11" s="221" t="s">
        <v>6</v>
      </c>
      <c r="B11" s="232"/>
      <c r="C11" s="232"/>
      <c r="D11" s="232"/>
      <c r="E11" s="232"/>
      <c r="F11" s="232"/>
      <c r="G11" s="232"/>
      <c r="H11" s="232"/>
      <c r="I11" s="232"/>
      <c r="J11" s="232"/>
      <c r="K11" s="232"/>
      <c r="L11" s="232"/>
      <c r="M11" s="154"/>
    </row>
    <row r="12" spans="1:17" ht="7.5" customHeight="1">
      <c r="A12" s="19"/>
      <c r="B12" s="159"/>
      <c r="C12" s="159"/>
      <c r="D12" s="159"/>
      <c r="E12" s="159"/>
      <c r="F12" s="159"/>
      <c r="G12" s="159"/>
      <c r="H12" s="159"/>
      <c r="I12" s="159"/>
      <c r="J12" s="159"/>
      <c r="K12" s="159"/>
      <c r="L12" s="159"/>
      <c r="M12" s="154"/>
    </row>
    <row r="13" spans="1:17" ht="14.25" customHeight="1">
      <c r="A13" s="19"/>
      <c r="B13" s="159"/>
      <c r="C13" s="159"/>
      <c r="D13" s="159"/>
      <c r="E13" s="159"/>
      <c r="F13" s="159"/>
      <c r="G13" s="233" t="s">
        <v>7</v>
      </c>
      <c r="H13" s="233"/>
      <c r="I13" s="233"/>
      <c r="J13" s="233"/>
      <c r="K13" s="233"/>
      <c r="L13" s="159"/>
      <c r="M13" s="154"/>
    </row>
    <row r="14" spans="1:17" ht="16.5" customHeight="1">
      <c r="A14" s="224" t="s">
        <v>8</v>
      </c>
      <c r="B14" s="224"/>
      <c r="C14" s="224"/>
      <c r="D14" s="224"/>
      <c r="E14" s="224"/>
      <c r="F14" s="224"/>
      <c r="G14" s="224"/>
      <c r="H14" s="224"/>
      <c r="I14" s="224"/>
      <c r="J14" s="224"/>
      <c r="K14" s="224"/>
      <c r="L14" s="224"/>
      <c r="M14" s="154"/>
      <c r="P14" s="1" t="s">
        <v>9</v>
      </c>
    </row>
    <row r="15" spans="1:17" ht="15.75" customHeight="1">
      <c r="G15" s="225" t="s">
        <v>10</v>
      </c>
      <c r="H15" s="225"/>
      <c r="I15" s="225"/>
      <c r="J15" s="225"/>
      <c r="K15" s="225"/>
      <c r="M15" s="154"/>
    </row>
    <row r="16" spans="1:17" ht="12" customHeight="1">
      <c r="G16" s="226" t="s">
        <v>11</v>
      </c>
      <c r="H16" s="226"/>
      <c r="I16" s="226"/>
      <c r="J16" s="226"/>
      <c r="K16" s="226"/>
    </row>
    <row r="17" spans="1:13" ht="12" customHeight="1">
      <c r="B17" s="224" t="s">
        <v>12</v>
      </c>
      <c r="C17" s="224"/>
      <c r="D17" s="224"/>
      <c r="E17" s="224"/>
      <c r="F17" s="224"/>
      <c r="G17" s="224"/>
      <c r="H17" s="224"/>
      <c r="I17" s="224"/>
      <c r="J17" s="224"/>
      <c r="K17" s="224"/>
      <c r="L17" s="224"/>
    </row>
    <row r="18" spans="1:13" ht="12" customHeight="1"/>
    <row r="19" spans="1:13" ht="12.75" customHeight="1">
      <c r="G19" s="225" t="s">
        <v>346</v>
      </c>
      <c r="H19" s="225"/>
      <c r="I19" s="225"/>
      <c r="J19" s="225"/>
      <c r="K19" s="225"/>
    </row>
    <row r="20" spans="1:13" ht="11.25" customHeight="1">
      <c r="G20" s="227" t="s">
        <v>13</v>
      </c>
      <c r="H20" s="227"/>
      <c r="I20" s="227"/>
      <c r="J20" s="227"/>
      <c r="K20" s="227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228" t="s">
        <v>305</v>
      </c>
      <c r="F22" s="228"/>
      <c r="G22" s="228"/>
      <c r="H22" s="228"/>
      <c r="I22" s="228"/>
      <c r="J22" s="228"/>
      <c r="K22" s="228"/>
      <c r="L22"/>
    </row>
    <row r="23" spans="1:13" ht="12" customHeight="1">
      <c r="A23" s="229" t="s">
        <v>15</v>
      </c>
      <c r="B23" s="229"/>
      <c r="C23" s="229"/>
      <c r="D23" s="229"/>
      <c r="E23" s="229"/>
      <c r="F23" s="229"/>
      <c r="G23" s="229"/>
      <c r="H23" s="229"/>
      <c r="I23" s="229"/>
      <c r="J23" s="229"/>
      <c r="K23" s="229"/>
      <c r="L23" s="229"/>
      <c r="M23" s="23"/>
    </row>
    <row r="24" spans="1:13" ht="12" customHeight="1">
      <c r="F24" s="1"/>
      <c r="J24" s="160"/>
      <c r="K24" s="18"/>
      <c r="L24" s="161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91" t="s">
        <v>309</v>
      </c>
      <c r="B27" s="191"/>
      <c r="C27" s="191"/>
      <c r="D27" s="191"/>
      <c r="E27" s="191"/>
      <c r="F27" s="191"/>
      <c r="G27" s="191"/>
      <c r="H27" s="191"/>
      <c r="I27" s="191"/>
      <c r="K27" s="29" t="s">
        <v>20</v>
      </c>
      <c r="L27" s="30" t="s">
        <v>21</v>
      </c>
      <c r="M27" s="23"/>
    </row>
    <row r="28" spans="1:13" ht="29.1" customHeight="1">
      <c r="A28" s="191" t="s">
        <v>316</v>
      </c>
      <c r="B28" s="191"/>
      <c r="C28" s="191"/>
      <c r="D28" s="191"/>
      <c r="E28" s="191"/>
      <c r="F28" s="191"/>
      <c r="G28" s="191"/>
      <c r="H28" s="191"/>
      <c r="I28" s="191"/>
      <c r="J28" s="31" t="s">
        <v>23</v>
      </c>
      <c r="K28" s="32" t="s">
        <v>308</v>
      </c>
      <c r="L28" s="27"/>
      <c r="M28" s="23"/>
    </row>
    <row r="29" spans="1:13" ht="12.75" customHeight="1">
      <c r="F29" s="1"/>
      <c r="G29" s="33" t="s">
        <v>25</v>
      </c>
      <c r="H29" s="34" t="s">
        <v>242</v>
      </c>
      <c r="I29" s="35"/>
      <c r="J29" s="36"/>
      <c r="K29" s="27"/>
      <c r="L29" s="27"/>
      <c r="M29" s="23"/>
    </row>
    <row r="30" spans="1:13" ht="13.5" customHeight="1">
      <c r="F30" s="1"/>
      <c r="G30" s="220" t="s">
        <v>27</v>
      </c>
      <c r="H30" s="220"/>
      <c r="I30" s="149" t="s">
        <v>243</v>
      </c>
      <c r="J30" s="150" t="s">
        <v>29</v>
      </c>
      <c r="K30" s="151" t="s">
        <v>29</v>
      </c>
      <c r="L30" s="151" t="s">
        <v>29</v>
      </c>
      <c r="M30" s="23"/>
    </row>
    <row r="31" spans="1:13" ht="14.25" customHeight="1">
      <c r="A31" s="37" t="s">
        <v>245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98" t="s">
        <v>32</v>
      </c>
      <c r="B32" s="239"/>
      <c r="C32" s="239"/>
      <c r="D32" s="239"/>
      <c r="E32" s="239"/>
      <c r="F32" s="239"/>
      <c r="G32" s="202" t="s">
        <v>33</v>
      </c>
      <c r="H32" s="204" t="s">
        <v>34</v>
      </c>
      <c r="I32" s="244" t="s">
        <v>35</v>
      </c>
      <c r="J32" s="245"/>
      <c r="K32" s="208" t="s">
        <v>36</v>
      </c>
      <c r="L32" s="210" t="s">
        <v>37</v>
      </c>
      <c r="M32" s="42"/>
    </row>
    <row r="33" spans="1:18" ht="46.5" customHeight="1">
      <c r="A33" s="240"/>
      <c r="B33" s="241"/>
      <c r="C33" s="241"/>
      <c r="D33" s="241"/>
      <c r="E33" s="241"/>
      <c r="F33" s="241"/>
      <c r="G33" s="242"/>
      <c r="H33" s="243"/>
      <c r="I33" s="43" t="s">
        <v>38</v>
      </c>
      <c r="J33" s="44" t="s">
        <v>39</v>
      </c>
      <c r="K33" s="246"/>
      <c r="L33" s="235"/>
    </row>
    <row r="34" spans="1:18" ht="11.25" customHeight="1">
      <c r="A34" s="236" t="s">
        <v>40</v>
      </c>
      <c r="B34" s="237"/>
      <c r="C34" s="237"/>
      <c r="D34" s="237"/>
      <c r="E34" s="237"/>
      <c r="F34" s="238"/>
      <c r="G34" s="162">
        <v>2</v>
      </c>
      <c r="H34" s="163">
        <v>3</v>
      </c>
      <c r="I34" s="164" t="s">
        <v>41</v>
      </c>
      <c r="J34" s="165" t="s">
        <v>42</v>
      </c>
      <c r="K34" s="166">
        <v>6</v>
      </c>
      <c r="L34" s="166">
        <v>7</v>
      </c>
    </row>
    <row r="35" spans="1:18" s="55" customFormat="1" ht="14.25" hidden="1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1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1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1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1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68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68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68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69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3000</v>
      </c>
      <c r="J186" s="130">
        <f>SUM(J187+J240+J305)</f>
        <v>3000</v>
      </c>
      <c r="K186" s="119">
        <f>SUM(K187+K240+K305)</f>
        <v>0</v>
      </c>
      <c r="L186" s="118">
        <f>SUM(L187+L240+L305)</f>
        <v>0</v>
      </c>
      <c r="M186"/>
    </row>
    <row r="187" spans="1:13" ht="34.5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3000</v>
      </c>
      <c r="J187" s="125">
        <f>SUM(J188+J211+J218+J230+J234)</f>
        <v>3000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3000</v>
      </c>
      <c r="J188" s="130">
        <f>SUM(J189+J192+J197+J203+J208)</f>
        <v>3000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3000</v>
      </c>
      <c r="J192" s="131">
        <f>J193</f>
        <v>3000</v>
      </c>
      <c r="K192" s="126">
        <f>K193</f>
        <v>0</v>
      </c>
      <c r="L192" s="125">
        <f>L193</f>
        <v>0</v>
      </c>
      <c r="M192"/>
    </row>
    <row r="193" spans="1:13" ht="27.75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3000</v>
      </c>
      <c r="J193" s="130">
        <f>SUM(J194:J196)</f>
        <v>3000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3000</v>
      </c>
      <c r="J196" s="122">
        <v>3000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69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3000</v>
      </c>
      <c r="J370" s="133">
        <f>SUM(J35+J186)</f>
        <v>3000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230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231</v>
      </c>
      <c r="K372" s="212"/>
      <c r="L372" s="212"/>
    </row>
    <row r="373" spans="1:13" ht="18.75" customHeight="1">
      <c r="A373" s="113"/>
      <c r="B373" s="113"/>
      <c r="C373" s="113"/>
      <c r="D373" s="215" t="s">
        <v>232</v>
      </c>
      <c r="E373" s="215"/>
      <c r="F373" s="215"/>
      <c r="G373" s="215"/>
      <c r="H373"/>
      <c r="I373" s="170" t="s">
        <v>233</v>
      </c>
      <c r="K373" s="234" t="s">
        <v>234</v>
      </c>
      <c r="L373" s="234"/>
    </row>
    <row r="374" spans="1:13" ht="12.75" customHeight="1">
      <c r="I374" s="171"/>
      <c r="K374" s="171"/>
      <c r="L374" s="171"/>
    </row>
    <row r="375" spans="1:13" ht="15.75" customHeight="1">
      <c r="A375" s="214" t="s">
        <v>235</v>
      </c>
      <c r="B375" s="214"/>
      <c r="C375" s="214"/>
      <c r="D375" s="214"/>
      <c r="E375" s="214"/>
      <c r="F375" s="214"/>
      <c r="G375" s="214"/>
      <c r="I375" s="171"/>
      <c r="J375" s="213" t="s">
        <v>236</v>
      </c>
      <c r="K375" s="213"/>
      <c r="L375" s="213"/>
    </row>
    <row r="376" spans="1:13" ht="33.75" customHeight="1">
      <c r="D376" s="196" t="s">
        <v>237</v>
      </c>
      <c r="E376" s="197"/>
      <c r="F376" s="197"/>
      <c r="G376" s="197"/>
      <c r="H376" s="116"/>
      <c r="I376" s="172" t="s">
        <v>233</v>
      </c>
      <c r="K376" s="234" t="s">
        <v>234</v>
      </c>
      <c r="L376" s="234"/>
    </row>
    <row r="377" spans="1:13" ht="7.5" customHeight="1"/>
    <row r="378" spans="1:13" ht="8.25" customHeight="1">
      <c r="H378" s="1" t="s">
        <v>238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89EF70-FF0B-4286-AF2D-AA3DC3C31D44}">
  <sheetPr>
    <pageSetUpPr fitToPage="1"/>
  </sheetPr>
  <dimension ref="A1:R378"/>
  <sheetViews>
    <sheetView topLeftCell="A23" workbookViewId="0">
      <selection activeCell="R33" sqref="R33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2"/>
      <c r="H1" s="153"/>
      <c r="I1" s="230" t="s">
        <v>0</v>
      </c>
      <c r="J1" s="230"/>
      <c r="K1" s="230"/>
      <c r="L1" s="230"/>
      <c r="M1" s="154"/>
      <c r="N1" s="7"/>
      <c r="O1" s="7"/>
      <c r="P1" s="7"/>
      <c r="Q1" s="7"/>
    </row>
    <row r="2" spans="1:17" ht="22.5" customHeight="1">
      <c r="H2" s="153"/>
      <c r="I2" s="231" t="s">
        <v>1</v>
      </c>
      <c r="J2" s="231"/>
      <c r="K2" s="231"/>
      <c r="L2" s="231"/>
      <c r="M2" s="154"/>
      <c r="N2" s="7"/>
      <c r="O2" s="7"/>
      <c r="P2" s="7"/>
      <c r="Q2" s="155"/>
    </row>
    <row r="3" spans="1:17" ht="13.5" customHeight="1">
      <c r="H3" s="9"/>
      <c r="I3" s="7" t="s">
        <v>2</v>
      </c>
      <c r="J3" s="7"/>
      <c r="K3" s="5"/>
      <c r="L3" s="5"/>
      <c r="M3" s="154"/>
      <c r="N3" s="7"/>
      <c r="O3" s="7"/>
      <c r="P3" s="7"/>
      <c r="Q3" s="10"/>
    </row>
    <row r="4" spans="1:17" ht="6" customHeight="1">
      <c r="G4" s="156" t="s">
        <v>3</v>
      </c>
      <c r="H4" s="153"/>
      <c r="I4"/>
      <c r="J4" s="5"/>
      <c r="K4" s="5"/>
      <c r="L4" s="5"/>
      <c r="M4" s="154"/>
      <c r="N4" s="157"/>
      <c r="O4" s="157"/>
      <c r="P4" s="7"/>
      <c r="Q4" s="10"/>
    </row>
    <row r="5" spans="1:17" ht="5.25" customHeight="1">
      <c r="H5" s="13"/>
      <c r="I5"/>
      <c r="J5" s="5"/>
      <c r="K5" s="5"/>
      <c r="L5" s="5"/>
      <c r="M5" s="154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4"/>
      <c r="N6" s="7"/>
      <c r="O6" s="7"/>
      <c r="P6" s="7"/>
    </row>
    <row r="7" spans="1:17" ht="6.75" customHeight="1">
      <c r="H7" s="13"/>
      <c r="I7"/>
      <c r="K7" s="7"/>
      <c r="L7" s="7"/>
      <c r="M7" s="154"/>
      <c r="N7" s="7"/>
      <c r="O7" s="7"/>
      <c r="P7" s="7"/>
      <c r="Q7" s="15"/>
    </row>
    <row r="8" spans="1:17" ht="18" customHeight="1">
      <c r="A8" s="216" t="s">
        <v>4</v>
      </c>
      <c r="B8" s="216"/>
      <c r="C8" s="216"/>
      <c r="D8" s="216"/>
      <c r="E8" s="216"/>
      <c r="F8" s="216"/>
      <c r="G8" s="216"/>
      <c r="H8" s="216"/>
      <c r="I8" s="216"/>
      <c r="J8" s="216"/>
      <c r="K8" s="216"/>
      <c r="L8" s="216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58"/>
      <c r="K9" s="158"/>
      <c r="L9" s="18"/>
      <c r="M9" s="154"/>
    </row>
    <row r="10" spans="1:17" ht="18" customHeight="1">
      <c r="A10" s="217" t="s">
        <v>5</v>
      </c>
      <c r="B10" s="217"/>
      <c r="C10" s="217"/>
      <c r="D10" s="217"/>
      <c r="E10" s="217"/>
      <c r="F10" s="217"/>
      <c r="G10" s="217"/>
      <c r="H10" s="217"/>
      <c r="I10" s="217"/>
      <c r="J10" s="217"/>
      <c r="K10" s="217"/>
      <c r="L10" s="217"/>
      <c r="M10" s="154"/>
    </row>
    <row r="11" spans="1:17" ht="18.75" customHeight="1">
      <c r="A11" s="221" t="s">
        <v>6</v>
      </c>
      <c r="B11" s="232"/>
      <c r="C11" s="232"/>
      <c r="D11" s="232"/>
      <c r="E11" s="232"/>
      <c r="F11" s="232"/>
      <c r="G11" s="232"/>
      <c r="H11" s="232"/>
      <c r="I11" s="232"/>
      <c r="J11" s="232"/>
      <c r="K11" s="232"/>
      <c r="L11" s="232"/>
      <c r="M11" s="154"/>
    </row>
    <row r="12" spans="1:17" ht="7.5" customHeight="1">
      <c r="A12" s="19"/>
      <c r="B12" s="159"/>
      <c r="C12" s="159"/>
      <c r="D12" s="159"/>
      <c r="E12" s="159"/>
      <c r="F12" s="159"/>
      <c r="G12" s="159"/>
      <c r="H12" s="159"/>
      <c r="I12" s="159"/>
      <c r="J12" s="159"/>
      <c r="K12" s="159"/>
      <c r="L12" s="159"/>
      <c r="M12" s="154"/>
    </row>
    <row r="13" spans="1:17" ht="14.25" customHeight="1">
      <c r="A13" s="19"/>
      <c r="B13" s="159"/>
      <c r="C13" s="159"/>
      <c r="D13" s="159"/>
      <c r="E13" s="159"/>
      <c r="F13" s="159"/>
      <c r="G13" s="233" t="s">
        <v>7</v>
      </c>
      <c r="H13" s="233"/>
      <c r="I13" s="233"/>
      <c r="J13" s="233"/>
      <c r="K13" s="233"/>
      <c r="L13" s="159"/>
      <c r="M13" s="154"/>
    </row>
    <row r="14" spans="1:17" ht="16.5" customHeight="1">
      <c r="A14" s="224" t="s">
        <v>8</v>
      </c>
      <c r="B14" s="224"/>
      <c r="C14" s="224"/>
      <c r="D14" s="224"/>
      <c r="E14" s="224"/>
      <c r="F14" s="224"/>
      <c r="G14" s="224"/>
      <c r="H14" s="224"/>
      <c r="I14" s="224"/>
      <c r="J14" s="224"/>
      <c r="K14" s="224"/>
      <c r="L14" s="224"/>
      <c r="M14" s="154"/>
      <c r="P14" s="1" t="s">
        <v>9</v>
      </c>
    </row>
    <row r="15" spans="1:17" ht="15.75" customHeight="1">
      <c r="G15" s="225" t="s">
        <v>10</v>
      </c>
      <c r="H15" s="225"/>
      <c r="I15" s="225"/>
      <c r="J15" s="225"/>
      <c r="K15" s="225"/>
      <c r="M15" s="154"/>
    </row>
    <row r="16" spans="1:17" ht="12" customHeight="1">
      <c r="G16" s="226" t="s">
        <v>11</v>
      </c>
      <c r="H16" s="226"/>
      <c r="I16" s="226"/>
      <c r="J16" s="226"/>
      <c r="K16" s="226"/>
    </row>
    <row r="17" spans="1:13" ht="12" customHeight="1">
      <c r="B17" s="224" t="s">
        <v>12</v>
      </c>
      <c r="C17" s="224"/>
      <c r="D17" s="224"/>
      <c r="E17" s="224"/>
      <c r="F17" s="224"/>
      <c r="G17" s="224"/>
      <c r="H17" s="224"/>
      <c r="I17" s="224"/>
      <c r="J17" s="224"/>
      <c r="K17" s="224"/>
      <c r="L17" s="224"/>
    </row>
    <row r="18" spans="1:13" ht="12" customHeight="1"/>
    <row r="19" spans="1:13" ht="12.75" customHeight="1">
      <c r="G19" s="225" t="s">
        <v>344</v>
      </c>
      <c r="H19" s="225"/>
      <c r="I19" s="225"/>
      <c r="J19" s="225"/>
      <c r="K19" s="225"/>
    </row>
    <row r="20" spans="1:13" ht="11.25" customHeight="1">
      <c r="G20" s="227" t="s">
        <v>13</v>
      </c>
      <c r="H20" s="227"/>
      <c r="I20" s="227"/>
      <c r="J20" s="227"/>
      <c r="K20" s="227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228" t="s">
        <v>305</v>
      </c>
      <c r="F22" s="228"/>
      <c r="G22" s="228"/>
      <c r="H22" s="228"/>
      <c r="I22" s="228"/>
      <c r="J22" s="228"/>
      <c r="K22" s="228"/>
      <c r="L22"/>
    </row>
    <row r="23" spans="1:13" ht="12" customHeight="1">
      <c r="A23" s="229" t="s">
        <v>15</v>
      </c>
      <c r="B23" s="229"/>
      <c r="C23" s="229"/>
      <c r="D23" s="229"/>
      <c r="E23" s="229"/>
      <c r="F23" s="229"/>
      <c r="G23" s="229"/>
      <c r="H23" s="229"/>
      <c r="I23" s="229"/>
      <c r="J23" s="229"/>
      <c r="K23" s="229"/>
      <c r="L23" s="229"/>
      <c r="M23" s="23"/>
    </row>
    <row r="24" spans="1:13" ht="12" customHeight="1">
      <c r="F24" s="1"/>
      <c r="J24" s="160"/>
      <c r="K24" s="18"/>
      <c r="L24" s="161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91" t="s">
        <v>314</v>
      </c>
      <c r="B27" s="191"/>
      <c r="C27" s="191"/>
      <c r="D27" s="191"/>
      <c r="E27" s="191"/>
      <c r="F27" s="191"/>
      <c r="G27" s="191"/>
      <c r="H27" s="191"/>
      <c r="I27" s="191"/>
      <c r="K27" s="29" t="s">
        <v>20</v>
      </c>
      <c r="L27" s="30" t="s">
        <v>21</v>
      </c>
      <c r="M27" s="23"/>
    </row>
    <row r="28" spans="1:13" ht="12" customHeight="1">
      <c r="A28" s="191" t="s">
        <v>313</v>
      </c>
      <c r="B28" s="191"/>
      <c r="C28" s="191"/>
      <c r="D28" s="191"/>
      <c r="E28" s="191"/>
      <c r="F28" s="191"/>
      <c r="G28" s="191"/>
      <c r="H28" s="191"/>
      <c r="I28" s="191"/>
      <c r="J28" s="31" t="s">
        <v>23</v>
      </c>
      <c r="K28" s="32" t="s">
        <v>308</v>
      </c>
      <c r="L28" s="27"/>
      <c r="M28" s="23"/>
    </row>
    <row r="29" spans="1:13" ht="12.75" customHeight="1">
      <c r="F29" s="1"/>
      <c r="G29" s="33" t="s">
        <v>25</v>
      </c>
      <c r="H29" s="34" t="s">
        <v>242</v>
      </c>
      <c r="I29" s="35"/>
      <c r="J29" s="36"/>
      <c r="K29" s="27"/>
      <c r="L29" s="27"/>
      <c r="M29" s="23"/>
    </row>
    <row r="30" spans="1:13" ht="13.5" customHeight="1">
      <c r="F30" s="1"/>
      <c r="G30" s="220" t="s">
        <v>27</v>
      </c>
      <c r="H30" s="220"/>
      <c r="I30" s="149" t="s">
        <v>243</v>
      </c>
      <c r="J30" s="150" t="s">
        <v>28</v>
      </c>
      <c r="K30" s="151" t="s">
        <v>29</v>
      </c>
      <c r="L30" s="151" t="s">
        <v>29</v>
      </c>
      <c r="M30" s="23"/>
    </row>
    <row r="31" spans="1:13" ht="14.25" customHeight="1">
      <c r="A31" s="37" t="s">
        <v>245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98" t="s">
        <v>32</v>
      </c>
      <c r="B32" s="239"/>
      <c r="C32" s="239"/>
      <c r="D32" s="239"/>
      <c r="E32" s="239"/>
      <c r="F32" s="239"/>
      <c r="G32" s="202" t="s">
        <v>33</v>
      </c>
      <c r="H32" s="204" t="s">
        <v>34</v>
      </c>
      <c r="I32" s="244" t="s">
        <v>35</v>
      </c>
      <c r="J32" s="245"/>
      <c r="K32" s="208" t="s">
        <v>36</v>
      </c>
      <c r="L32" s="210" t="s">
        <v>37</v>
      </c>
      <c r="M32" s="42"/>
    </row>
    <row r="33" spans="1:18" ht="46.5" customHeight="1">
      <c r="A33" s="240"/>
      <c r="B33" s="241"/>
      <c r="C33" s="241"/>
      <c r="D33" s="241"/>
      <c r="E33" s="241"/>
      <c r="F33" s="241"/>
      <c r="G33" s="242"/>
      <c r="H33" s="243"/>
      <c r="I33" s="43" t="s">
        <v>38</v>
      </c>
      <c r="J33" s="44" t="s">
        <v>39</v>
      </c>
      <c r="K33" s="246"/>
      <c r="L33" s="235"/>
    </row>
    <row r="34" spans="1:18" ht="11.25" customHeight="1">
      <c r="A34" s="236" t="s">
        <v>40</v>
      </c>
      <c r="B34" s="237"/>
      <c r="C34" s="237"/>
      <c r="D34" s="237"/>
      <c r="E34" s="237"/>
      <c r="F34" s="238"/>
      <c r="G34" s="162">
        <v>2</v>
      </c>
      <c r="H34" s="163">
        <v>3</v>
      </c>
      <c r="I34" s="164" t="s">
        <v>41</v>
      </c>
      <c r="J34" s="165" t="s">
        <v>42</v>
      </c>
      <c r="K34" s="166">
        <v>6</v>
      </c>
      <c r="L34" s="166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17300</v>
      </c>
      <c r="J35" s="118">
        <f>SUM(J36+J47+J67+J88+J95+J115+J141+J160+J170)</f>
        <v>13500</v>
      </c>
      <c r="K35" s="119">
        <f>SUM(K36+K47+K67+K88+K95+K115+K141+K160+K170)</f>
        <v>4950</v>
      </c>
      <c r="L35" s="118">
        <f>SUM(L36+L47+L67+L88+L95+L115+L141+L160+L170)</f>
        <v>4950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7300</v>
      </c>
      <c r="J47" s="126">
        <f t="shared" si="2"/>
        <v>6300</v>
      </c>
      <c r="K47" s="125">
        <f t="shared" si="2"/>
        <v>4950</v>
      </c>
      <c r="L47" s="125">
        <f t="shared" si="2"/>
        <v>4950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7300</v>
      </c>
      <c r="J48" s="119">
        <f t="shared" si="2"/>
        <v>6300</v>
      </c>
      <c r="K48" s="118">
        <f t="shared" si="2"/>
        <v>4950</v>
      </c>
      <c r="L48" s="119">
        <f t="shared" si="2"/>
        <v>4950</v>
      </c>
      <c r="M48"/>
      <c r="Q48"/>
      <c r="R48" s="1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7300</v>
      </c>
      <c r="J49" s="119">
        <f t="shared" si="2"/>
        <v>6300</v>
      </c>
      <c r="K49" s="121">
        <f t="shared" si="2"/>
        <v>4950</v>
      </c>
      <c r="L49" s="121">
        <f t="shared" si="2"/>
        <v>4950</v>
      </c>
      <c r="M49"/>
      <c r="Q49" s="1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7300</v>
      </c>
      <c r="J50" s="127">
        <f>SUM(J51:J66)</f>
        <v>6300</v>
      </c>
      <c r="K50" s="128">
        <f>SUM(K51:K66)</f>
        <v>4950</v>
      </c>
      <c r="L50" s="128">
        <f>SUM(L51:L66)</f>
        <v>4950</v>
      </c>
      <c r="M50"/>
      <c r="Q50" s="1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67"/>
      <c r="R58"/>
    </row>
    <row r="59" spans="1:18" ht="27.75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5000</v>
      </c>
      <c r="J59" s="123">
        <v>5000</v>
      </c>
      <c r="K59" s="123">
        <v>4950</v>
      </c>
      <c r="L59" s="123">
        <v>4950</v>
      </c>
      <c r="M59"/>
      <c r="Q59" s="1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67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2300</v>
      </c>
      <c r="J66" s="123">
        <v>1300</v>
      </c>
      <c r="K66" s="123">
        <v>0</v>
      </c>
      <c r="L66" s="123">
        <v>0</v>
      </c>
      <c r="M66"/>
      <c r="Q66" s="1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68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68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68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69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10000</v>
      </c>
      <c r="J160" s="131">
        <f>J161</f>
        <v>7200</v>
      </c>
      <c r="K160" s="126">
        <f>K161</f>
        <v>0</v>
      </c>
      <c r="L160" s="125">
        <f>L161</f>
        <v>0</v>
      </c>
      <c r="M160"/>
    </row>
    <row r="161" spans="1:13" ht="21.75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10000</v>
      </c>
      <c r="J161" s="131">
        <f>J162+J167</f>
        <v>7200</v>
      </c>
      <c r="K161" s="126">
        <f>K162+K167</f>
        <v>0</v>
      </c>
      <c r="L161" s="125">
        <f>L162+L167</f>
        <v>0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10000</v>
      </c>
      <c r="J162" s="130">
        <f>J163</f>
        <v>7200</v>
      </c>
      <c r="K162" s="119">
        <f>K163</f>
        <v>0</v>
      </c>
      <c r="L162" s="118">
        <f>L163</f>
        <v>0</v>
      </c>
      <c r="M162"/>
    </row>
    <row r="163" spans="1:13" ht="23.25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10000</v>
      </c>
      <c r="J163" s="126">
        <f>SUM(J164:J166)</f>
        <v>7200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10000</v>
      </c>
      <c r="J165" s="139">
        <v>7200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69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17300</v>
      </c>
      <c r="J370" s="133">
        <f>SUM(J35+J186)</f>
        <v>13500</v>
      </c>
      <c r="K370" s="133">
        <f>SUM(K35+K186)</f>
        <v>4950</v>
      </c>
      <c r="L370" s="133">
        <f>SUM(L35+L186)</f>
        <v>4950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230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231</v>
      </c>
      <c r="K372" s="212"/>
      <c r="L372" s="212"/>
    </row>
    <row r="373" spans="1:13" ht="18.75" customHeight="1">
      <c r="A373" s="113"/>
      <c r="B373" s="113"/>
      <c r="C373" s="113"/>
      <c r="D373" s="215" t="s">
        <v>232</v>
      </c>
      <c r="E373" s="215"/>
      <c r="F373" s="215"/>
      <c r="G373" s="215"/>
      <c r="H373"/>
      <c r="I373" s="170" t="s">
        <v>233</v>
      </c>
      <c r="K373" s="234" t="s">
        <v>234</v>
      </c>
      <c r="L373" s="234"/>
    </row>
    <row r="374" spans="1:13" ht="12.75" customHeight="1">
      <c r="I374" s="171"/>
      <c r="K374" s="171"/>
      <c r="L374" s="171"/>
    </row>
    <row r="375" spans="1:13" ht="15.75" customHeight="1">
      <c r="A375" s="214" t="s">
        <v>235</v>
      </c>
      <c r="B375" s="214"/>
      <c r="C375" s="214"/>
      <c r="D375" s="214"/>
      <c r="E375" s="214"/>
      <c r="F375" s="214"/>
      <c r="G375" s="214"/>
      <c r="I375" s="171"/>
      <c r="J375" s="213" t="s">
        <v>236</v>
      </c>
      <c r="K375" s="213"/>
      <c r="L375" s="213"/>
    </row>
    <row r="376" spans="1:13" ht="33.75" customHeight="1">
      <c r="D376" s="196" t="s">
        <v>237</v>
      </c>
      <c r="E376" s="197"/>
      <c r="F376" s="197"/>
      <c r="G376" s="197"/>
      <c r="H376" s="116"/>
      <c r="I376" s="172" t="s">
        <v>233</v>
      </c>
      <c r="K376" s="234" t="s">
        <v>234</v>
      </c>
      <c r="L376" s="234"/>
    </row>
    <row r="377" spans="1:13" ht="7.5" customHeight="1"/>
    <row r="378" spans="1:13" ht="8.25" customHeight="1">
      <c r="H378" s="1" t="s">
        <v>238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E44E21-5E89-4F7A-BAE2-B5B8A67ADA78}">
  <sheetPr>
    <pageSetUpPr fitToPage="1"/>
  </sheetPr>
  <dimension ref="A1:R378"/>
  <sheetViews>
    <sheetView topLeftCell="A19" workbookViewId="0">
      <selection activeCell="S11" sqref="S11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2"/>
      <c r="H1" s="153"/>
      <c r="I1" s="230" t="s">
        <v>0</v>
      </c>
      <c r="J1" s="230"/>
      <c r="K1" s="230"/>
      <c r="L1" s="230"/>
      <c r="M1" s="154"/>
      <c r="N1" s="7"/>
      <c r="O1" s="7"/>
      <c r="P1" s="7"/>
      <c r="Q1" s="7"/>
    </row>
    <row r="2" spans="1:17" ht="22.5" customHeight="1">
      <c r="H2" s="153"/>
      <c r="I2" s="231" t="s">
        <v>1</v>
      </c>
      <c r="J2" s="231"/>
      <c r="K2" s="231"/>
      <c r="L2" s="231"/>
      <c r="M2" s="154"/>
      <c r="N2" s="7"/>
      <c r="O2" s="7"/>
      <c r="P2" s="7"/>
      <c r="Q2" s="155"/>
    </row>
    <row r="3" spans="1:17" ht="13.5" customHeight="1">
      <c r="H3" s="9"/>
      <c r="I3" s="7" t="s">
        <v>2</v>
      </c>
      <c r="J3" s="7"/>
      <c r="K3" s="5"/>
      <c r="L3" s="5"/>
      <c r="M3" s="154"/>
      <c r="N3" s="7"/>
      <c r="O3" s="7"/>
      <c r="P3" s="7"/>
      <c r="Q3" s="10"/>
    </row>
    <row r="4" spans="1:17" ht="6" customHeight="1">
      <c r="G4" s="156" t="s">
        <v>3</v>
      </c>
      <c r="H4" s="153"/>
      <c r="I4"/>
      <c r="J4" s="5"/>
      <c r="K4" s="5"/>
      <c r="L4" s="5"/>
      <c r="M4" s="154"/>
      <c r="N4" s="157"/>
      <c r="O4" s="157"/>
      <c r="P4" s="7"/>
      <c r="Q4" s="10"/>
    </row>
    <row r="5" spans="1:17" ht="5.25" customHeight="1">
      <c r="H5" s="13"/>
      <c r="I5"/>
      <c r="J5" s="5"/>
      <c r="K5" s="5"/>
      <c r="L5" s="5"/>
      <c r="M5" s="154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4"/>
      <c r="N6" s="7"/>
      <c r="O6" s="7"/>
      <c r="P6" s="7"/>
    </row>
    <row r="7" spans="1:17" ht="6.75" customHeight="1">
      <c r="H7" s="13"/>
      <c r="I7"/>
      <c r="K7" s="7"/>
      <c r="L7" s="7"/>
      <c r="M7" s="154"/>
      <c r="N7" s="7"/>
      <c r="O7" s="7"/>
      <c r="P7" s="7"/>
      <c r="Q7" s="15"/>
    </row>
    <row r="8" spans="1:17" ht="18" customHeight="1">
      <c r="A8" s="216" t="s">
        <v>4</v>
      </c>
      <c r="B8" s="216"/>
      <c r="C8" s="216"/>
      <c r="D8" s="216"/>
      <c r="E8" s="216"/>
      <c r="F8" s="216"/>
      <c r="G8" s="216"/>
      <c r="H8" s="216"/>
      <c r="I8" s="216"/>
      <c r="J8" s="216"/>
      <c r="K8" s="216"/>
      <c r="L8" s="216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58"/>
      <c r="K9" s="158"/>
      <c r="L9" s="18"/>
      <c r="M9" s="154"/>
    </row>
    <row r="10" spans="1:17" ht="18" customHeight="1">
      <c r="A10" s="217" t="s">
        <v>5</v>
      </c>
      <c r="B10" s="217"/>
      <c r="C10" s="217"/>
      <c r="D10" s="217"/>
      <c r="E10" s="217"/>
      <c r="F10" s="217"/>
      <c r="G10" s="217"/>
      <c r="H10" s="217"/>
      <c r="I10" s="217"/>
      <c r="J10" s="217"/>
      <c r="K10" s="217"/>
      <c r="L10" s="217"/>
      <c r="M10" s="154"/>
    </row>
    <row r="11" spans="1:17" ht="18.75" customHeight="1">
      <c r="A11" s="221" t="s">
        <v>6</v>
      </c>
      <c r="B11" s="232"/>
      <c r="C11" s="232"/>
      <c r="D11" s="232"/>
      <c r="E11" s="232"/>
      <c r="F11" s="232"/>
      <c r="G11" s="232"/>
      <c r="H11" s="232"/>
      <c r="I11" s="232"/>
      <c r="J11" s="232"/>
      <c r="K11" s="232"/>
      <c r="L11" s="232"/>
      <c r="M11" s="154"/>
    </row>
    <row r="12" spans="1:17" ht="7.5" customHeight="1">
      <c r="A12" s="19"/>
      <c r="B12" s="159"/>
      <c r="C12" s="159"/>
      <c r="D12" s="159"/>
      <c r="E12" s="159"/>
      <c r="F12" s="159"/>
      <c r="G12" s="159"/>
      <c r="H12" s="159"/>
      <c r="I12" s="159"/>
      <c r="J12" s="159"/>
      <c r="K12" s="159"/>
      <c r="L12" s="159"/>
      <c r="M12" s="154"/>
    </row>
    <row r="13" spans="1:17" ht="14.25" customHeight="1">
      <c r="A13" s="19"/>
      <c r="B13" s="159"/>
      <c r="C13" s="159"/>
      <c r="D13" s="159"/>
      <c r="E13" s="159"/>
      <c r="F13" s="159"/>
      <c r="G13" s="233" t="s">
        <v>7</v>
      </c>
      <c r="H13" s="233"/>
      <c r="I13" s="233"/>
      <c r="J13" s="233"/>
      <c r="K13" s="233"/>
      <c r="L13" s="159"/>
      <c r="M13" s="154"/>
    </row>
    <row r="14" spans="1:17" ht="16.5" customHeight="1">
      <c r="A14" s="224" t="s">
        <v>8</v>
      </c>
      <c r="B14" s="224"/>
      <c r="C14" s="224"/>
      <c r="D14" s="224"/>
      <c r="E14" s="224"/>
      <c r="F14" s="224"/>
      <c r="G14" s="224"/>
      <c r="H14" s="224"/>
      <c r="I14" s="224"/>
      <c r="J14" s="224"/>
      <c r="K14" s="224"/>
      <c r="L14" s="224"/>
      <c r="M14" s="154"/>
      <c r="P14" s="1" t="s">
        <v>9</v>
      </c>
    </row>
    <row r="15" spans="1:17" ht="15.75" customHeight="1">
      <c r="G15" s="225" t="s">
        <v>10</v>
      </c>
      <c r="H15" s="225"/>
      <c r="I15" s="225"/>
      <c r="J15" s="225"/>
      <c r="K15" s="225"/>
      <c r="M15" s="154"/>
    </row>
    <row r="16" spans="1:17" ht="12" customHeight="1">
      <c r="G16" s="226" t="s">
        <v>11</v>
      </c>
      <c r="H16" s="226"/>
      <c r="I16" s="226"/>
      <c r="J16" s="226"/>
      <c r="K16" s="226"/>
    </row>
    <row r="17" spans="1:13" ht="12" customHeight="1">
      <c r="B17" s="224" t="s">
        <v>12</v>
      </c>
      <c r="C17" s="224"/>
      <c r="D17" s="224"/>
      <c r="E17" s="224"/>
      <c r="F17" s="224"/>
      <c r="G17" s="224"/>
      <c r="H17" s="224"/>
      <c r="I17" s="224"/>
      <c r="J17" s="224"/>
      <c r="K17" s="224"/>
      <c r="L17" s="224"/>
    </row>
    <row r="18" spans="1:13" ht="12" customHeight="1"/>
    <row r="19" spans="1:13" ht="12.75" customHeight="1">
      <c r="G19" s="225" t="s">
        <v>344</v>
      </c>
      <c r="H19" s="225"/>
      <c r="I19" s="225"/>
      <c r="J19" s="225"/>
      <c r="K19" s="225"/>
    </row>
    <row r="20" spans="1:13" ht="11.25" customHeight="1">
      <c r="G20" s="227" t="s">
        <v>13</v>
      </c>
      <c r="H20" s="227"/>
      <c r="I20" s="227"/>
      <c r="J20" s="227"/>
      <c r="K20" s="227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228" t="s">
        <v>305</v>
      </c>
      <c r="F22" s="228"/>
      <c r="G22" s="228"/>
      <c r="H22" s="228"/>
      <c r="I22" s="228"/>
      <c r="J22" s="228"/>
      <c r="K22" s="228"/>
      <c r="L22"/>
    </row>
    <row r="23" spans="1:13" ht="12" customHeight="1">
      <c r="A23" s="229" t="s">
        <v>15</v>
      </c>
      <c r="B23" s="229"/>
      <c r="C23" s="229"/>
      <c r="D23" s="229"/>
      <c r="E23" s="229"/>
      <c r="F23" s="229"/>
      <c r="G23" s="229"/>
      <c r="H23" s="229"/>
      <c r="I23" s="229"/>
      <c r="J23" s="229"/>
      <c r="K23" s="229"/>
      <c r="L23" s="229"/>
      <c r="M23" s="23"/>
    </row>
    <row r="24" spans="1:13" ht="12" customHeight="1">
      <c r="F24" s="1"/>
      <c r="J24" s="160"/>
      <c r="K24" s="18"/>
      <c r="L24" s="161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91" t="s">
        <v>314</v>
      </c>
      <c r="B27" s="191"/>
      <c r="C27" s="191"/>
      <c r="D27" s="191"/>
      <c r="E27" s="191"/>
      <c r="F27" s="191"/>
      <c r="G27" s="191"/>
      <c r="H27" s="191"/>
      <c r="I27" s="191"/>
      <c r="K27" s="29" t="s">
        <v>20</v>
      </c>
      <c r="L27" s="30" t="s">
        <v>21</v>
      </c>
      <c r="M27" s="23"/>
    </row>
    <row r="28" spans="1:13" ht="29.1" customHeight="1">
      <c r="A28" s="191" t="s">
        <v>317</v>
      </c>
      <c r="B28" s="191"/>
      <c r="C28" s="191"/>
      <c r="D28" s="191"/>
      <c r="E28" s="191"/>
      <c r="F28" s="191"/>
      <c r="G28" s="191"/>
      <c r="H28" s="191"/>
      <c r="I28" s="191"/>
      <c r="J28" s="31" t="s">
        <v>23</v>
      </c>
      <c r="K28" s="32" t="s">
        <v>308</v>
      </c>
      <c r="L28" s="27"/>
      <c r="M28" s="23"/>
    </row>
    <row r="29" spans="1:13" ht="12.75" customHeight="1">
      <c r="F29" s="1"/>
      <c r="G29" s="33" t="s">
        <v>25</v>
      </c>
      <c r="H29" s="34" t="s">
        <v>242</v>
      </c>
      <c r="I29" s="35"/>
      <c r="J29" s="36"/>
      <c r="K29" s="27"/>
      <c r="L29" s="27"/>
      <c r="M29" s="23"/>
    </row>
    <row r="30" spans="1:13" ht="13.5" customHeight="1">
      <c r="F30" s="1"/>
      <c r="G30" s="220" t="s">
        <v>27</v>
      </c>
      <c r="H30" s="220"/>
      <c r="I30" s="149" t="s">
        <v>243</v>
      </c>
      <c r="J30" s="150" t="s">
        <v>28</v>
      </c>
      <c r="K30" s="151" t="s">
        <v>29</v>
      </c>
      <c r="L30" s="151" t="s">
        <v>29</v>
      </c>
      <c r="M30" s="23"/>
    </row>
    <row r="31" spans="1:13" ht="14.25" customHeight="1">
      <c r="A31" s="37" t="s">
        <v>245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98" t="s">
        <v>32</v>
      </c>
      <c r="B32" s="239"/>
      <c r="C32" s="239"/>
      <c r="D32" s="239"/>
      <c r="E32" s="239"/>
      <c r="F32" s="239"/>
      <c r="G32" s="202" t="s">
        <v>33</v>
      </c>
      <c r="H32" s="204" t="s">
        <v>34</v>
      </c>
      <c r="I32" s="244" t="s">
        <v>35</v>
      </c>
      <c r="J32" s="245"/>
      <c r="K32" s="208" t="s">
        <v>36</v>
      </c>
      <c r="L32" s="210" t="s">
        <v>37</v>
      </c>
      <c r="M32" s="42"/>
    </row>
    <row r="33" spans="1:18" ht="46.5" customHeight="1">
      <c r="A33" s="240"/>
      <c r="B33" s="241"/>
      <c r="C33" s="241"/>
      <c r="D33" s="241"/>
      <c r="E33" s="241"/>
      <c r="F33" s="241"/>
      <c r="G33" s="242"/>
      <c r="H33" s="243"/>
      <c r="I33" s="43" t="s">
        <v>38</v>
      </c>
      <c r="J33" s="44" t="s">
        <v>39</v>
      </c>
      <c r="K33" s="246"/>
      <c r="L33" s="235"/>
    </row>
    <row r="34" spans="1:18" ht="11.25" customHeight="1">
      <c r="A34" s="236" t="s">
        <v>40</v>
      </c>
      <c r="B34" s="237"/>
      <c r="C34" s="237"/>
      <c r="D34" s="237"/>
      <c r="E34" s="237"/>
      <c r="F34" s="238"/>
      <c r="G34" s="162">
        <v>2</v>
      </c>
      <c r="H34" s="163">
        <v>3</v>
      </c>
      <c r="I34" s="164" t="s">
        <v>41</v>
      </c>
      <c r="J34" s="165" t="s">
        <v>42</v>
      </c>
      <c r="K34" s="166">
        <v>6</v>
      </c>
      <c r="L34" s="166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1500</v>
      </c>
      <c r="J35" s="118">
        <f>SUM(J36+J47+J67+J88+J95+J115+J141+J160+J170)</f>
        <v>1500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1500</v>
      </c>
      <c r="J47" s="126">
        <f t="shared" si="2"/>
        <v>1500</v>
      </c>
      <c r="K47" s="125">
        <f t="shared" si="2"/>
        <v>0</v>
      </c>
      <c r="L47" s="125">
        <f t="shared" si="2"/>
        <v>0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1500</v>
      </c>
      <c r="J48" s="119">
        <f t="shared" si="2"/>
        <v>1500</v>
      </c>
      <c r="K48" s="118">
        <f t="shared" si="2"/>
        <v>0</v>
      </c>
      <c r="L48" s="119">
        <f t="shared" si="2"/>
        <v>0</v>
      </c>
      <c r="M48"/>
      <c r="Q48"/>
      <c r="R48" s="1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1500</v>
      </c>
      <c r="J49" s="119">
        <f t="shared" si="2"/>
        <v>1500</v>
      </c>
      <c r="K49" s="121">
        <f t="shared" si="2"/>
        <v>0</v>
      </c>
      <c r="L49" s="121">
        <f t="shared" si="2"/>
        <v>0</v>
      </c>
      <c r="M49"/>
      <c r="Q49" s="1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1500</v>
      </c>
      <c r="J50" s="127">
        <f>SUM(J51:J66)</f>
        <v>1500</v>
      </c>
      <c r="K50" s="128">
        <f>SUM(K51:K66)</f>
        <v>0</v>
      </c>
      <c r="L50" s="128">
        <f>SUM(L51:L66)</f>
        <v>0</v>
      </c>
      <c r="M50"/>
      <c r="Q50" s="1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67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1500</v>
      </c>
      <c r="J66" s="123">
        <v>1500</v>
      </c>
      <c r="K66" s="123">
        <v>0</v>
      </c>
      <c r="L66" s="123">
        <v>0</v>
      </c>
      <c r="M66"/>
      <c r="Q66" s="1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68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68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68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69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69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1500</v>
      </c>
      <c r="J370" s="133">
        <f>SUM(J35+J186)</f>
        <v>1500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230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231</v>
      </c>
      <c r="K372" s="212"/>
      <c r="L372" s="212"/>
    </row>
    <row r="373" spans="1:13" ht="18.75" customHeight="1">
      <c r="A373" s="113"/>
      <c r="B373" s="113"/>
      <c r="C373" s="113"/>
      <c r="D373" s="215" t="s">
        <v>232</v>
      </c>
      <c r="E373" s="215"/>
      <c r="F373" s="215"/>
      <c r="G373" s="215"/>
      <c r="H373"/>
      <c r="I373" s="170" t="s">
        <v>233</v>
      </c>
      <c r="K373" s="234" t="s">
        <v>234</v>
      </c>
      <c r="L373" s="234"/>
    </row>
    <row r="374" spans="1:13" ht="12.75" customHeight="1">
      <c r="I374" s="171"/>
      <c r="K374" s="171"/>
      <c r="L374" s="171"/>
    </row>
    <row r="375" spans="1:13" ht="15.75" customHeight="1">
      <c r="A375" s="214" t="s">
        <v>235</v>
      </c>
      <c r="B375" s="214"/>
      <c r="C375" s="214"/>
      <c r="D375" s="214"/>
      <c r="E375" s="214"/>
      <c r="F375" s="214"/>
      <c r="G375" s="214"/>
      <c r="I375" s="171"/>
      <c r="J375" s="213" t="s">
        <v>236</v>
      </c>
      <c r="K375" s="213"/>
      <c r="L375" s="213"/>
    </row>
    <row r="376" spans="1:13" ht="33.75" customHeight="1">
      <c r="D376" s="196" t="s">
        <v>237</v>
      </c>
      <c r="E376" s="197"/>
      <c r="F376" s="197"/>
      <c r="G376" s="197"/>
      <c r="H376" s="116"/>
      <c r="I376" s="172" t="s">
        <v>233</v>
      </c>
      <c r="K376" s="234" t="s">
        <v>234</v>
      </c>
      <c r="L376" s="234"/>
    </row>
    <row r="377" spans="1:13" ht="7.5" customHeight="1"/>
    <row r="378" spans="1:13" ht="8.25" customHeight="1">
      <c r="H378" s="1" t="s">
        <v>238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F7CCD7-1A99-4CE7-B691-C163D3CE4DD6}">
  <sheetPr>
    <pageSetUpPr fitToPage="1"/>
  </sheetPr>
  <dimension ref="A1:R378"/>
  <sheetViews>
    <sheetView topLeftCell="A32" workbookViewId="0">
      <selection activeCell="T25" sqref="T25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2"/>
      <c r="H1" s="153"/>
      <c r="I1" s="230" t="s">
        <v>0</v>
      </c>
      <c r="J1" s="230"/>
      <c r="K1" s="230"/>
      <c r="L1" s="230"/>
      <c r="M1" s="154"/>
      <c r="N1" s="7"/>
      <c r="O1" s="7"/>
      <c r="P1" s="7"/>
      <c r="Q1" s="7"/>
    </row>
    <row r="2" spans="1:17" ht="22.5" customHeight="1">
      <c r="H2" s="153"/>
      <c r="I2" s="231" t="s">
        <v>1</v>
      </c>
      <c r="J2" s="231"/>
      <c r="K2" s="231"/>
      <c r="L2" s="231"/>
      <c r="M2" s="154"/>
      <c r="N2" s="7"/>
      <c r="O2" s="7"/>
      <c r="P2" s="7"/>
      <c r="Q2" s="155"/>
    </row>
    <row r="3" spans="1:17" ht="13.5" customHeight="1">
      <c r="H3" s="9"/>
      <c r="I3" s="7" t="s">
        <v>2</v>
      </c>
      <c r="J3" s="7"/>
      <c r="K3" s="5"/>
      <c r="L3" s="5"/>
      <c r="M3" s="154"/>
      <c r="N3" s="7"/>
      <c r="O3" s="7"/>
      <c r="P3" s="7"/>
      <c r="Q3" s="10"/>
    </row>
    <row r="4" spans="1:17" ht="6" customHeight="1">
      <c r="G4" s="156" t="s">
        <v>3</v>
      </c>
      <c r="H4" s="153"/>
      <c r="I4"/>
      <c r="J4" s="5"/>
      <c r="K4" s="5"/>
      <c r="L4" s="5"/>
      <c r="M4" s="154"/>
      <c r="N4" s="157"/>
      <c r="O4" s="157"/>
      <c r="P4" s="7"/>
      <c r="Q4" s="10"/>
    </row>
    <row r="5" spans="1:17" ht="5.25" customHeight="1">
      <c r="H5" s="13"/>
      <c r="I5"/>
      <c r="J5" s="5"/>
      <c r="K5" s="5"/>
      <c r="L5" s="5"/>
      <c r="M5" s="154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4"/>
      <c r="N6" s="7"/>
      <c r="O6" s="7"/>
      <c r="P6" s="7"/>
    </row>
    <row r="7" spans="1:17" ht="6.75" customHeight="1">
      <c r="H7" s="13"/>
      <c r="I7"/>
      <c r="K7" s="7"/>
      <c r="L7" s="7"/>
      <c r="M7" s="154"/>
      <c r="N7" s="7"/>
      <c r="O7" s="7"/>
      <c r="P7" s="7"/>
      <c r="Q7" s="15"/>
    </row>
    <row r="8" spans="1:17" ht="18" customHeight="1">
      <c r="A8" s="216" t="s">
        <v>4</v>
      </c>
      <c r="B8" s="216"/>
      <c r="C8" s="216"/>
      <c r="D8" s="216"/>
      <c r="E8" s="216"/>
      <c r="F8" s="216"/>
      <c r="G8" s="216"/>
      <c r="H8" s="216"/>
      <c r="I8" s="216"/>
      <c r="J8" s="216"/>
      <c r="K8" s="216"/>
      <c r="L8" s="216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58"/>
      <c r="K9" s="158"/>
      <c r="L9" s="18"/>
      <c r="M9" s="154"/>
    </row>
    <row r="10" spans="1:17" ht="18" customHeight="1">
      <c r="A10" s="217" t="s">
        <v>5</v>
      </c>
      <c r="B10" s="217"/>
      <c r="C10" s="217"/>
      <c r="D10" s="217"/>
      <c r="E10" s="217"/>
      <c r="F10" s="217"/>
      <c r="G10" s="217"/>
      <c r="H10" s="217"/>
      <c r="I10" s="217"/>
      <c r="J10" s="217"/>
      <c r="K10" s="217"/>
      <c r="L10" s="217"/>
      <c r="M10" s="154"/>
    </row>
    <row r="11" spans="1:17" ht="18.75" customHeight="1">
      <c r="A11" s="221" t="s">
        <v>6</v>
      </c>
      <c r="B11" s="232"/>
      <c r="C11" s="232"/>
      <c r="D11" s="232"/>
      <c r="E11" s="232"/>
      <c r="F11" s="232"/>
      <c r="G11" s="232"/>
      <c r="H11" s="232"/>
      <c r="I11" s="232"/>
      <c r="J11" s="232"/>
      <c r="K11" s="232"/>
      <c r="L11" s="232"/>
      <c r="M11" s="154"/>
    </row>
    <row r="12" spans="1:17" ht="7.5" customHeight="1">
      <c r="A12" s="19"/>
      <c r="B12" s="159"/>
      <c r="C12" s="159"/>
      <c r="D12" s="159"/>
      <c r="E12" s="159"/>
      <c r="F12" s="159"/>
      <c r="G12" s="159"/>
      <c r="H12" s="159"/>
      <c r="I12" s="159"/>
      <c r="J12" s="159"/>
      <c r="K12" s="159"/>
      <c r="L12" s="159"/>
      <c r="M12" s="154"/>
    </row>
    <row r="13" spans="1:17" ht="14.25" customHeight="1">
      <c r="A13" s="19"/>
      <c r="B13" s="159"/>
      <c r="C13" s="159"/>
      <c r="D13" s="159"/>
      <c r="E13" s="159"/>
      <c r="F13" s="159"/>
      <c r="G13" s="233" t="s">
        <v>7</v>
      </c>
      <c r="H13" s="233"/>
      <c r="I13" s="233"/>
      <c r="J13" s="233"/>
      <c r="K13" s="233"/>
      <c r="L13" s="159"/>
      <c r="M13" s="154"/>
    </row>
    <row r="14" spans="1:17" ht="16.5" customHeight="1">
      <c r="A14" s="224" t="s">
        <v>8</v>
      </c>
      <c r="B14" s="224"/>
      <c r="C14" s="224"/>
      <c r="D14" s="224"/>
      <c r="E14" s="224"/>
      <c r="F14" s="224"/>
      <c r="G14" s="224"/>
      <c r="H14" s="224"/>
      <c r="I14" s="224"/>
      <c r="J14" s="224"/>
      <c r="K14" s="224"/>
      <c r="L14" s="224"/>
      <c r="M14" s="154"/>
      <c r="P14" s="1" t="s">
        <v>9</v>
      </c>
    </row>
    <row r="15" spans="1:17" ht="15.75" customHeight="1">
      <c r="G15" s="225" t="s">
        <v>10</v>
      </c>
      <c r="H15" s="225"/>
      <c r="I15" s="225"/>
      <c r="J15" s="225"/>
      <c r="K15" s="225"/>
      <c r="M15" s="154"/>
    </row>
    <row r="16" spans="1:17" ht="12" customHeight="1">
      <c r="G16" s="226" t="s">
        <v>11</v>
      </c>
      <c r="H16" s="226"/>
      <c r="I16" s="226"/>
      <c r="J16" s="226"/>
      <c r="K16" s="226"/>
    </row>
    <row r="17" spans="1:13" ht="12" customHeight="1">
      <c r="B17" s="224" t="s">
        <v>12</v>
      </c>
      <c r="C17" s="224"/>
      <c r="D17" s="224"/>
      <c r="E17" s="224"/>
      <c r="F17" s="224"/>
      <c r="G17" s="224"/>
      <c r="H17" s="224"/>
      <c r="I17" s="224"/>
      <c r="J17" s="224"/>
      <c r="K17" s="224"/>
      <c r="L17" s="224"/>
    </row>
    <row r="18" spans="1:13" ht="12" customHeight="1"/>
    <row r="19" spans="1:13" ht="12.75" customHeight="1">
      <c r="G19" s="225" t="s">
        <v>352</v>
      </c>
      <c r="H19" s="225"/>
      <c r="I19" s="225"/>
      <c r="J19" s="225"/>
      <c r="K19" s="225"/>
    </row>
    <row r="20" spans="1:13" ht="11.25" customHeight="1">
      <c r="G20" s="227" t="s">
        <v>13</v>
      </c>
      <c r="H20" s="227"/>
      <c r="I20" s="227"/>
      <c r="J20" s="227"/>
      <c r="K20" s="227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228" t="s">
        <v>305</v>
      </c>
      <c r="F22" s="228"/>
      <c r="G22" s="228"/>
      <c r="H22" s="228"/>
      <c r="I22" s="228"/>
      <c r="J22" s="228"/>
      <c r="K22" s="228"/>
      <c r="L22"/>
    </row>
    <row r="23" spans="1:13" ht="12" customHeight="1">
      <c r="A23" s="229" t="s">
        <v>15</v>
      </c>
      <c r="B23" s="229"/>
      <c r="C23" s="229"/>
      <c r="D23" s="229"/>
      <c r="E23" s="229"/>
      <c r="F23" s="229"/>
      <c r="G23" s="229"/>
      <c r="H23" s="229"/>
      <c r="I23" s="229"/>
      <c r="J23" s="229"/>
      <c r="K23" s="229"/>
      <c r="L23" s="229"/>
      <c r="M23" s="23"/>
    </row>
    <row r="24" spans="1:13" ht="12" customHeight="1">
      <c r="F24" s="1"/>
      <c r="J24" s="160"/>
      <c r="K24" s="18"/>
      <c r="L24" s="161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29.1" customHeight="1">
      <c r="A27" s="191" t="s">
        <v>240</v>
      </c>
      <c r="B27" s="191"/>
      <c r="C27" s="191"/>
      <c r="D27" s="191"/>
      <c r="E27" s="191"/>
      <c r="F27" s="191"/>
      <c r="G27" s="191"/>
      <c r="H27" s="191"/>
      <c r="I27" s="191"/>
      <c r="K27" s="29" t="s">
        <v>20</v>
      </c>
      <c r="L27" s="30" t="s">
        <v>21</v>
      </c>
      <c r="M27" s="23"/>
    </row>
    <row r="28" spans="1:13" ht="29.1" customHeight="1">
      <c r="A28" s="191" t="s">
        <v>318</v>
      </c>
      <c r="B28" s="191"/>
      <c r="C28" s="191"/>
      <c r="D28" s="191"/>
      <c r="E28" s="191"/>
      <c r="F28" s="191"/>
      <c r="G28" s="191"/>
      <c r="H28" s="191"/>
      <c r="I28" s="191"/>
      <c r="J28" s="31" t="s">
        <v>23</v>
      </c>
      <c r="K28" s="32" t="s">
        <v>308</v>
      </c>
      <c r="L28" s="27"/>
      <c r="M28" s="23"/>
    </row>
    <row r="29" spans="1:13" ht="12.75" customHeight="1">
      <c r="F29" s="1"/>
      <c r="G29" s="33" t="s">
        <v>25</v>
      </c>
      <c r="H29" s="34" t="s">
        <v>242</v>
      </c>
      <c r="I29" s="35"/>
      <c r="J29" s="36"/>
      <c r="K29" s="27"/>
      <c r="L29" s="27"/>
      <c r="M29" s="23"/>
    </row>
    <row r="30" spans="1:13" ht="13.5" customHeight="1">
      <c r="F30" s="1"/>
      <c r="G30" s="220" t="s">
        <v>27</v>
      </c>
      <c r="H30" s="220"/>
      <c r="I30" s="149" t="s">
        <v>243</v>
      </c>
      <c r="J30" s="150" t="s">
        <v>244</v>
      </c>
      <c r="K30" s="151" t="s">
        <v>29</v>
      </c>
      <c r="L30" s="151" t="s">
        <v>29</v>
      </c>
      <c r="M30" s="23"/>
    </row>
    <row r="31" spans="1:13" ht="14.25" customHeight="1">
      <c r="A31" s="37" t="s">
        <v>245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98" t="s">
        <v>32</v>
      </c>
      <c r="B32" s="239"/>
      <c r="C32" s="239"/>
      <c r="D32" s="239"/>
      <c r="E32" s="239"/>
      <c r="F32" s="239"/>
      <c r="G32" s="202" t="s">
        <v>33</v>
      </c>
      <c r="H32" s="204" t="s">
        <v>34</v>
      </c>
      <c r="I32" s="244" t="s">
        <v>35</v>
      </c>
      <c r="J32" s="245"/>
      <c r="K32" s="208" t="s">
        <v>36</v>
      </c>
      <c r="L32" s="210" t="s">
        <v>37</v>
      </c>
      <c r="M32" s="42"/>
    </row>
    <row r="33" spans="1:18" ht="46.5" customHeight="1">
      <c r="A33" s="240"/>
      <c r="B33" s="241"/>
      <c r="C33" s="241"/>
      <c r="D33" s="241"/>
      <c r="E33" s="241"/>
      <c r="F33" s="241"/>
      <c r="G33" s="242"/>
      <c r="H33" s="243"/>
      <c r="I33" s="43" t="s">
        <v>38</v>
      </c>
      <c r="J33" s="44" t="s">
        <v>39</v>
      </c>
      <c r="K33" s="246"/>
      <c r="L33" s="235"/>
    </row>
    <row r="34" spans="1:18" ht="11.25" customHeight="1">
      <c r="A34" s="236" t="s">
        <v>40</v>
      </c>
      <c r="B34" s="237"/>
      <c r="C34" s="237"/>
      <c r="D34" s="237"/>
      <c r="E34" s="237"/>
      <c r="F34" s="238"/>
      <c r="G34" s="162">
        <v>2</v>
      </c>
      <c r="H34" s="163">
        <v>3</v>
      </c>
      <c r="I34" s="164" t="s">
        <v>41</v>
      </c>
      <c r="J34" s="165" t="s">
        <v>42</v>
      </c>
      <c r="K34" s="166">
        <v>6</v>
      </c>
      <c r="L34" s="166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7300</v>
      </c>
      <c r="J35" s="118">
        <f>SUM(J36+J47+J67+J88+J95+J115+J141+J160+J170)</f>
        <v>4000</v>
      </c>
      <c r="K35" s="119">
        <f>SUM(K36+K47+K67+K88+K95+K115+K141+K160+K170)</f>
        <v>1970</v>
      </c>
      <c r="L35" s="118">
        <f>SUM(L36+L47+L67+L88+L95+L115+L141+L160+L170)</f>
        <v>1970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4300</v>
      </c>
      <c r="J47" s="126">
        <f t="shared" si="2"/>
        <v>1000</v>
      </c>
      <c r="K47" s="125">
        <f t="shared" si="2"/>
        <v>0</v>
      </c>
      <c r="L47" s="125">
        <f t="shared" si="2"/>
        <v>0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4300</v>
      </c>
      <c r="J48" s="119">
        <f t="shared" si="2"/>
        <v>1000</v>
      </c>
      <c r="K48" s="118">
        <f t="shared" si="2"/>
        <v>0</v>
      </c>
      <c r="L48" s="119">
        <f t="shared" si="2"/>
        <v>0</v>
      </c>
      <c r="M48"/>
      <c r="Q48"/>
      <c r="R48" s="1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4300</v>
      </c>
      <c r="J49" s="119">
        <f t="shared" si="2"/>
        <v>1000</v>
      </c>
      <c r="K49" s="121">
        <f t="shared" si="2"/>
        <v>0</v>
      </c>
      <c r="L49" s="121">
        <f t="shared" si="2"/>
        <v>0</v>
      </c>
      <c r="M49"/>
      <c r="Q49" s="1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4300</v>
      </c>
      <c r="J50" s="127">
        <f>SUM(J51:J66)</f>
        <v>1000</v>
      </c>
      <c r="K50" s="128">
        <f>SUM(K51:K66)</f>
        <v>0</v>
      </c>
      <c r="L50" s="128">
        <f>SUM(L51:L66)</f>
        <v>0</v>
      </c>
      <c r="M50"/>
      <c r="Q50" s="1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67"/>
      <c r="R53"/>
    </row>
    <row r="54" spans="1:18" ht="27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400</v>
      </c>
      <c r="J54" s="123">
        <v>400</v>
      </c>
      <c r="K54" s="123">
        <v>0</v>
      </c>
      <c r="L54" s="123">
        <v>0</v>
      </c>
      <c r="M54"/>
      <c r="Q54" s="1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67"/>
      <c r="R59"/>
    </row>
    <row r="60" spans="1:18" ht="15.75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300</v>
      </c>
      <c r="J60" s="123">
        <v>0</v>
      </c>
      <c r="K60" s="123">
        <v>0</v>
      </c>
      <c r="L60" s="123">
        <v>0</v>
      </c>
      <c r="M60"/>
      <c r="Q60" s="1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67"/>
      <c r="R64"/>
    </row>
    <row r="65" spans="1:18" ht="12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400</v>
      </c>
      <c r="J65" s="123">
        <v>400</v>
      </c>
      <c r="K65" s="123">
        <v>0</v>
      </c>
      <c r="L65" s="123">
        <v>0</v>
      </c>
      <c r="M65"/>
      <c r="Q65" s="167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3200</v>
      </c>
      <c r="J66" s="123">
        <v>200</v>
      </c>
      <c r="K66" s="123">
        <v>0</v>
      </c>
      <c r="L66" s="123">
        <v>0</v>
      </c>
      <c r="M66"/>
      <c r="Q66" s="1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68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68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68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69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3000</v>
      </c>
      <c r="J160" s="131">
        <f>J161</f>
        <v>3000</v>
      </c>
      <c r="K160" s="126">
        <f>K161</f>
        <v>1970</v>
      </c>
      <c r="L160" s="125">
        <f>L161</f>
        <v>1970</v>
      </c>
      <c r="M160"/>
    </row>
    <row r="161" spans="1:13" ht="21.75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3000</v>
      </c>
      <c r="J161" s="131">
        <f>J162+J167</f>
        <v>3000</v>
      </c>
      <c r="K161" s="126">
        <f>K162+K167</f>
        <v>1970</v>
      </c>
      <c r="L161" s="125">
        <f>L162+L167</f>
        <v>1970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3000</v>
      </c>
      <c r="J162" s="130">
        <f>J163</f>
        <v>3000</v>
      </c>
      <c r="K162" s="119">
        <f>K163</f>
        <v>1970</v>
      </c>
      <c r="L162" s="118">
        <f>L163</f>
        <v>1970</v>
      </c>
      <c r="M162"/>
    </row>
    <row r="163" spans="1:13" ht="23.25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3000</v>
      </c>
      <c r="J163" s="126">
        <f>SUM(J164:J166)</f>
        <v>3000</v>
      </c>
      <c r="K163" s="126">
        <f>SUM(K164:K166)</f>
        <v>1970</v>
      </c>
      <c r="L163" s="126">
        <f>SUM(L164:L166)</f>
        <v>1970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3000</v>
      </c>
      <c r="J165" s="139">
        <v>3000</v>
      </c>
      <c r="K165" s="139">
        <v>1970</v>
      </c>
      <c r="L165" s="139">
        <v>1970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69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7300</v>
      </c>
      <c r="J370" s="133">
        <f>SUM(J35+J186)</f>
        <v>4000</v>
      </c>
      <c r="K370" s="133">
        <f>SUM(K35+K186)</f>
        <v>1970</v>
      </c>
      <c r="L370" s="133">
        <f>SUM(L35+L186)</f>
        <v>1970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230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231</v>
      </c>
      <c r="K372" s="212"/>
      <c r="L372" s="212"/>
    </row>
    <row r="373" spans="1:13" ht="18.75" customHeight="1">
      <c r="A373" s="113"/>
      <c r="B373" s="113"/>
      <c r="C373" s="113"/>
      <c r="D373" s="215" t="s">
        <v>232</v>
      </c>
      <c r="E373" s="215"/>
      <c r="F373" s="215"/>
      <c r="G373" s="215"/>
      <c r="H373"/>
      <c r="I373" s="170" t="s">
        <v>233</v>
      </c>
      <c r="K373" s="234" t="s">
        <v>234</v>
      </c>
      <c r="L373" s="234"/>
    </row>
    <row r="374" spans="1:13" ht="12.75" customHeight="1">
      <c r="I374" s="171"/>
      <c r="K374" s="171"/>
      <c r="L374" s="171"/>
    </row>
    <row r="375" spans="1:13" ht="15.75" customHeight="1">
      <c r="A375" s="214" t="s">
        <v>235</v>
      </c>
      <c r="B375" s="214"/>
      <c r="C375" s="214"/>
      <c r="D375" s="214"/>
      <c r="E375" s="214"/>
      <c r="F375" s="214"/>
      <c r="G375" s="214"/>
      <c r="I375" s="171"/>
      <c r="J375" s="213" t="s">
        <v>236</v>
      </c>
      <c r="K375" s="213"/>
      <c r="L375" s="213"/>
    </row>
    <row r="376" spans="1:13" ht="33.75" customHeight="1">
      <c r="D376" s="196" t="s">
        <v>237</v>
      </c>
      <c r="E376" s="197"/>
      <c r="F376" s="197"/>
      <c r="G376" s="197"/>
      <c r="H376" s="116"/>
      <c r="I376" s="172" t="s">
        <v>233</v>
      </c>
      <c r="K376" s="234" t="s">
        <v>234</v>
      </c>
      <c r="L376" s="234"/>
    </row>
    <row r="377" spans="1:13" ht="7.5" customHeight="1"/>
    <row r="378" spans="1:13" ht="8.25" customHeight="1">
      <c r="H378" s="1" t="s">
        <v>238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6" orientation="portrait" verticalDpi="0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77444A-FDAE-4C29-A826-66B87F75E3B1}">
  <sheetPr>
    <pageSetUpPr fitToPage="1"/>
  </sheetPr>
  <dimension ref="A1:R378"/>
  <sheetViews>
    <sheetView topLeftCell="A16" workbookViewId="0">
      <selection activeCell="T33" sqref="T33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2"/>
      <c r="H1" s="153"/>
      <c r="I1" s="230" t="s">
        <v>0</v>
      </c>
      <c r="J1" s="230"/>
      <c r="K1" s="230"/>
      <c r="L1" s="230"/>
      <c r="M1" s="154"/>
      <c r="N1" s="7"/>
      <c r="O1" s="7"/>
      <c r="P1" s="7"/>
      <c r="Q1" s="7"/>
    </row>
    <row r="2" spans="1:17" ht="22.5" customHeight="1">
      <c r="H2" s="153"/>
      <c r="I2" s="231" t="s">
        <v>1</v>
      </c>
      <c r="J2" s="231"/>
      <c r="K2" s="231"/>
      <c r="L2" s="231"/>
      <c r="M2" s="154"/>
      <c r="N2" s="7"/>
      <c r="O2" s="7"/>
      <c r="P2" s="7"/>
      <c r="Q2" s="155"/>
    </row>
    <row r="3" spans="1:17" ht="13.5" customHeight="1">
      <c r="H3" s="9"/>
      <c r="I3" s="7" t="s">
        <v>2</v>
      </c>
      <c r="J3" s="7"/>
      <c r="K3" s="5"/>
      <c r="L3" s="5"/>
      <c r="M3" s="154"/>
      <c r="N3" s="7"/>
      <c r="O3" s="7"/>
      <c r="P3" s="7"/>
      <c r="Q3" s="10"/>
    </row>
    <row r="4" spans="1:17" ht="6" customHeight="1">
      <c r="G4" s="156" t="s">
        <v>3</v>
      </c>
      <c r="H4" s="153"/>
      <c r="I4"/>
      <c r="J4" s="5"/>
      <c r="K4" s="5"/>
      <c r="L4" s="5"/>
      <c r="M4" s="154"/>
      <c r="N4" s="157"/>
      <c r="O4" s="157"/>
      <c r="P4" s="7"/>
      <c r="Q4" s="10"/>
    </row>
    <row r="5" spans="1:17" ht="5.25" customHeight="1">
      <c r="H5" s="13"/>
      <c r="I5"/>
      <c r="J5" s="5"/>
      <c r="K5" s="5"/>
      <c r="L5" s="5"/>
      <c r="M5" s="154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4"/>
      <c r="N6" s="7"/>
      <c r="O6" s="7"/>
      <c r="P6" s="7"/>
    </row>
    <row r="7" spans="1:17" ht="6.75" customHeight="1">
      <c r="H7" s="13"/>
      <c r="I7"/>
      <c r="K7" s="7"/>
      <c r="L7" s="7"/>
      <c r="M7" s="154"/>
      <c r="N7" s="7"/>
      <c r="O7" s="7"/>
      <c r="P7" s="7"/>
      <c r="Q7" s="15"/>
    </row>
    <row r="8" spans="1:17" ht="18" customHeight="1">
      <c r="A8" s="216" t="s">
        <v>4</v>
      </c>
      <c r="B8" s="216"/>
      <c r="C8" s="216"/>
      <c r="D8" s="216"/>
      <c r="E8" s="216"/>
      <c r="F8" s="216"/>
      <c r="G8" s="216"/>
      <c r="H8" s="216"/>
      <c r="I8" s="216"/>
      <c r="J8" s="216"/>
      <c r="K8" s="216"/>
      <c r="L8" s="216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58"/>
      <c r="K9" s="158"/>
      <c r="L9" s="18"/>
      <c r="M9" s="154"/>
    </row>
    <row r="10" spans="1:17" ht="18" customHeight="1">
      <c r="A10" s="217" t="s">
        <v>5</v>
      </c>
      <c r="B10" s="217"/>
      <c r="C10" s="217"/>
      <c r="D10" s="217"/>
      <c r="E10" s="217"/>
      <c r="F10" s="217"/>
      <c r="G10" s="217"/>
      <c r="H10" s="217"/>
      <c r="I10" s="217"/>
      <c r="J10" s="217"/>
      <c r="K10" s="217"/>
      <c r="L10" s="217"/>
      <c r="M10" s="154"/>
    </row>
    <row r="11" spans="1:17" ht="18.75" customHeight="1">
      <c r="A11" s="221" t="s">
        <v>6</v>
      </c>
      <c r="B11" s="232"/>
      <c r="C11" s="232"/>
      <c r="D11" s="232"/>
      <c r="E11" s="232"/>
      <c r="F11" s="232"/>
      <c r="G11" s="232"/>
      <c r="H11" s="232"/>
      <c r="I11" s="232"/>
      <c r="J11" s="232"/>
      <c r="K11" s="232"/>
      <c r="L11" s="232"/>
      <c r="M11" s="154"/>
    </row>
    <row r="12" spans="1:17" ht="7.5" customHeight="1">
      <c r="A12" s="19"/>
      <c r="B12" s="159"/>
      <c r="C12" s="159"/>
      <c r="D12" s="159"/>
      <c r="E12" s="159"/>
      <c r="F12" s="159"/>
      <c r="G12" s="159"/>
      <c r="H12" s="159"/>
      <c r="I12" s="159"/>
      <c r="J12" s="159"/>
      <c r="K12" s="159"/>
      <c r="L12" s="159"/>
      <c r="M12" s="154"/>
    </row>
    <row r="13" spans="1:17" ht="14.25" customHeight="1">
      <c r="A13" s="19"/>
      <c r="B13" s="159"/>
      <c r="C13" s="159"/>
      <c r="D13" s="159"/>
      <c r="E13" s="159"/>
      <c r="F13" s="159"/>
      <c r="G13" s="233" t="s">
        <v>7</v>
      </c>
      <c r="H13" s="233"/>
      <c r="I13" s="233"/>
      <c r="J13" s="233"/>
      <c r="K13" s="233"/>
      <c r="L13" s="159"/>
      <c r="M13" s="154"/>
    </row>
    <row r="14" spans="1:17" ht="16.5" customHeight="1">
      <c r="A14" s="224" t="s">
        <v>8</v>
      </c>
      <c r="B14" s="224"/>
      <c r="C14" s="224"/>
      <c r="D14" s="224"/>
      <c r="E14" s="224"/>
      <c r="F14" s="224"/>
      <c r="G14" s="224"/>
      <c r="H14" s="224"/>
      <c r="I14" s="224"/>
      <c r="J14" s="224"/>
      <c r="K14" s="224"/>
      <c r="L14" s="224"/>
      <c r="M14" s="154"/>
      <c r="P14" s="1" t="s">
        <v>9</v>
      </c>
    </row>
    <row r="15" spans="1:17" ht="15.75" customHeight="1">
      <c r="G15" s="225" t="s">
        <v>10</v>
      </c>
      <c r="H15" s="225"/>
      <c r="I15" s="225"/>
      <c r="J15" s="225"/>
      <c r="K15" s="225"/>
      <c r="M15" s="154"/>
    </row>
    <row r="16" spans="1:17" ht="12" customHeight="1">
      <c r="G16" s="226" t="s">
        <v>11</v>
      </c>
      <c r="H16" s="226"/>
      <c r="I16" s="226"/>
      <c r="J16" s="226"/>
      <c r="K16" s="226"/>
    </row>
    <row r="17" spans="1:13" ht="12" customHeight="1">
      <c r="B17" s="224" t="s">
        <v>12</v>
      </c>
      <c r="C17" s="224"/>
      <c r="D17" s="224"/>
      <c r="E17" s="224"/>
      <c r="F17" s="224"/>
      <c r="G17" s="224"/>
      <c r="H17" s="224"/>
      <c r="I17" s="224"/>
      <c r="J17" s="224"/>
      <c r="K17" s="224"/>
      <c r="L17" s="224"/>
    </row>
    <row r="18" spans="1:13" ht="12" customHeight="1"/>
    <row r="19" spans="1:13" ht="12.75" customHeight="1">
      <c r="G19" s="225" t="s">
        <v>348</v>
      </c>
      <c r="H19" s="225"/>
      <c r="I19" s="225"/>
      <c r="J19" s="225"/>
      <c r="K19" s="225"/>
    </row>
    <row r="20" spans="1:13" ht="11.25" customHeight="1">
      <c r="G20" s="227" t="s">
        <v>13</v>
      </c>
      <c r="H20" s="227"/>
      <c r="I20" s="227"/>
      <c r="J20" s="227"/>
      <c r="K20" s="227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228" t="s">
        <v>305</v>
      </c>
      <c r="F22" s="228"/>
      <c r="G22" s="228"/>
      <c r="H22" s="228"/>
      <c r="I22" s="228"/>
      <c r="J22" s="228"/>
      <c r="K22" s="228"/>
      <c r="L22"/>
    </row>
    <row r="23" spans="1:13" ht="12" customHeight="1">
      <c r="A23" s="229" t="s">
        <v>15</v>
      </c>
      <c r="B23" s="229"/>
      <c r="C23" s="229"/>
      <c r="D23" s="229"/>
      <c r="E23" s="229"/>
      <c r="F23" s="229"/>
      <c r="G23" s="229"/>
      <c r="H23" s="229"/>
      <c r="I23" s="229"/>
      <c r="J23" s="229"/>
      <c r="K23" s="229"/>
      <c r="L23" s="229"/>
      <c r="M23" s="23"/>
    </row>
    <row r="24" spans="1:13" ht="12" customHeight="1">
      <c r="F24" s="1"/>
      <c r="J24" s="160"/>
      <c r="K24" s="18"/>
      <c r="L24" s="161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29.1" customHeight="1">
      <c r="A27" s="191" t="s">
        <v>240</v>
      </c>
      <c r="B27" s="191"/>
      <c r="C27" s="191"/>
      <c r="D27" s="191"/>
      <c r="E27" s="191"/>
      <c r="F27" s="191"/>
      <c r="G27" s="191"/>
      <c r="H27" s="191"/>
      <c r="I27" s="191"/>
      <c r="K27" s="29" t="s">
        <v>20</v>
      </c>
      <c r="L27" s="30" t="s">
        <v>21</v>
      </c>
      <c r="M27" s="23"/>
    </row>
    <row r="28" spans="1:13" ht="29.1" customHeight="1">
      <c r="A28" s="191" t="s">
        <v>319</v>
      </c>
      <c r="B28" s="191"/>
      <c r="C28" s="191"/>
      <c r="D28" s="191"/>
      <c r="E28" s="191"/>
      <c r="F28" s="191"/>
      <c r="G28" s="191"/>
      <c r="H28" s="191"/>
      <c r="I28" s="191"/>
      <c r="J28" s="31" t="s">
        <v>23</v>
      </c>
      <c r="K28" s="32" t="s">
        <v>308</v>
      </c>
      <c r="L28" s="27"/>
      <c r="M28" s="23"/>
    </row>
    <row r="29" spans="1:13" ht="12.75" customHeight="1">
      <c r="F29" s="1"/>
      <c r="G29" s="33" t="s">
        <v>25</v>
      </c>
      <c r="H29" s="34" t="s">
        <v>242</v>
      </c>
      <c r="I29" s="35"/>
      <c r="J29" s="36"/>
      <c r="K29" s="27"/>
      <c r="L29" s="27"/>
      <c r="M29" s="23"/>
    </row>
    <row r="30" spans="1:13" ht="13.5" customHeight="1">
      <c r="F30" s="1"/>
      <c r="G30" s="220" t="s">
        <v>27</v>
      </c>
      <c r="H30" s="220"/>
      <c r="I30" s="149" t="s">
        <v>243</v>
      </c>
      <c r="J30" s="150" t="s">
        <v>244</v>
      </c>
      <c r="K30" s="151" t="s">
        <v>29</v>
      </c>
      <c r="L30" s="151" t="s">
        <v>29</v>
      </c>
      <c r="M30" s="23"/>
    </row>
    <row r="31" spans="1:13" ht="14.25" customHeight="1">
      <c r="A31" s="37" t="s">
        <v>245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98" t="s">
        <v>32</v>
      </c>
      <c r="B32" s="239"/>
      <c r="C32" s="239"/>
      <c r="D32" s="239"/>
      <c r="E32" s="239"/>
      <c r="F32" s="239"/>
      <c r="G32" s="202" t="s">
        <v>33</v>
      </c>
      <c r="H32" s="204" t="s">
        <v>34</v>
      </c>
      <c r="I32" s="244" t="s">
        <v>35</v>
      </c>
      <c r="J32" s="245"/>
      <c r="K32" s="208" t="s">
        <v>36</v>
      </c>
      <c r="L32" s="210" t="s">
        <v>37</v>
      </c>
      <c r="M32" s="42"/>
    </row>
    <row r="33" spans="1:18" ht="46.5" customHeight="1">
      <c r="A33" s="240"/>
      <c r="B33" s="241"/>
      <c r="C33" s="241"/>
      <c r="D33" s="241"/>
      <c r="E33" s="241"/>
      <c r="F33" s="241"/>
      <c r="G33" s="242"/>
      <c r="H33" s="243"/>
      <c r="I33" s="43" t="s">
        <v>38</v>
      </c>
      <c r="J33" s="44" t="s">
        <v>39</v>
      </c>
      <c r="K33" s="246"/>
      <c r="L33" s="235"/>
    </row>
    <row r="34" spans="1:18" ht="11.25" customHeight="1">
      <c r="A34" s="236" t="s">
        <v>40</v>
      </c>
      <c r="B34" s="237"/>
      <c r="C34" s="237"/>
      <c r="D34" s="237"/>
      <c r="E34" s="237"/>
      <c r="F34" s="238"/>
      <c r="G34" s="162">
        <v>2</v>
      </c>
      <c r="H34" s="163">
        <v>3</v>
      </c>
      <c r="I34" s="164" t="s">
        <v>41</v>
      </c>
      <c r="J34" s="165" t="s">
        <v>42</v>
      </c>
      <c r="K34" s="166">
        <v>6</v>
      </c>
      <c r="L34" s="166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52400</v>
      </c>
      <c r="J35" s="118">
        <f>SUM(J36+J47+J67+J88+J95+J115+J141+J160+J170)</f>
        <v>27500</v>
      </c>
      <c r="K35" s="119">
        <f>SUM(K36+K47+K67+K88+K95+K115+K141+K160+K170)</f>
        <v>19738.63</v>
      </c>
      <c r="L35" s="118">
        <f>SUM(L36+L47+L67+L88+L95+L115+L141+L160+L170)</f>
        <v>19738.63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52400</v>
      </c>
      <c r="J47" s="126">
        <f t="shared" si="2"/>
        <v>27500</v>
      </c>
      <c r="K47" s="125">
        <f t="shared" si="2"/>
        <v>19738.63</v>
      </c>
      <c r="L47" s="125">
        <f t="shared" si="2"/>
        <v>19738.63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52400</v>
      </c>
      <c r="J48" s="119">
        <f t="shared" si="2"/>
        <v>27500</v>
      </c>
      <c r="K48" s="118">
        <f t="shared" si="2"/>
        <v>19738.63</v>
      </c>
      <c r="L48" s="119">
        <f t="shared" si="2"/>
        <v>19738.63</v>
      </c>
      <c r="M48"/>
      <c r="Q48"/>
      <c r="R48" s="1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52400</v>
      </c>
      <c r="J49" s="119">
        <f t="shared" si="2"/>
        <v>27500</v>
      </c>
      <c r="K49" s="121">
        <f t="shared" si="2"/>
        <v>19738.63</v>
      </c>
      <c r="L49" s="121">
        <f t="shared" si="2"/>
        <v>19738.63</v>
      </c>
      <c r="M49"/>
      <c r="Q49" s="1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52400</v>
      </c>
      <c r="J50" s="127">
        <f>SUM(J51:J66)</f>
        <v>27500</v>
      </c>
      <c r="K50" s="128">
        <f>SUM(K51:K66)</f>
        <v>19738.63</v>
      </c>
      <c r="L50" s="128">
        <f>SUM(L51:L66)</f>
        <v>19738.63</v>
      </c>
      <c r="M50"/>
      <c r="Q50" s="1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67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52400</v>
      </c>
      <c r="J66" s="123">
        <v>27500</v>
      </c>
      <c r="K66" s="123">
        <v>19738.63</v>
      </c>
      <c r="L66" s="123">
        <v>19738.63</v>
      </c>
      <c r="M66"/>
      <c r="Q66" s="1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68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68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68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69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69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52400</v>
      </c>
      <c r="J370" s="133">
        <f>SUM(J35+J186)</f>
        <v>27500</v>
      </c>
      <c r="K370" s="133">
        <f>SUM(K35+K186)</f>
        <v>19738.63</v>
      </c>
      <c r="L370" s="133">
        <f>SUM(L35+L186)</f>
        <v>19738.63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230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231</v>
      </c>
      <c r="K372" s="212"/>
      <c r="L372" s="212"/>
    </row>
    <row r="373" spans="1:13" ht="18.75" customHeight="1">
      <c r="A373" s="113"/>
      <c r="B373" s="113"/>
      <c r="C373" s="113"/>
      <c r="D373" s="215" t="s">
        <v>232</v>
      </c>
      <c r="E373" s="215"/>
      <c r="F373" s="215"/>
      <c r="G373" s="215"/>
      <c r="H373"/>
      <c r="I373" s="170" t="s">
        <v>233</v>
      </c>
      <c r="K373" s="234" t="s">
        <v>234</v>
      </c>
      <c r="L373" s="234"/>
    </row>
    <row r="374" spans="1:13" ht="12.75" customHeight="1">
      <c r="I374" s="171"/>
      <c r="K374" s="171"/>
      <c r="L374" s="171"/>
    </row>
    <row r="375" spans="1:13" ht="15.75" customHeight="1">
      <c r="A375" s="214" t="s">
        <v>235</v>
      </c>
      <c r="B375" s="214"/>
      <c r="C375" s="214"/>
      <c r="D375" s="214"/>
      <c r="E375" s="214"/>
      <c r="F375" s="214"/>
      <c r="G375" s="214"/>
      <c r="I375" s="171"/>
      <c r="J375" s="213" t="s">
        <v>236</v>
      </c>
      <c r="K375" s="213"/>
      <c r="L375" s="213"/>
    </row>
    <row r="376" spans="1:13" ht="33.75" customHeight="1">
      <c r="D376" s="196" t="s">
        <v>237</v>
      </c>
      <c r="E376" s="197"/>
      <c r="F376" s="197"/>
      <c r="G376" s="197"/>
      <c r="H376" s="116"/>
      <c r="I376" s="172" t="s">
        <v>233</v>
      </c>
      <c r="K376" s="234" t="s">
        <v>234</v>
      </c>
      <c r="L376" s="234"/>
    </row>
    <row r="377" spans="1:13" ht="7.5" customHeight="1"/>
    <row r="378" spans="1:13" ht="8.25" customHeight="1">
      <c r="H378" s="1" t="s">
        <v>238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126DB8-28DE-4906-AB2B-561064645573}">
  <sheetPr>
    <pageSetUpPr fitToPage="1"/>
  </sheetPr>
  <dimension ref="A1:R378"/>
  <sheetViews>
    <sheetView topLeftCell="A22" workbookViewId="0">
      <selection activeCell="V21" sqref="V21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2"/>
      <c r="H1" s="153"/>
      <c r="I1" s="230" t="s">
        <v>0</v>
      </c>
      <c r="J1" s="230"/>
      <c r="K1" s="230"/>
      <c r="L1" s="230"/>
      <c r="M1" s="154"/>
      <c r="N1" s="7"/>
      <c r="O1" s="7"/>
      <c r="P1" s="7"/>
      <c r="Q1" s="7"/>
    </row>
    <row r="2" spans="1:17" ht="22.5" customHeight="1">
      <c r="H2" s="153"/>
      <c r="I2" s="231" t="s">
        <v>1</v>
      </c>
      <c r="J2" s="231"/>
      <c r="K2" s="231"/>
      <c r="L2" s="231"/>
      <c r="M2" s="154"/>
      <c r="N2" s="7"/>
      <c r="O2" s="7"/>
      <c r="P2" s="7"/>
      <c r="Q2" s="155"/>
    </row>
    <row r="3" spans="1:17" ht="13.5" customHeight="1">
      <c r="H3" s="9"/>
      <c r="I3" s="7" t="s">
        <v>2</v>
      </c>
      <c r="J3" s="7"/>
      <c r="K3" s="5"/>
      <c r="L3" s="5"/>
      <c r="M3" s="154"/>
      <c r="N3" s="7"/>
      <c r="O3" s="7"/>
      <c r="P3" s="7"/>
      <c r="Q3" s="10"/>
    </row>
    <row r="4" spans="1:17" ht="6" customHeight="1">
      <c r="G4" s="156" t="s">
        <v>3</v>
      </c>
      <c r="H4" s="153"/>
      <c r="I4"/>
      <c r="J4" s="5"/>
      <c r="K4" s="5"/>
      <c r="L4" s="5"/>
      <c r="M4" s="154"/>
      <c r="N4" s="157"/>
      <c r="O4" s="157"/>
      <c r="P4" s="7"/>
      <c r="Q4" s="10"/>
    </row>
    <row r="5" spans="1:17" ht="5.25" customHeight="1">
      <c r="H5" s="13"/>
      <c r="I5"/>
      <c r="J5" s="5"/>
      <c r="K5" s="5"/>
      <c r="L5" s="5"/>
      <c r="M5" s="154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4"/>
      <c r="N6" s="7"/>
      <c r="O6" s="7"/>
      <c r="P6" s="7"/>
    </row>
    <row r="7" spans="1:17" ht="6.75" customHeight="1">
      <c r="H7" s="13"/>
      <c r="I7"/>
      <c r="K7" s="7"/>
      <c r="L7" s="7"/>
      <c r="M7" s="154"/>
      <c r="N7" s="7"/>
      <c r="O7" s="7"/>
      <c r="P7" s="7"/>
      <c r="Q7" s="15"/>
    </row>
    <row r="8" spans="1:17" ht="18" customHeight="1">
      <c r="A8" s="216" t="s">
        <v>4</v>
      </c>
      <c r="B8" s="216"/>
      <c r="C8" s="216"/>
      <c r="D8" s="216"/>
      <c r="E8" s="216"/>
      <c r="F8" s="216"/>
      <c r="G8" s="216"/>
      <c r="H8" s="216"/>
      <c r="I8" s="216"/>
      <c r="J8" s="216"/>
      <c r="K8" s="216"/>
      <c r="L8" s="216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58"/>
      <c r="K9" s="158"/>
      <c r="L9" s="18"/>
      <c r="M9" s="154"/>
    </row>
    <row r="10" spans="1:17" ht="18" customHeight="1">
      <c r="A10" s="217" t="s">
        <v>5</v>
      </c>
      <c r="B10" s="217"/>
      <c r="C10" s="217"/>
      <c r="D10" s="217"/>
      <c r="E10" s="217"/>
      <c r="F10" s="217"/>
      <c r="G10" s="217"/>
      <c r="H10" s="217"/>
      <c r="I10" s="217"/>
      <c r="J10" s="217"/>
      <c r="K10" s="217"/>
      <c r="L10" s="217"/>
      <c r="M10" s="154"/>
    </row>
    <row r="11" spans="1:17" ht="18.75" customHeight="1">
      <c r="A11" s="221" t="s">
        <v>6</v>
      </c>
      <c r="B11" s="232"/>
      <c r="C11" s="232"/>
      <c r="D11" s="232"/>
      <c r="E11" s="232"/>
      <c r="F11" s="232"/>
      <c r="G11" s="232"/>
      <c r="H11" s="232"/>
      <c r="I11" s="232"/>
      <c r="J11" s="232"/>
      <c r="K11" s="232"/>
      <c r="L11" s="232"/>
      <c r="M11" s="154"/>
    </row>
    <row r="12" spans="1:17" ht="7.5" customHeight="1">
      <c r="A12" s="19"/>
      <c r="B12" s="159"/>
      <c r="C12" s="159"/>
      <c r="D12" s="159"/>
      <c r="E12" s="159"/>
      <c r="F12" s="159"/>
      <c r="G12" s="159"/>
      <c r="H12" s="159"/>
      <c r="I12" s="159"/>
      <c r="J12" s="159"/>
      <c r="K12" s="159"/>
      <c r="L12" s="159"/>
      <c r="M12" s="154"/>
    </row>
    <row r="13" spans="1:17" ht="14.25" customHeight="1">
      <c r="A13" s="19"/>
      <c r="B13" s="159"/>
      <c r="C13" s="159"/>
      <c r="D13" s="159"/>
      <c r="E13" s="159"/>
      <c r="F13" s="159"/>
      <c r="G13" s="233" t="s">
        <v>7</v>
      </c>
      <c r="H13" s="233"/>
      <c r="I13" s="233"/>
      <c r="J13" s="233"/>
      <c r="K13" s="233"/>
      <c r="L13" s="159"/>
      <c r="M13" s="154"/>
    </row>
    <row r="14" spans="1:17" ht="16.5" customHeight="1">
      <c r="A14" s="224" t="s">
        <v>8</v>
      </c>
      <c r="B14" s="224"/>
      <c r="C14" s="224"/>
      <c r="D14" s="224"/>
      <c r="E14" s="224"/>
      <c r="F14" s="224"/>
      <c r="G14" s="224"/>
      <c r="H14" s="224"/>
      <c r="I14" s="224"/>
      <c r="J14" s="224"/>
      <c r="K14" s="224"/>
      <c r="L14" s="224"/>
      <c r="M14" s="154"/>
      <c r="P14" s="1" t="s">
        <v>9</v>
      </c>
    </row>
    <row r="15" spans="1:17" ht="15.75" customHeight="1">
      <c r="G15" s="225" t="s">
        <v>10</v>
      </c>
      <c r="H15" s="225"/>
      <c r="I15" s="225"/>
      <c r="J15" s="225"/>
      <c r="K15" s="225"/>
      <c r="M15" s="154"/>
    </row>
    <row r="16" spans="1:17" ht="12" customHeight="1">
      <c r="G16" s="226" t="s">
        <v>11</v>
      </c>
      <c r="H16" s="226"/>
      <c r="I16" s="226"/>
      <c r="J16" s="226"/>
      <c r="K16" s="226"/>
    </row>
    <row r="17" spans="1:13" ht="12" customHeight="1">
      <c r="B17" s="224" t="s">
        <v>12</v>
      </c>
      <c r="C17" s="224"/>
      <c r="D17" s="224"/>
      <c r="E17" s="224"/>
      <c r="F17" s="224"/>
      <c r="G17" s="224"/>
      <c r="H17" s="224"/>
      <c r="I17" s="224"/>
      <c r="J17" s="224"/>
      <c r="K17" s="224"/>
      <c r="L17" s="224"/>
    </row>
    <row r="18" spans="1:13" ht="12" customHeight="1"/>
    <row r="19" spans="1:13" ht="12.75" customHeight="1">
      <c r="G19" s="225" t="s">
        <v>341</v>
      </c>
      <c r="H19" s="225"/>
      <c r="I19" s="225"/>
      <c r="J19" s="225"/>
      <c r="K19" s="225"/>
    </row>
    <row r="20" spans="1:13" ht="11.25" customHeight="1">
      <c r="G20" s="227" t="s">
        <v>13</v>
      </c>
      <c r="H20" s="227"/>
      <c r="I20" s="227"/>
      <c r="J20" s="227"/>
      <c r="K20" s="227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228" t="s">
        <v>305</v>
      </c>
      <c r="F22" s="228"/>
      <c r="G22" s="228"/>
      <c r="H22" s="228"/>
      <c r="I22" s="228"/>
      <c r="J22" s="228"/>
      <c r="K22" s="228"/>
      <c r="L22"/>
    </row>
    <row r="23" spans="1:13" ht="12" customHeight="1">
      <c r="A23" s="229" t="s">
        <v>15</v>
      </c>
      <c r="B23" s="229"/>
      <c r="C23" s="229"/>
      <c r="D23" s="229"/>
      <c r="E23" s="229"/>
      <c r="F23" s="229"/>
      <c r="G23" s="229"/>
      <c r="H23" s="229"/>
      <c r="I23" s="229"/>
      <c r="J23" s="229"/>
      <c r="K23" s="229"/>
      <c r="L23" s="229"/>
      <c r="M23" s="23"/>
    </row>
    <row r="24" spans="1:13" ht="12" customHeight="1">
      <c r="F24" s="1"/>
      <c r="J24" s="160"/>
      <c r="K24" s="18"/>
      <c r="L24" s="161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29.1" customHeight="1">
      <c r="A27" s="191" t="s">
        <v>240</v>
      </c>
      <c r="B27" s="191"/>
      <c r="C27" s="191"/>
      <c r="D27" s="191"/>
      <c r="E27" s="191"/>
      <c r="F27" s="191"/>
      <c r="G27" s="191"/>
      <c r="H27" s="191"/>
      <c r="I27" s="191"/>
      <c r="K27" s="29" t="s">
        <v>20</v>
      </c>
      <c r="L27" s="30" t="s">
        <v>21</v>
      </c>
      <c r="M27" s="23"/>
    </row>
    <row r="28" spans="1:13" ht="12" customHeight="1">
      <c r="A28" s="191" t="s">
        <v>312</v>
      </c>
      <c r="B28" s="191"/>
      <c r="C28" s="191"/>
      <c r="D28" s="191"/>
      <c r="E28" s="191"/>
      <c r="F28" s="191"/>
      <c r="G28" s="191"/>
      <c r="H28" s="191"/>
      <c r="I28" s="191"/>
      <c r="J28" s="31" t="s">
        <v>23</v>
      </c>
      <c r="K28" s="32" t="s">
        <v>308</v>
      </c>
      <c r="L28" s="27"/>
      <c r="M28" s="23"/>
    </row>
    <row r="29" spans="1:13" ht="12.75" customHeight="1">
      <c r="F29" s="1"/>
      <c r="G29" s="33" t="s">
        <v>25</v>
      </c>
      <c r="H29" s="34" t="s">
        <v>242</v>
      </c>
      <c r="I29" s="35"/>
      <c r="J29" s="36"/>
      <c r="K29" s="27"/>
      <c r="L29" s="27"/>
      <c r="M29" s="23"/>
    </row>
    <row r="30" spans="1:13" ht="13.5" customHeight="1">
      <c r="F30" s="1"/>
      <c r="G30" s="220" t="s">
        <v>27</v>
      </c>
      <c r="H30" s="220"/>
      <c r="I30" s="149" t="s">
        <v>243</v>
      </c>
      <c r="J30" s="150" t="s">
        <v>244</v>
      </c>
      <c r="K30" s="151" t="s">
        <v>29</v>
      </c>
      <c r="L30" s="151" t="s">
        <v>29</v>
      </c>
      <c r="M30" s="23"/>
    </row>
    <row r="31" spans="1:13" ht="14.25" customHeight="1">
      <c r="A31" s="37" t="s">
        <v>245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98" t="s">
        <v>32</v>
      </c>
      <c r="B32" s="239"/>
      <c r="C32" s="239"/>
      <c r="D32" s="239"/>
      <c r="E32" s="239"/>
      <c r="F32" s="239"/>
      <c r="G32" s="202" t="s">
        <v>33</v>
      </c>
      <c r="H32" s="204" t="s">
        <v>34</v>
      </c>
      <c r="I32" s="244" t="s">
        <v>35</v>
      </c>
      <c r="J32" s="245"/>
      <c r="K32" s="208" t="s">
        <v>36</v>
      </c>
      <c r="L32" s="210" t="s">
        <v>37</v>
      </c>
      <c r="M32" s="42"/>
    </row>
    <row r="33" spans="1:18" ht="46.5" customHeight="1">
      <c r="A33" s="240"/>
      <c r="B33" s="241"/>
      <c r="C33" s="241"/>
      <c r="D33" s="241"/>
      <c r="E33" s="241"/>
      <c r="F33" s="241"/>
      <c r="G33" s="242"/>
      <c r="H33" s="243"/>
      <c r="I33" s="43" t="s">
        <v>38</v>
      </c>
      <c r="J33" s="44" t="s">
        <v>39</v>
      </c>
      <c r="K33" s="246"/>
      <c r="L33" s="235"/>
    </row>
    <row r="34" spans="1:18" ht="11.25" customHeight="1">
      <c r="A34" s="236" t="s">
        <v>40</v>
      </c>
      <c r="B34" s="237"/>
      <c r="C34" s="237"/>
      <c r="D34" s="237"/>
      <c r="E34" s="237"/>
      <c r="F34" s="238"/>
      <c r="G34" s="162">
        <v>2</v>
      </c>
      <c r="H34" s="163">
        <v>3</v>
      </c>
      <c r="I34" s="164" t="s">
        <v>41</v>
      </c>
      <c r="J34" s="165" t="s">
        <v>42</v>
      </c>
      <c r="K34" s="166">
        <v>6</v>
      </c>
      <c r="L34" s="166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12100</v>
      </c>
      <c r="J35" s="118">
        <f>SUM(J36+J47+J67+J88+J95+J115+J141+J160+J170)</f>
        <v>12100</v>
      </c>
      <c r="K35" s="119">
        <f>SUM(K36+K47+K67+K88+K95+K115+K141+K160+K170)</f>
        <v>10530</v>
      </c>
      <c r="L35" s="118">
        <f>SUM(L36+L47+L67+L88+L95+L115+L141+L160+L170)</f>
        <v>10530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12100</v>
      </c>
      <c r="J47" s="126">
        <f t="shared" si="2"/>
        <v>12100</v>
      </c>
      <c r="K47" s="125">
        <f t="shared" si="2"/>
        <v>10530</v>
      </c>
      <c r="L47" s="125">
        <f t="shared" si="2"/>
        <v>10530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12100</v>
      </c>
      <c r="J48" s="119">
        <f t="shared" si="2"/>
        <v>12100</v>
      </c>
      <c r="K48" s="118">
        <f t="shared" si="2"/>
        <v>10530</v>
      </c>
      <c r="L48" s="119">
        <f t="shared" si="2"/>
        <v>10530</v>
      </c>
      <c r="M48"/>
      <c r="Q48"/>
      <c r="R48" s="1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12100</v>
      </c>
      <c r="J49" s="119">
        <f t="shared" si="2"/>
        <v>12100</v>
      </c>
      <c r="K49" s="121">
        <f t="shared" si="2"/>
        <v>10530</v>
      </c>
      <c r="L49" s="121">
        <f t="shared" si="2"/>
        <v>10530</v>
      </c>
      <c r="M49"/>
      <c r="Q49" s="1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12100</v>
      </c>
      <c r="J50" s="127">
        <f>SUM(J51:J66)</f>
        <v>12100</v>
      </c>
      <c r="K50" s="128">
        <f>SUM(K51:K66)</f>
        <v>10530</v>
      </c>
      <c r="L50" s="128">
        <f>SUM(L51:L66)</f>
        <v>10530</v>
      </c>
      <c r="M50"/>
      <c r="Q50" s="1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67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12100</v>
      </c>
      <c r="J66" s="123">
        <v>12100</v>
      </c>
      <c r="K66" s="123">
        <v>10530</v>
      </c>
      <c r="L66" s="123">
        <v>10530</v>
      </c>
      <c r="M66"/>
      <c r="Q66" s="1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68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68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68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69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69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12100</v>
      </c>
      <c r="J370" s="133">
        <f>SUM(J35+J186)</f>
        <v>12100</v>
      </c>
      <c r="K370" s="133">
        <f>SUM(K35+K186)</f>
        <v>10530</v>
      </c>
      <c r="L370" s="133">
        <f>SUM(L35+L186)</f>
        <v>10530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230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231</v>
      </c>
      <c r="K372" s="212"/>
      <c r="L372" s="212"/>
    </row>
    <row r="373" spans="1:13" ht="18.75" customHeight="1">
      <c r="A373" s="113"/>
      <c r="B373" s="113"/>
      <c r="C373" s="113"/>
      <c r="D373" s="215" t="s">
        <v>232</v>
      </c>
      <c r="E373" s="215"/>
      <c r="F373" s="215"/>
      <c r="G373" s="215"/>
      <c r="H373"/>
      <c r="I373" s="170" t="s">
        <v>233</v>
      </c>
      <c r="K373" s="234" t="s">
        <v>234</v>
      </c>
      <c r="L373" s="234"/>
    </row>
    <row r="374" spans="1:13" ht="12.75" customHeight="1">
      <c r="I374" s="171"/>
      <c r="K374" s="171"/>
      <c r="L374" s="171"/>
    </row>
    <row r="375" spans="1:13" ht="15.75" customHeight="1">
      <c r="A375" s="214" t="s">
        <v>235</v>
      </c>
      <c r="B375" s="214"/>
      <c r="C375" s="214"/>
      <c r="D375" s="214"/>
      <c r="E375" s="214"/>
      <c r="F375" s="214"/>
      <c r="G375" s="214"/>
      <c r="I375" s="171"/>
      <c r="J375" s="213" t="s">
        <v>236</v>
      </c>
      <c r="K375" s="213"/>
      <c r="L375" s="213"/>
    </row>
    <row r="376" spans="1:13" ht="33.75" customHeight="1">
      <c r="D376" s="196" t="s">
        <v>237</v>
      </c>
      <c r="E376" s="197"/>
      <c r="F376" s="197"/>
      <c r="G376" s="197"/>
      <c r="H376" s="116"/>
      <c r="I376" s="172" t="s">
        <v>233</v>
      </c>
      <c r="K376" s="234" t="s">
        <v>234</v>
      </c>
      <c r="L376" s="234"/>
    </row>
    <row r="377" spans="1:13" ht="7.5" customHeight="1"/>
    <row r="378" spans="1:13" ht="8.25" customHeight="1">
      <c r="H378" s="1" t="s">
        <v>238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6EC136-1977-4861-9B1E-C3E565375323}">
  <sheetPr>
    <pageSetUpPr fitToPage="1"/>
  </sheetPr>
  <dimension ref="A1:R378"/>
  <sheetViews>
    <sheetView topLeftCell="A25" workbookViewId="0">
      <selection activeCell="S19" sqref="S19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2"/>
      <c r="H1" s="153"/>
      <c r="I1" s="230" t="s">
        <v>0</v>
      </c>
      <c r="J1" s="230"/>
      <c r="K1" s="230"/>
      <c r="L1" s="230"/>
      <c r="M1" s="154"/>
      <c r="N1" s="7"/>
      <c r="O1" s="7"/>
      <c r="P1" s="7"/>
      <c r="Q1" s="7"/>
    </row>
    <row r="2" spans="1:17" ht="22.5" customHeight="1">
      <c r="H2" s="153"/>
      <c r="I2" s="231" t="s">
        <v>1</v>
      </c>
      <c r="J2" s="231"/>
      <c r="K2" s="231"/>
      <c r="L2" s="231"/>
      <c r="M2" s="154"/>
      <c r="N2" s="7"/>
      <c r="O2" s="7"/>
      <c r="P2" s="7"/>
      <c r="Q2" s="155"/>
    </row>
    <row r="3" spans="1:17" ht="13.5" customHeight="1">
      <c r="H3" s="9"/>
      <c r="I3" s="7" t="s">
        <v>2</v>
      </c>
      <c r="J3" s="7"/>
      <c r="K3" s="5"/>
      <c r="L3" s="5"/>
      <c r="M3" s="154"/>
      <c r="N3" s="7"/>
      <c r="O3" s="7"/>
      <c r="P3" s="7"/>
      <c r="Q3" s="10"/>
    </row>
    <row r="4" spans="1:17" ht="6" customHeight="1">
      <c r="G4" s="156" t="s">
        <v>3</v>
      </c>
      <c r="H4" s="153"/>
      <c r="I4"/>
      <c r="J4" s="5"/>
      <c r="K4" s="5"/>
      <c r="L4" s="5"/>
      <c r="M4" s="154"/>
      <c r="N4" s="157"/>
      <c r="O4" s="157"/>
      <c r="P4" s="7"/>
      <c r="Q4" s="10"/>
    </row>
    <row r="5" spans="1:17" ht="5.25" customHeight="1">
      <c r="H5" s="13"/>
      <c r="I5"/>
      <c r="J5" s="5"/>
      <c r="K5" s="5"/>
      <c r="L5" s="5"/>
      <c r="M5" s="154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4"/>
      <c r="N6" s="7"/>
      <c r="O6" s="7"/>
      <c r="P6" s="7"/>
    </row>
    <row r="7" spans="1:17" ht="6.75" customHeight="1">
      <c r="H7" s="13"/>
      <c r="I7"/>
      <c r="K7" s="7"/>
      <c r="L7" s="7"/>
      <c r="M7" s="154"/>
      <c r="N7" s="7"/>
      <c r="O7" s="7"/>
      <c r="P7" s="7"/>
      <c r="Q7" s="15"/>
    </row>
    <row r="8" spans="1:17" ht="18" customHeight="1">
      <c r="A8" s="216" t="s">
        <v>4</v>
      </c>
      <c r="B8" s="216"/>
      <c r="C8" s="216"/>
      <c r="D8" s="216"/>
      <c r="E8" s="216"/>
      <c r="F8" s="216"/>
      <c r="G8" s="216"/>
      <c r="H8" s="216"/>
      <c r="I8" s="216"/>
      <c r="J8" s="216"/>
      <c r="K8" s="216"/>
      <c r="L8" s="216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58"/>
      <c r="K9" s="158"/>
      <c r="L9" s="18"/>
      <c r="M9" s="154"/>
    </row>
    <row r="10" spans="1:17" ht="18" customHeight="1">
      <c r="A10" s="217" t="s">
        <v>5</v>
      </c>
      <c r="B10" s="217"/>
      <c r="C10" s="217"/>
      <c r="D10" s="217"/>
      <c r="E10" s="217"/>
      <c r="F10" s="217"/>
      <c r="G10" s="217"/>
      <c r="H10" s="217"/>
      <c r="I10" s="217"/>
      <c r="J10" s="217"/>
      <c r="K10" s="217"/>
      <c r="L10" s="217"/>
      <c r="M10" s="154"/>
    </row>
    <row r="11" spans="1:17" ht="18.75" customHeight="1">
      <c r="A11" s="221" t="s">
        <v>6</v>
      </c>
      <c r="B11" s="232"/>
      <c r="C11" s="232"/>
      <c r="D11" s="232"/>
      <c r="E11" s="232"/>
      <c r="F11" s="232"/>
      <c r="G11" s="232"/>
      <c r="H11" s="232"/>
      <c r="I11" s="232"/>
      <c r="J11" s="232"/>
      <c r="K11" s="232"/>
      <c r="L11" s="232"/>
      <c r="M11" s="154"/>
    </row>
    <row r="12" spans="1:17" ht="7.5" customHeight="1">
      <c r="A12" s="19"/>
      <c r="B12" s="159"/>
      <c r="C12" s="159"/>
      <c r="D12" s="159"/>
      <c r="E12" s="159"/>
      <c r="F12" s="159"/>
      <c r="G12" s="159"/>
      <c r="H12" s="159"/>
      <c r="I12" s="159"/>
      <c r="J12" s="159"/>
      <c r="K12" s="159"/>
      <c r="L12" s="159"/>
      <c r="M12" s="154"/>
    </row>
    <row r="13" spans="1:17" ht="14.25" customHeight="1">
      <c r="A13" s="19"/>
      <c r="B13" s="159"/>
      <c r="C13" s="159"/>
      <c r="D13" s="159"/>
      <c r="E13" s="159"/>
      <c r="F13" s="159"/>
      <c r="G13" s="233" t="s">
        <v>7</v>
      </c>
      <c r="H13" s="233"/>
      <c r="I13" s="233"/>
      <c r="J13" s="233"/>
      <c r="K13" s="233"/>
      <c r="L13" s="159"/>
      <c r="M13" s="154"/>
    </row>
    <row r="14" spans="1:17" ht="16.5" customHeight="1">
      <c r="A14" s="224" t="s">
        <v>8</v>
      </c>
      <c r="B14" s="224"/>
      <c r="C14" s="224"/>
      <c r="D14" s="224"/>
      <c r="E14" s="224"/>
      <c r="F14" s="224"/>
      <c r="G14" s="224"/>
      <c r="H14" s="224"/>
      <c r="I14" s="224"/>
      <c r="J14" s="224"/>
      <c r="K14" s="224"/>
      <c r="L14" s="224"/>
      <c r="M14" s="154"/>
      <c r="P14" s="1" t="s">
        <v>9</v>
      </c>
    </row>
    <row r="15" spans="1:17" ht="15.75" customHeight="1">
      <c r="G15" s="225" t="s">
        <v>10</v>
      </c>
      <c r="H15" s="225"/>
      <c r="I15" s="225"/>
      <c r="J15" s="225"/>
      <c r="K15" s="225"/>
      <c r="M15" s="154"/>
    </row>
    <row r="16" spans="1:17" ht="12" customHeight="1">
      <c r="G16" s="226" t="s">
        <v>11</v>
      </c>
      <c r="H16" s="226"/>
      <c r="I16" s="226"/>
      <c r="J16" s="226"/>
      <c r="K16" s="226"/>
    </row>
    <row r="17" spans="1:13" ht="12" customHeight="1">
      <c r="B17" s="224" t="s">
        <v>12</v>
      </c>
      <c r="C17" s="224"/>
      <c r="D17" s="224"/>
      <c r="E17" s="224"/>
      <c r="F17" s="224"/>
      <c r="G17" s="224"/>
      <c r="H17" s="224"/>
      <c r="I17" s="224"/>
      <c r="J17" s="224"/>
      <c r="K17" s="224"/>
      <c r="L17" s="224"/>
    </row>
    <row r="18" spans="1:13" ht="12" customHeight="1"/>
    <row r="19" spans="1:13" ht="12.75" customHeight="1">
      <c r="G19" s="225" t="s">
        <v>355</v>
      </c>
      <c r="H19" s="225"/>
      <c r="I19" s="225"/>
      <c r="J19" s="225"/>
      <c r="K19" s="225"/>
    </row>
    <row r="20" spans="1:13" ht="11.25" customHeight="1">
      <c r="G20" s="227" t="s">
        <v>13</v>
      </c>
      <c r="H20" s="227"/>
      <c r="I20" s="227"/>
      <c r="J20" s="227"/>
      <c r="K20" s="227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228" t="s">
        <v>305</v>
      </c>
      <c r="F22" s="228"/>
      <c r="G22" s="228"/>
      <c r="H22" s="228"/>
      <c r="I22" s="228"/>
      <c r="J22" s="228"/>
      <c r="K22" s="228"/>
      <c r="L22"/>
    </row>
    <row r="23" spans="1:13" ht="12" customHeight="1">
      <c r="A23" s="229" t="s">
        <v>15</v>
      </c>
      <c r="B23" s="229"/>
      <c r="C23" s="229"/>
      <c r="D23" s="229"/>
      <c r="E23" s="229"/>
      <c r="F23" s="229"/>
      <c r="G23" s="229"/>
      <c r="H23" s="229"/>
      <c r="I23" s="229"/>
      <c r="J23" s="229"/>
      <c r="K23" s="229"/>
      <c r="L23" s="229"/>
      <c r="M23" s="23"/>
    </row>
    <row r="24" spans="1:13" ht="12" customHeight="1">
      <c r="F24" s="1"/>
      <c r="J24" s="160"/>
      <c r="K24" s="18"/>
      <c r="L24" s="161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29.1" customHeight="1">
      <c r="A27" s="191" t="s">
        <v>240</v>
      </c>
      <c r="B27" s="191"/>
      <c r="C27" s="191"/>
      <c r="D27" s="191"/>
      <c r="E27" s="191"/>
      <c r="F27" s="191"/>
      <c r="G27" s="191"/>
      <c r="H27" s="191"/>
      <c r="I27" s="191"/>
      <c r="K27" s="29" t="s">
        <v>20</v>
      </c>
      <c r="L27" s="30" t="s">
        <v>21</v>
      </c>
      <c r="M27" s="23"/>
    </row>
    <row r="28" spans="1:13" ht="29.1" customHeight="1">
      <c r="A28" s="191" t="s">
        <v>320</v>
      </c>
      <c r="B28" s="191"/>
      <c r="C28" s="191"/>
      <c r="D28" s="191"/>
      <c r="E28" s="191"/>
      <c r="F28" s="191"/>
      <c r="G28" s="191"/>
      <c r="H28" s="191"/>
      <c r="I28" s="191"/>
      <c r="J28" s="31" t="s">
        <v>23</v>
      </c>
      <c r="K28" s="32" t="s">
        <v>308</v>
      </c>
      <c r="L28" s="27"/>
      <c r="M28" s="23"/>
    </row>
    <row r="29" spans="1:13" ht="12.75" customHeight="1">
      <c r="F29" s="1"/>
      <c r="G29" s="33" t="s">
        <v>25</v>
      </c>
      <c r="H29" s="34" t="s">
        <v>242</v>
      </c>
      <c r="I29" s="35"/>
      <c r="J29" s="36"/>
      <c r="K29" s="27"/>
      <c r="L29" s="27"/>
      <c r="M29" s="23"/>
    </row>
    <row r="30" spans="1:13" ht="13.5" customHeight="1">
      <c r="F30" s="1"/>
      <c r="G30" s="220" t="s">
        <v>27</v>
      </c>
      <c r="H30" s="220"/>
      <c r="I30" s="149" t="s">
        <v>243</v>
      </c>
      <c r="J30" s="150" t="s">
        <v>244</v>
      </c>
      <c r="K30" s="151" t="s">
        <v>29</v>
      </c>
      <c r="L30" s="151" t="s">
        <v>29</v>
      </c>
      <c r="M30" s="23"/>
    </row>
    <row r="31" spans="1:13" ht="14.25" customHeight="1">
      <c r="A31" s="37" t="s">
        <v>245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98" t="s">
        <v>32</v>
      </c>
      <c r="B32" s="239"/>
      <c r="C32" s="239"/>
      <c r="D32" s="239"/>
      <c r="E32" s="239"/>
      <c r="F32" s="239"/>
      <c r="G32" s="202" t="s">
        <v>33</v>
      </c>
      <c r="H32" s="204" t="s">
        <v>34</v>
      </c>
      <c r="I32" s="244" t="s">
        <v>35</v>
      </c>
      <c r="J32" s="245"/>
      <c r="K32" s="208" t="s">
        <v>36</v>
      </c>
      <c r="L32" s="210" t="s">
        <v>37</v>
      </c>
      <c r="M32" s="42"/>
    </row>
    <row r="33" spans="1:18" ht="46.5" customHeight="1">
      <c r="A33" s="240"/>
      <c r="B33" s="241"/>
      <c r="C33" s="241"/>
      <c r="D33" s="241"/>
      <c r="E33" s="241"/>
      <c r="F33" s="241"/>
      <c r="G33" s="242"/>
      <c r="H33" s="243"/>
      <c r="I33" s="43" t="s">
        <v>38</v>
      </c>
      <c r="J33" s="44" t="s">
        <v>39</v>
      </c>
      <c r="K33" s="246"/>
      <c r="L33" s="235"/>
    </row>
    <row r="34" spans="1:18" ht="11.25" customHeight="1">
      <c r="A34" s="236" t="s">
        <v>40</v>
      </c>
      <c r="B34" s="237"/>
      <c r="C34" s="237"/>
      <c r="D34" s="237"/>
      <c r="E34" s="237"/>
      <c r="F34" s="238"/>
      <c r="G34" s="162">
        <v>2</v>
      </c>
      <c r="H34" s="163">
        <v>3</v>
      </c>
      <c r="I34" s="164" t="s">
        <v>41</v>
      </c>
      <c r="J34" s="165" t="s">
        <v>42</v>
      </c>
      <c r="K34" s="166">
        <v>6</v>
      </c>
      <c r="L34" s="166">
        <v>7</v>
      </c>
    </row>
    <row r="35" spans="1:18" s="55" customFormat="1" ht="14.25" hidden="1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1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1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1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1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68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68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68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69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18000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18000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69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18000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18000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18000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18000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18000</v>
      </c>
      <c r="J370" s="133">
        <f>SUM(J35+J186)</f>
        <v>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230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231</v>
      </c>
      <c r="K372" s="212"/>
      <c r="L372" s="212"/>
    </row>
    <row r="373" spans="1:13" ht="18.75" customHeight="1">
      <c r="A373" s="113"/>
      <c r="B373" s="113"/>
      <c r="C373" s="113"/>
      <c r="D373" s="215" t="s">
        <v>232</v>
      </c>
      <c r="E373" s="215"/>
      <c r="F373" s="215"/>
      <c r="G373" s="215"/>
      <c r="H373"/>
      <c r="I373" s="170" t="s">
        <v>233</v>
      </c>
      <c r="K373" s="234" t="s">
        <v>234</v>
      </c>
      <c r="L373" s="234"/>
    </row>
    <row r="374" spans="1:13" ht="12.75" customHeight="1">
      <c r="I374" s="171"/>
      <c r="K374" s="171"/>
      <c r="L374" s="171"/>
    </row>
    <row r="375" spans="1:13" ht="15.75" customHeight="1">
      <c r="A375" s="214" t="s">
        <v>235</v>
      </c>
      <c r="B375" s="214"/>
      <c r="C375" s="214"/>
      <c r="D375" s="214"/>
      <c r="E375" s="214"/>
      <c r="F375" s="214"/>
      <c r="G375" s="214"/>
      <c r="I375" s="171"/>
      <c r="J375" s="213" t="s">
        <v>236</v>
      </c>
      <c r="K375" s="213"/>
      <c r="L375" s="213"/>
    </row>
    <row r="376" spans="1:13" ht="33.75" customHeight="1">
      <c r="D376" s="196" t="s">
        <v>237</v>
      </c>
      <c r="E376" s="197"/>
      <c r="F376" s="197"/>
      <c r="G376" s="197"/>
      <c r="H376" s="116"/>
      <c r="I376" s="172" t="s">
        <v>233</v>
      </c>
      <c r="K376" s="234" t="s">
        <v>234</v>
      </c>
      <c r="L376" s="234"/>
    </row>
    <row r="377" spans="1:13" ht="7.5" customHeight="1"/>
    <row r="378" spans="1:13" ht="8.25" customHeight="1">
      <c r="H378" s="1" t="s">
        <v>238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0A4A3C-85FD-4ACE-BBDC-3149205214DE}">
  <sheetPr>
    <pageSetUpPr fitToPage="1"/>
  </sheetPr>
  <dimension ref="A1:R378"/>
  <sheetViews>
    <sheetView topLeftCell="A19" workbookViewId="0">
      <selection activeCell="Q18" sqref="Q18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2"/>
      <c r="H1" s="153"/>
      <c r="I1" s="230" t="s">
        <v>0</v>
      </c>
      <c r="J1" s="230"/>
      <c r="K1" s="230"/>
      <c r="L1" s="230"/>
      <c r="M1" s="154"/>
      <c r="N1" s="7"/>
      <c r="O1" s="7"/>
      <c r="P1" s="7"/>
      <c r="Q1" s="7"/>
    </row>
    <row r="2" spans="1:17" ht="22.5" customHeight="1">
      <c r="H2" s="153"/>
      <c r="I2" s="231" t="s">
        <v>1</v>
      </c>
      <c r="J2" s="231"/>
      <c r="K2" s="231"/>
      <c r="L2" s="231"/>
      <c r="M2" s="154"/>
      <c r="N2" s="7"/>
      <c r="O2" s="7"/>
      <c r="P2" s="7"/>
      <c r="Q2" s="155"/>
    </row>
    <row r="3" spans="1:17" ht="13.5" customHeight="1">
      <c r="H3" s="9"/>
      <c r="I3" s="7" t="s">
        <v>2</v>
      </c>
      <c r="J3" s="7"/>
      <c r="K3" s="5"/>
      <c r="L3" s="5"/>
      <c r="M3" s="154"/>
      <c r="N3" s="7"/>
      <c r="O3" s="7"/>
      <c r="P3" s="7"/>
      <c r="Q3" s="10"/>
    </row>
    <row r="4" spans="1:17" ht="6" customHeight="1">
      <c r="G4" s="156" t="s">
        <v>3</v>
      </c>
      <c r="H4" s="153"/>
      <c r="I4"/>
      <c r="J4" s="5"/>
      <c r="K4" s="5"/>
      <c r="L4" s="5"/>
      <c r="M4" s="154"/>
      <c r="N4" s="157"/>
      <c r="O4" s="157"/>
      <c r="P4" s="7"/>
      <c r="Q4" s="10"/>
    </row>
    <row r="5" spans="1:17" ht="5.25" customHeight="1">
      <c r="H5" s="13"/>
      <c r="I5"/>
      <c r="J5" s="5"/>
      <c r="K5" s="5"/>
      <c r="L5" s="5"/>
      <c r="M5" s="154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4"/>
      <c r="N6" s="7"/>
      <c r="O6" s="7"/>
      <c r="P6" s="7"/>
    </row>
    <row r="7" spans="1:17" ht="6.75" customHeight="1">
      <c r="H7" s="13"/>
      <c r="I7"/>
      <c r="K7" s="7"/>
      <c r="L7" s="7"/>
      <c r="M7" s="154"/>
      <c r="N7" s="7"/>
      <c r="O7" s="7"/>
      <c r="P7" s="7"/>
      <c r="Q7" s="15"/>
    </row>
    <row r="8" spans="1:17" ht="18" customHeight="1">
      <c r="A8" s="216" t="s">
        <v>4</v>
      </c>
      <c r="B8" s="216"/>
      <c r="C8" s="216"/>
      <c r="D8" s="216"/>
      <c r="E8" s="216"/>
      <c r="F8" s="216"/>
      <c r="G8" s="216"/>
      <c r="H8" s="216"/>
      <c r="I8" s="216"/>
      <c r="J8" s="216"/>
      <c r="K8" s="216"/>
      <c r="L8" s="216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58"/>
      <c r="K9" s="158"/>
      <c r="L9" s="18"/>
      <c r="M9" s="154"/>
    </row>
    <row r="10" spans="1:17" ht="18" customHeight="1">
      <c r="A10" s="217" t="s">
        <v>5</v>
      </c>
      <c r="B10" s="217"/>
      <c r="C10" s="217"/>
      <c r="D10" s="217"/>
      <c r="E10" s="217"/>
      <c r="F10" s="217"/>
      <c r="G10" s="217"/>
      <c r="H10" s="217"/>
      <c r="I10" s="217"/>
      <c r="J10" s="217"/>
      <c r="K10" s="217"/>
      <c r="L10" s="217"/>
      <c r="M10" s="154"/>
    </row>
    <row r="11" spans="1:17" ht="18.75" customHeight="1">
      <c r="A11" s="221" t="s">
        <v>6</v>
      </c>
      <c r="B11" s="232"/>
      <c r="C11" s="232"/>
      <c r="D11" s="232"/>
      <c r="E11" s="232"/>
      <c r="F11" s="232"/>
      <c r="G11" s="232"/>
      <c r="H11" s="232"/>
      <c r="I11" s="232"/>
      <c r="J11" s="232"/>
      <c r="K11" s="232"/>
      <c r="L11" s="232"/>
      <c r="M11" s="154"/>
    </row>
    <row r="12" spans="1:17" ht="7.5" customHeight="1">
      <c r="A12" s="19"/>
      <c r="B12" s="159"/>
      <c r="C12" s="159"/>
      <c r="D12" s="159"/>
      <c r="E12" s="159"/>
      <c r="F12" s="159"/>
      <c r="G12" s="159"/>
      <c r="H12" s="159"/>
      <c r="I12" s="159"/>
      <c r="J12" s="159"/>
      <c r="K12" s="159"/>
      <c r="L12" s="159"/>
      <c r="M12" s="154"/>
    </row>
    <row r="13" spans="1:17" ht="14.25" customHeight="1">
      <c r="A13" s="19"/>
      <c r="B13" s="159"/>
      <c r="C13" s="159"/>
      <c r="D13" s="159"/>
      <c r="E13" s="159"/>
      <c r="F13" s="159"/>
      <c r="G13" s="233" t="s">
        <v>7</v>
      </c>
      <c r="H13" s="233"/>
      <c r="I13" s="233"/>
      <c r="J13" s="233"/>
      <c r="K13" s="233"/>
      <c r="L13" s="159"/>
      <c r="M13" s="154"/>
    </row>
    <row r="14" spans="1:17" ht="16.5" customHeight="1">
      <c r="A14" s="224" t="s">
        <v>8</v>
      </c>
      <c r="B14" s="224"/>
      <c r="C14" s="224"/>
      <c r="D14" s="224"/>
      <c r="E14" s="224"/>
      <c r="F14" s="224"/>
      <c r="G14" s="224"/>
      <c r="H14" s="224"/>
      <c r="I14" s="224"/>
      <c r="J14" s="224"/>
      <c r="K14" s="224"/>
      <c r="L14" s="224"/>
      <c r="M14" s="154"/>
      <c r="P14" s="1" t="s">
        <v>9</v>
      </c>
    </row>
    <row r="15" spans="1:17" ht="15.75" customHeight="1">
      <c r="G15" s="225" t="s">
        <v>10</v>
      </c>
      <c r="H15" s="225"/>
      <c r="I15" s="225"/>
      <c r="J15" s="225"/>
      <c r="K15" s="225"/>
      <c r="M15" s="154"/>
    </row>
    <row r="16" spans="1:17" ht="12" customHeight="1">
      <c r="G16" s="226" t="s">
        <v>11</v>
      </c>
      <c r="H16" s="226"/>
      <c r="I16" s="226"/>
      <c r="J16" s="226"/>
      <c r="K16" s="226"/>
    </row>
    <row r="17" spans="1:13" ht="12" customHeight="1">
      <c r="B17" s="224" t="s">
        <v>12</v>
      </c>
      <c r="C17" s="224"/>
      <c r="D17" s="224"/>
      <c r="E17" s="224"/>
      <c r="F17" s="224"/>
      <c r="G17" s="224"/>
      <c r="H17" s="224"/>
      <c r="I17" s="224"/>
      <c r="J17" s="224"/>
      <c r="K17" s="224"/>
      <c r="L17" s="224"/>
    </row>
    <row r="18" spans="1:13" ht="12" customHeight="1"/>
    <row r="19" spans="1:13" ht="12.75" customHeight="1">
      <c r="G19" s="225" t="s">
        <v>356</v>
      </c>
      <c r="H19" s="225"/>
      <c r="I19" s="225"/>
      <c r="J19" s="225"/>
      <c r="K19" s="225"/>
    </row>
    <row r="20" spans="1:13" ht="11.25" customHeight="1">
      <c r="G20" s="227" t="s">
        <v>13</v>
      </c>
      <c r="H20" s="227"/>
      <c r="I20" s="227"/>
      <c r="J20" s="227"/>
      <c r="K20" s="227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228" t="s">
        <v>321</v>
      </c>
      <c r="F22" s="228"/>
      <c r="G22" s="228"/>
      <c r="H22" s="228"/>
      <c r="I22" s="228"/>
      <c r="J22" s="228"/>
      <c r="K22" s="228"/>
      <c r="L22"/>
    </row>
    <row r="23" spans="1:13" ht="12" customHeight="1">
      <c r="A23" s="229" t="s">
        <v>15</v>
      </c>
      <c r="B23" s="229"/>
      <c r="C23" s="229"/>
      <c r="D23" s="229"/>
      <c r="E23" s="229"/>
      <c r="F23" s="229"/>
      <c r="G23" s="229"/>
      <c r="H23" s="229"/>
      <c r="I23" s="229"/>
      <c r="J23" s="229"/>
      <c r="K23" s="229"/>
      <c r="L23" s="229"/>
      <c r="M23" s="23"/>
    </row>
    <row r="24" spans="1:13" ht="12" customHeight="1">
      <c r="F24" s="1"/>
      <c r="J24" s="160"/>
      <c r="K24" s="18"/>
      <c r="L24" s="161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91" t="s">
        <v>322</v>
      </c>
      <c r="B27" s="191"/>
      <c r="C27" s="191"/>
      <c r="D27" s="191"/>
      <c r="E27" s="191"/>
      <c r="F27" s="191"/>
      <c r="G27" s="191"/>
      <c r="H27" s="191"/>
      <c r="I27" s="191"/>
      <c r="K27" s="29" t="s">
        <v>20</v>
      </c>
      <c r="L27" s="30" t="s">
        <v>21</v>
      </c>
      <c r="M27" s="23"/>
    </row>
    <row r="28" spans="1:13" ht="29.1" customHeight="1">
      <c r="A28" s="191" t="s">
        <v>323</v>
      </c>
      <c r="B28" s="191"/>
      <c r="C28" s="191"/>
      <c r="D28" s="191"/>
      <c r="E28" s="191"/>
      <c r="F28" s="191"/>
      <c r="G28" s="191"/>
      <c r="H28" s="191"/>
      <c r="I28" s="191"/>
      <c r="J28" s="31" t="s">
        <v>23</v>
      </c>
      <c r="K28" s="32" t="s">
        <v>324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220" t="s">
        <v>27</v>
      </c>
      <c r="H30" s="220"/>
      <c r="I30" s="149" t="s">
        <v>251</v>
      </c>
      <c r="J30" s="150" t="s">
        <v>244</v>
      </c>
      <c r="K30" s="151" t="s">
        <v>29</v>
      </c>
      <c r="L30" s="151" t="s">
        <v>330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98" t="s">
        <v>32</v>
      </c>
      <c r="B32" s="239"/>
      <c r="C32" s="239"/>
      <c r="D32" s="239"/>
      <c r="E32" s="239"/>
      <c r="F32" s="239"/>
      <c r="G32" s="202" t="s">
        <v>33</v>
      </c>
      <c r="H32" s="204" t="s">
        <v>34</v>
      </c>
      <c r="I32" s="244" t="s">
        <v>35</v>
      </c>
      <c r="J32" s="245"/>
      <c r="K32" s="208" t="s">
        <v>36</v>
      </c>
      <c r="L32" s="210" t="s">
        <v>37</v>
      </c>
      <c r="M32" s="42"/>
    </row>
    <row r="33" spans="1:18" ht="46.5" customHeight="1">
      <c r="A33" s="240"/>
      <c r="B33" s="241"/>
      <c r="C33" s="241"/>
      <c r="D33" s="241"/>
      <c r="E33" s="241"/>
      <c r="F33" s="241"/>
      <c r="G33" s="242"/>
      <c r="H33" s="243"/>
      <c r="I33" s="43" t="s">
        <v>38</v>
      </c>
      <c r="J33" s="44" t="s">
        <v>39</v>
      </c>
      <c r="K33" s="246"/>
      <c r="L33" s="235"/>
    </row>
    <row r="34" spans="1:18" ht="11.25" customHeight="1">
      <c r="A34" s="236" t="s">
        <v>40</v>
      </c>
      <c r="B34" s="237"/>
      <c r="C34" s="237"/>
      <c r="D34" s="237"/>
      <c r="E34" s="237"/>
      <c r="F34" s="238"/>
      <c r="G34" s="162">
        <v>2</v>
      </c>
      <c r="H34" s="163">
        <v>3</v>
      </c>
      <c r="I34" s="164" t="s">
        <v>41</v>
      </c>
      <c r="J34" s="165" t="s">
        <v>42</v>
      </c>
      <c r="K34" s="166">
        <v>6</v>
      </c>
      <c r="L34" s="166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19200</v>
      </c>
      <c r="J35" s="118">
        <f>SUM(J36+J47+J67+J88+J95+J115+J141+J160+J170)</f>
        <v>9600</v>
      </c>
      <c r="K35" s="119">
        <f>SUM(K36+K47+K67+K88+K95+K115+K141+K160+K170)</f>
        <v>9530</v>
      </c>
      <c r="L35" s="118">
        <f>SUM(L36+L47+L67+L88+L95+L115+L141+L160+L170)</f>
        <v>9530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1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1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1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1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68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68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68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69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19200</v>
      </c>
      <c r="J160" s="131">
        <f>J161</f>
        <v>9600</v>
      </c>
      <c r="K160" s="126">
        <f>K161</f>
        <v>9530</v>
      </c>
      <c r="L160" s="125">
        <f>L161</f>
        <v>9530</v>
      </c>
      <c r="M160"/>
    </row>
    <row r="161" spans="1:13" ht="21.75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19200</v>
      </c>
      <c r="J161" s="131">
        <f>J162+J167</f>
        <v>9600</v>
      </c>
      <c r="K161" s="126">
        <f>K162+K167</f>
        <v>9530</v>
      </c>
      <c r="L161" s="125">
        <f>L162+L167</f>
        <v>9530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19200</v>
      </c>
      <c r="J162" s="130">
        <f>J163</f>
        <v>9600</v>
      </c>
      <c r="K162" s="119">
        <f>K163</f>
        <v>9530</v>
      </c>
      <c r="L162" s="118">
        <f>L163</f>
        <v>9530</v>
      </c>
      <c r="M162"/>
    </row>
    <row r="163" spans="1:13" ht="23.25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19200</v>
      </c>
      <c r="J163" s="126">
        <f>SUM(J164:J166)</f>
        <v>9600</v>
      </c>
      <c r="K163" s="126">
        <f>SUM(K164:K166)</f>
        <v>9530</v>
      </c>
      <c r="L163" s="126">
        <f>SUM(L164:L166)</f>
        <v>9530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19200</v>
      </c>
      <c r="J165" s="139">
        <v>9600</v>
      </c>
      <c r="K165" s="139">
        <v>9530</v>
      </c>
      <c r="L165" s="139">
        <v>9530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69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19200</v>
      </c>
      <c r="J370" s="133">
        <f>SUM(J35+J186)</f>
        <v>9600</v>
      </c>
      <c r="K370" s="133">
        <f>SUM(K35+K186)</f>
        <v>9530</v>
      </c>
      <c r="L370" s="133">
        <f>SUM(L35+L186)</f>
        <v>9530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230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231</v>
      </c>
      <c r="K372" s="212"/>
      <c r="L372" s="212"/>
    </row>
    <row r="373" spans="1:13" ht="18.75" customHeight="1">
      <c r="A373" s="113"/>
      <c r="B373" s="113"/>
      <c r="C373" s="113"/>
      <c r="D373" s="215" t="s">
        <v>232</v>
      </c>
      <c r="E373" s="215"/>
      <c r="F373" s="215"/>
      <c r="G373" s="215"/>
      <c r="H373"/>
      <c r="I373" s="170" t="s">
        <v>233</v>
      </c>
      <c r="K373" s="234" t="s">
        <v>234</v>
      </c>
      <c r="L373" s="234"/>
    </row>
    <row r="374" spans="1:13" ht="12.75" customHeight="1">
      <c r="I374" s="171"/>
      <c r="K374" s="171"/>
      <c r="L374" s="171"/>
    </row>
    <row r="375" spans="1:13" ht="15.75" customHeight="1">
      <c r="A375" s="214" t="s">
        <v>235</v>
      </c>
      <c r="B375" s="214"/>
      <c r="C375" s="214"/>
      <c r="D375" s="214"/>
      <c r="E375" s="214"/>
      <c r="F375" s="214"/>
      <c r="G375" s="214"/>
      <c r="I375" s="171"/>
      <c r="J375" s="213" t="s">
        <v>236</v>
      </c>
      <c r="K375" s="213"/>
      <c r="L375" s="213"/>
    </row>
    <row r="376" spans="1:13" ht="33.75" customHeight="1">
      <c r="D376" s="196" t="s">
        <v>237</v>
      </c>
      <c r="E376" s="197"/>
      <c r="F376" s="197"/>
      <c r="G376" s="197"/>
      <c r="H376" s="116"/>
      <c r="I376" s="172" t="s">
        <v>233</v>
      </c>
      <c r="K376" s="234" t="s">
        <v>234</v>
      </c>
      <c r="L376" s="234"/>
    </row>
    <row r="377" spans="1:13" ht="7.5" customHeight="1"/>
    <row r="378" spans="1:13" ht="8.25" customHeight="1">
      <c r="H378" s="1" t="s">
        <v>238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C13F31-D328-4E91-8F40-E10BC793C89B}">
  <sheetPr>
    <pageSetUpPr fitToPage="1"/>
  </sheetPr>
  <dimension ref="A1:R378"/>
  <sheetViews>
    <sheetView topLeftCell="A19" workbookViewId="0">
      <selection activeCell="Q22" sqref="Q22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2"/>
      <c r="H1" s="153"/>
      <c r="I1" s="230" t="s">
        <v>0</v>
      </c>
      <c r="J1" s="230"/>
      <c r="K1" s="230"/>
      <c r="L1" s="230"/>
      <c r="M1" s="154"/>
      <c r="N1" s="7"/>
      <c r="O1" s="7"/>
      <c r="P1" s="7"/>
      <c r="Q1" s="7"/>
    </row>
    <row r="2" spans="1:17" ht="22.5" customHeight="1">
      <c r="H2" s="153"/>
      <c r="I2" s="231" t="s">
        <v>1</v>
      </c>
      <c r="J2" s="231"/>
      <c r="K2" s="231"/>
      <c r="L2" s="231"/>
      <c r="M2" s="154"/>
      <c r="N2" s="7"/>
      <c r="O2" s="7"/>
      <c r="P2" s="7"/>
      <c r="Q2" s="155"/>
    </row>
    <row r="3" spans="1:17" ht="13.5" customHeight="1">
      <c r="H3" s="9"/>
      <c r="I3" s="7" t="s">
        <v>2</v>
      </c>
      <c r="J3" s="7"/>
      <c r="K3" s="5"/>
      <c r="L3" s="5"/>
      <c r="M3" s="154"/>
      <c r="N3" s="7"/>
      <c r="O3" s="7"/>
      <c r="P3" s="7"/>
      <c r="Q3" s="10"/>
    </row>
    <row r="4" spans="1:17" ht="6" customHeight="1">
      <c r="G4" s="156" t="s">
        <v>3</v>
      </c>
      <c r="H4" s="153"/>
      <c r="I4"/>
      <c r="J4" s="5"/>
      <c r="K4" s="5"/>
      <c r="L4" s="5"/>
      <c r="M4" s="154"/>
      <c r="N4" s="157"/>
      <c r="O4" s="157"/>
      <c r="P4" s="7"/>
      <c r="Q4" s="10"/>
    </row>
    <row r="5" spans="1:17" ht="5.25" customHeight="1">
      <c r="H5" s="13"/>
      <c r="I5"/>
      <c r="J5" s="5"/>
      <c r="K5" s="5"/>
      <c r="L5" s="5"/>
      <c r="M5" s="154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4"/>
      <c r="N6" s="7"/>
      <c r="O6" s="7"/>
      <c r="P6" s="7"/>
    </row>
    <row r="7" spans="1:17" ht="6.75" customHeight="1">
      <c r="H7" s="13"/>
      <c r="I7"/>
      <c r="K7" s="7"/>
      <c r="L7" s="7"/>
      <c r="M7" s="154"/>
      <c r="N7" s="7"/>
      <c r="O7" s="7"/>
      <c r="P7" s="7"/>
      <c r="Q7" s="15"/>
    </row>
    <row r="8" spans="1:17" ht="18" customHeight="1">
      <c r="A8" s="216" t="s">
        <v>4</v>
      </c>
      <c r="B8" s="216"/>
      <c r="C8" s="216"/>
      <c r="D8" s="216"/>
      <c r="E8" s="216"/>
      <c r="F8" s="216"/>
      <c r="G8" s="216"/>
      <c r="H8" s="216"/>
      <c r="I8" s="216"/>
      <c r="J8" s="216"/>
      <c r="K8" s="216"/>
      <c r="L8" s="216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58"/>
      <c r="K9" s="158"/>
      <c r="L9" s="18"/>
      <c r="M9" s="154"/>
    </row>
    <row r="10" spans="1:17" ht="18" customHeight="1">
      <c r="A10" s="217" t="s">
        <v>5</v>
      </c>
      <c r="B10" s="217"/>
      <c r="C10" s="217"/>
      <c r="D10" s="217"/>
      <c r="E10" s="217"/>
      <c r="F10" s="217"/>
      <c r="G10" s="217"/>
      <c r="H10" s="217"/>
      <c r="I10" s="217"/>
      <c r="J10" s="217"/>
      <c r="K10" s="217"/>
      <c r="L10" s="217"/>
      <c r="M10" s="154"/>
    </row>
    <row r="11" spans="1:17" ht="18.75" customHeight="1">
      <c r="A11" s="221" t="s">
        <v>6</v>
      </c>
      <c r="B11" s="232"/>
      <c r="C11" s="232"/>
      <c r="D11" s="232"/>
      <c r="E11" s="232"/>
      <c r="F11" s="232"/>
      <c r="G11" s="232"/>
      <c r="H11" s="232"/>
      <c r="I11" s="232"/>
      <c r="J11" s="232"/>
      <c r="K11" s="232"/>
      <c r="L11" s="232"/>
      <c r="M11" s="154"/>
    </row>
    <row r="12" spans="1:17" ht="7.5" customHeight="1">
      <c r="A12" s="19"/>
      <c r="B12" s="159"/>
      <c r="C12" s="159"/>
      <c r="D12" s="159"/>
      <c r="E12" s="159"/>
      <c r="F12" s="159"/>
      <c r="G12" s="159"/>
      <c r="H12" s="159"/>
      <c r="I12" s="159"/>
      <c r="J12" s="159"/>
      <c r="K12" s="159"/>
      <c r="L12" s="159"/>
      <c r="M12" s="154"/>
    </row>
    <row r="13" spans="1:17" ht="14.25" customHeight="1">
      <c r="A13" s="19"/>
      <c r="B13" s="159"/>
      <c r="C13" s="159"/>
      <c r="D13" s="159"/>
      <c r="E13" s="159"/>
      <c r="F13" s="159"/>
      <c r="G13" s="233" t="s">
        <v>7</v>
      </c>
      <c r="H13" s="233"/>
      <c r="I13" s="233"/>
      <c r="J13" s="233"/>
      <c r="K13" s="233"/>
      <c r="L13" s="159"/>
      <c r="M13" s="154"/>
    </row>
    <row r="14" spans="1:17" ht="16.5" customHeight="1">
      <c r="A14" s="224" t="s">
        <v>8</v>
      </c>
      <c r="B14" s="224"/>
      <c r="C14" s="224"/>
      <c r="D14" s="224"/>
      <c r="E14" s="224"/>
      <c r="F14" s="224"/>
      <c r="G14" s="224"/>
      <c r="H14" s="224"/>
      <c r="I14" s="224"/>
      <c r="J14" s="224"/>
      <c r="K14" s="224"/>
      <c r="L14" s="224"/>
      <c r="M14" s="154"/>
      <c r="P14" s="1" t="s">
        <v>9</v>
      </c>
    </row>
    <row r="15" spans="1:17" ht="15.75" customHeight="1">
      <c r="G15" s="225" t="s">
        <v>10</v>
      </c>
      <c r="H15" s="225"/>
      <c r="I15" s="225"/>
      <c r="J15" s="225"/>
      <c r="K15" s="225"/>
      <c r="M15" s="154"/>
    </row>
    <row r="16" spans="1:17" ht="12" customHeight="1">
      <c r="G16" s="226" t="s">
        <v>11</v>
      </c>
      <c r="H16" s="226"/>
      <c r="I16" s="226"/>
      <c r="J16" s="226"/>
      <c r="K16" s="226"/>
    </row>
    <row r="17" spans="1:13" ht="12" customHeight="1">
      <c r="B17" s="224" t="s">
        <v>12</v>
      </c>
      <c r="C17" s="224"/>
      <c r="D17" s="224"/>
      <c r="E17" s="224"/>
      <c r="F17" s="224"/>
      <c r="G17" s="224"/>
      <c r="H17" s="224"/>
      <c r="I17" s="224"/>
      <c r="J17" s="224"/>
      <c r="K17" s="224"/>
      <c r="L17" s="224"/>
    </row>
    <row r="18" spans="1:13" ht="12" customHeight="1"/>
    <row r="19" spans="1:13" ht="12.75" customHeight="1">
      <c r="G19" s="225" t="s">
        <v>344</v>
      </c>
      <c r="H19" s="225"/>
      <c r="I19" s="225"/>
      <c r="J19" s="225"/>
      <c r="K19" s="225"/>
    </row>
    <row r="20" spans="1:13" ht="11.25" customHeight="1">
      <c r="G20" s="227" t="s">
        <v>13</v>
      </c>
      <c r="H20" s="227"/>
      <c r="I20" s="227"/>
      <c r="J20" s="227"/>
      <c r="K20" s="227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228" t="s">
        <v>321</v>
      </c>
      <c r="F22" s="228"/>
      <c r="G22" s="228"/>
      <c r="H22" s="228"/>
      <c r="I22" s="228"/>
      <c r="J22" s="228"/>
      <c r="K22" s="228"/>
      <c r="L22"/>
    </row>
    <row r="23" spans="1:13" ht="12" customHeight="1">
      <c r="A23" s="229" t="s">
        <v>15</v>
      </c>
      <c r="B23" s="229"/>
      <c r="C23" s="229"/>
      <c r="D23" s="229"/>
      <c r="E23" s="229"/>
      <c r="F23" s="229"/>
      <c r="G23" s="229"/>
      <c r="H23" s="229"/>
      <c r="I23" s="229"/>
      <c r="J23" s="229"/>
      <c r="K23" s="229"/>
      <c r="L23" s="229"/>
      <c r="M23" s="23"/>
    </row>
    <row r="24" spans="1:13" ht="12" customHeight="1">
      <c r="F24" s="1"/>
      <c r="J24" s="160"/>
      <c r="K24" s="18"/>
      <c r="L24" s="161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91" t="s">
        <v>322</v>
      </c>
      <c r="B27" s="191"/>
      <c r="C27" s="191"/>
      <c r="D27" s="191"/>
      <c r="E27" s="191"/>
      <c r="F27" s="191"/>
      <c r="G27" s="191"/>
      <c r="H27" s="191"/>
      <c r="I27" s="191"/>
      <c r="K27" s="29" t="s">
        <v>20</v>
      </c>
      <c r="L27" s="30" t="s">
        <v>21</v>
      </c>
      <c r="M27" s="23"/>
    </row>
    <row r="28" spans="1:13" ht="29.1" customHeight="1">
      <c r="A28" s="191" t="s">
        <v>325</v>
      </c>
      <c r="B28" s="191"/>
      <c r="C28" s="191"/>
      <c r="D28" s="191"/>
      <c r="E28" s="191"/>
      <c r="F28" s="191"/>
      <c r="G28" s="191"/>
      <c r="H28" s="191"/>
      <c r="I28" s="191"/>
      <c r="J28" s="31" t="s">
        <v>23</v>
      </c>
      <c r="K28" s="32" t="s">
        <v>324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220" t="s">
        <v>27</v>
      </c>
      <c r="H30" s="220"/>
      <c r="I30" s="149" t="s">
        <v>251</v>
      </c>
      <c r="J30" s="150" t="s">
        <v>244</v>
      </c>
      <c r="K30" s="151" t="s">
        <v>29</v>
      </c>
      <c r="L30" s="151" t="s">
        <v>330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98" t="s">
        <v>32</v>
      </c>
      <c r="B32" s="239"/>
      <c r="C32" s="239"/>
      <c r="D32" s="239"/>
      <c r="E32" s="239"/>
      <c r="F32" s="239"/>
      <c r="G32" s="202" t="s">
        <v>33</v>
      </c>
      <c r="H32" s="204" t="s">
        <v>34</v>
      </c>
      <c r="I32" s="244" t="s">
        <v>35</v>
      </c>
      <c r="J32" s="245"/>
      <c r="K32" s="208" t="s">
        <v>36</v>
      </c>
      <c r="L32" s="210" t="s">
        <v>37</v>
      </c>
      <c r="M32" s="42"/>
    </row>
    <row r="33" spans="1:18" ht="46.5" customHeight="1">
      <c r="A33" s="240"/>
      <c r="B33" s="241"/>
      <c r="C33" s="241"/>
      <c r="D33" s="241"/>
      <c r="E33" s="241"/>
      <c r="F33" s="241"/>
      <c r="G33" s="242"/>
      <c r="H33" s="243"/>
      <c r="I33" s="43" t="s">
        <v>38</v>
      </c>
      <c r="J33" s="44" t="s">
        <v>39</v>
      </c>
      <c r="K33" s="246"/>
      <c r="L33" s="235"/>
    </row>
    <row r="34" spans="1:18" ht="11.25" customHeight="1">
      <c r="A34" s="236" t="s">
        <v>40</v>
      </c>
      <c r="B34" s="237"/>
      <c r="C34" s="237"/>
      <c r="D34" s="237"/>
      <c r="E34" s="237"/>
      <c r="F34" s="238"/>
      <c r="G34" s="162">
        <v>2</v>
      </c>
      <c r="H34" s="163">
        <v>3</v>
      </c>
      <c r="I34" s="164" t="s">
        <v>41</v>
      </c>
      <c r="J34" s="165" t="s">
        <v>42</v>
      </c>
      <c r="K34" s="166">
        <v>6</v>
      </c>
      <c r="L34" s="166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70000</v>
      </c>
      <c r="J35" s="118">
        <f>SUM(J36+J47+J67+J88+J95+J115+J141+J160+J170)</f>
        <v>70000</v>
      </c>
      <c r="K35" s="119">
        <f>SUM(K36+K47+K67+K88+K95+K115+K141+K160+K170)</f>
        <v>45895</v>
      </c>
      <c r="L35" s="118">
        <f>SUM(L36+L47+L67+L88+L95+L115+L141+L160+L170)</f>
        <v>45895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1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1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1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1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68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68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68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69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70000</v>
      </c>
      <c r="J160" s="131">
        <f>J161</f>
        <v>70000</v>
      </c>
      <c r="K160" s="126">
        <f>K161</f>
        <v>45895</v>
      </c>
      <c r="L160" s="125">
        <f>L161</f>
        <v>45895</v>
      </c>
      <c r="M160"/>
    </row>
    <row r="161" spans="1:13" ht="21.75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70000</v>
      </c>
      <c r="J161" s="131">
        <f>J162+J167</f>
        <v>70000</v>
      </c>
      <c r="K161" s="126">
        <f>K162+K167</f>
        <v>45895</v>
      </c>
      <c r="L161" s="125">
        <f>L162+L167</f>
        <v>45895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70000</v>
      </c>
      <c r="J162" s="130">
        <f>J163</f>
        <v>70000</v>
      </c>
      <c r="K162" s="119">
        <f>K163</f>
        <v>45895</v>
      </c>
      <c r="L162" s="118">
        <f>L163</f>
        <v>45895</v>
      </c>
      <c r="M162"/>
    </row>
    <row r="163" spans="1:13" ht="23.25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70000</v>
      </c>
      <c r="J163" s="126">
        <f>SUM(J164:J166)</f>
        <v>70000</v>
      </c>
      <c r="K163" s="126">
        <f>SUM(K164:K166)</f>
        <v>45895</v>
      </c>
      <c r="L163" s="126">
        <f>SUM(L164:L166)</f>
        <v>45895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70000</v>
      </c>
      <c r="J165" s="139">
        <v>70000</v>
      </c>
      <c r="K165" s="139">
        <v>45895</v>
      </c>
      <c r="L165" s="139">
        <v>45895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69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70000</v>
      </c>
      <c r="J370" s="133">
        <f>SUM(J35+J186)</f>
        <v>70000</v>
      </c>
      <c r="K370" s="133">
        <f>SUM(K35+K186)</f>
        <v>45895</v>
      </c>
      <c r="L370" s="133">
        <f>SUM(L35+L186)</f>
        <v>45895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230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231</v>
      </c>
      <c r="K372" s="212"/>
      <c r="L372" s="212"/>
    </row>
    <row r="373" spans="1:13" ht="18.75" customHeight="1">
      <c r="A373" s="113"/>
      <c r="B373" s="113"/>
      <c r="C373" s="113"/>
      <c r="D373" s="215" t="s">
        <v>232</v>
      </c>
      <c r="E373" s="215"/>
      <c r="F373" s="215"/>
      <c r="G373" s="215"/>
      <c r="H373"/>
      <c r="I373" s="170" t="s">
        <v>233</v>
      </c>
      <c r="K373" s="234" t="s">
        <v>234</v>
      </c>
      <c r="L373" s="234"/>
    </row>
    <row r="374" spans="1:13" ht="12.75" customHeight="1">
      <c r="I374" s="171"/>
      <c r="K374" s="171"/>
      <c r="L374" s="171"/>
    </row>
    <row r="375" spans="1:13" ht="15.75" customHeight="1">
      <c r="A375" s="214" t="s">
        <v>235</v>
      </c>
      <c r="B375" s="214"/>
      <c r="C375" s="214"/>
      <c r="D375" s="214"/>
      <c r="E375" s="214"/>
      <c r="F375" s="214"/>
      <c r="G375" s="214"/>
      <c r="I375" s="171"/>
      <c r="J375" s="213" t="s">
        <v>236</v>
      </c>
      <c r="K375" s="213"/>
      <c r="L375" s="213"/>
    </row>
    <row r="376" spans="1:13" ht="33.75" customHeight="1">
      <c r="D376" s="196" t="s">
        <v>237</v>
      </c>
      <c r="E376" s="197"/>
      <c r="F376" s="197"/>
      <c r="G376" s="197"/>
      <c r="H376" s="116"/>
      <c r="I376" s="172" t="s">
        <v>233</v>
      </c>
      <c r="K376" s="234" t="s">
        <v>234</v>
      </c>
      <c r="L376" s="234"/>
    </row>
    <row r="377" spans="1:13" ht="7.5" customHeight="1"/>
    <row r="378" spans="1:13" ht="8.25" customHeight="1">
      <c r="H378" s="1" t="s">
        <v>238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6068BD-DB9F-4C6F-A9DA-F35541D40B4D}">
  <sheetPr>
    <pageSetUpPr fitToPage="1"/>
  </sheetPr>
  <dimension ref="A1:R378"/>
  <sheetViews>
    <sheetView topLeftCell="A16" workbookViewId="0">
      <selection activeCell="R32" sqref="R32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2"/>
      <c r="H1" s="153"/>
      <c r="I1" s="230" t="s">
        <v>0</v>
      </c>
      <c r="J1" s="230"/>
      <c r="K1" s="230"/>
      <c r="L1" s="230"/>
      <c r="M1" s="154"/>
      <c r="N1" s="7"/>
      <c r="O1" s="7"/>
      <c r="P1" s="7"/>
      <c r="Q1" s="7"/>
    </row>
    <row r="2" spans="1:17" ht="22.5" customHeight="1">
      <c r="H2" s="153"/>
      <c r="I2" s="231" t="s">
        <v>1</v>
      </c>
      <c r="J2" s="231"/>
      <c r="K2" s="231"/>
      <c r="L2" s="231"/>
      <c r="M2" s="154"/>
      <c r="N2" s="7"/>
      <c r="O2" s="7"/>
      <c r="P2" s="7"/>
      <c r="Q2" s="155"/>
    </row>
    <row r="3" spans="1:17" ht="13.5" customHeight="1">
      <c r="H3" s="9"/>
      <c r="I3" s="7" t="s">
        <v>2</v>
      </c>
      <c r="J3" s="7"/>
      <c r="K3" s="5"/>
      <c r="L3" s="5"/>
      <c r="M3" s="154"/>
      <c r="N3" s="7"/>
      <c r="O3" s="7"/>
      <c r="P3" s="7"/>
      <c r="Q3" s="10"/>
    </row>
    <row r="4" spans="1:17" ht="6" customHeight="1">
      <c r="G4" s="156" t="s">
        <v>3</v>
      </c>
      <c r="H4" s="153"/>
      <c r="I4"/>
      <c r="J4" s="5"/>
      <c r="K4" s="5"/>
      <c r="L4" s="5"/>
      <c r="M4" s="154"/>
      <c r="N4" s="157"/>
      <c r="O4" s="157"/>
      <c r="P4" s="7"/>
      <c r="Q4" s="10"/>
    </row>
    <row r="5" spans="1:17" ht="5.25" customHeight="1">
      <c r="H5" s="13"/>
      <c r="I5"/>
      <c r="J5" s="5"/>
      <c r="K5" s="5"/>
      <c r="L5" s="5"/>
      <c r="M5" s="154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4"/>
      <c r="N6" s="7"/>
      <c r="O6" s="7"/>
      <c r="P6" s="7"/>
    </row>
    <row r="7" spans="1:17" ht="6.75" customHeight="1">
      <c r="H7" s="13"/>
      <c r="I7"/>
      <c r="K7" s="7"/>
      <c r="L7" s="7"/>
      <c r="M7" s="154"/>
      <c r="N7" s="7"/>
      <c r="O7" s="7"/>
      <c r="P7" s="7"/>
      <c r="Q7" s="15"/>
    </row>
    <row r="8" spans="1:17" ht="18" customHeight="1">
      <c r="A8" s="216" t="s">
        <v>4</v>
      </c>
      <c r="B8" s="216"/>
      <c r="C8" s="216"/>
      <c r="D8" s="216"/>
      <c r="E8" s="216"/>
      <c r="F8" s="216"/>
      <c r="G8" s="216"/>
      <c r="H8" s="216"/>
      <c r="I8" s="216"/>
      <c r="J8" s="216"/>
      <c r="K8" s="216"/>
      <c r="L8" s="216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58"/>
      <c r="K9" s="158"/>
      <c r="L9" s="18"/>
      <c r="M9" s="154"/>
    </row>
    <row r="10" spans="1:17" ht="18" customHeight="1">
      <c r="A10" s="217" t="s">
        <v>5</v>
      </c>
      <c r="B10" s="217"/>
      <c r="C10" s="217"/>
      <c r="D10" s="217"/>
      <c r="E10" s="217"/>
      <c r="F10" s="217"/>
      <c r="G10" s="217"/>
      <c r="H10" s="217"/>
      <c r="I10" s="217"/>
      <c r="J10" s="217"/>
      <c r="K10" s="217"/>
      <c r="L10" s="217"/>
      <c r="M10" s="154"/>
    </row>
    <row r="11" spans="1:17" ht="18.75" customHeight="1">
      <c r="A11" s="221" t="s">
        <v>6</v>
      </c>
      <c r="B11" s="232"/>
      <c r="C11" s="232"/>
      <c r="D11" s="232"/>
      <c r="E11" s="232"/>
      <c r="F11" s="232"/>
      <c r="G11" s="232"/>
      <c r="H11" s="232"/>
      <c r="I11" s="232"/>
      <c r="J11" s="232"/>
      <c r="K11" s="232"/>
      <c r="L11" s="232"/>
      <c r="M11" s="154"/>
    </row>
    <row r="12" spans="1:17" ht="7.5" customHeight="1">
      <c r="A12" s="19"/>
      <c r="B12" s="159"/>
      <c r="C12" s="159"/>
      <c r="D12" s="159"/>
      <c r="E12" s="159"/>
      <c r="F12" s="159"/>
      <c r="G12" s="159"/>
      <c r="H12" s="159"/>
      <c r="I12" s="159"/>
      <c r="J12" s="159"/>
      <c r="K12" s="159"/>
      <c r="L12" s="159"/>
      <c r="M12" s="154"/>
    </row>
    <row r="13" spans="1:17" ht="14.25" customHeight="1">
      <c r="A13" s="19"/>
      <c r="B13" s="159"/>
      <c r="C13" s="159"/>
      <c r="D13" s="159"/>
      <c r="E13" s="159"/>
      <c r="F13" s="159"/>
      <c r="G13" s="233" t="s">
        <v>7</v>
      </c>
      <c r="H13" s="233"/>
      <c r="I13" s="233"/>
      <c r="J13" s="233"/>
      <c r="K13" s="233"/>
      <c r="L13" s="159"/>
      <c r="M13" s="154"/>
    </row>
    <row r="14" spans="1:17" ht="16.5" customHeight="1">
      <c r="A14" s="224" t="s">
        <v>8</v>
      </c>
      <c r="B14" s="224"/>
      <c r="C14" s="224"/>
      <c r="D14" s="224"/>
      <c r="E14" s="224"/>
      <c r="F14" s="224"/>
      <c r="G14" s="224"/>
      <c r="H14" s="224"/>
      <c r="I14" s="224"/>
      <c r="J14" s="224"/>
      <c r="K14" s="224"/>
      <c r="L14" s="224"/>
      <c r="M14" s="154"/>
      <c r="P14" s="1" t="s">
        <v>9</v>
      </c>
    </row>
    <row r="15" spans="1:17" ht="15.75" customHeight="1">
      <c r="G15" s="225" t="s">
        <v>10</v>
      </c>
      <c r="H15" s="225"/>
      <c r="I15" s="225"/>
      <c r="J15" s="225"/>
      <c r="K15" s="225"/>
      <c r="M15" s="154"/>
    </row>
    <row r="16" spans="1:17" ht="12" customHeight="1">
      <c r="G16" s="226" t="s">
        <v>11</v>
      </c>
      <c r="H16" s="226"/>
      <c r="I16" s="226"/>
      <c r="J16" s="226"/>
      <c r="K16" s="226"/>
    </row>
    <row r="17" spans="1:13" ht="12" customHeight="1">
      <c r="B17" s="224" t="s">
        <v>12</v>
      </c>
      <c r="C17" s="224"/>
      <c r="D17" s="224"/>
      <c r="E17" s="224"/>
      <c r="F17" s="224"/>
      <c r="G17" s="224"/>
      <c r="H17" s="224"/>
      <c r="I17" s="224"/>
      <c r="J17" s="224"/>
      <c r="K17" s="224"/>
      <c r="L17" s="224"/>
    </row>
    <row r="18" spans="1:13" ht="12" customHeight="1"/>
    <row r="19" spans="1:13" ht="12.75" customHeight="1">
      <c r="G19" s="225" t="s">
        <v>344</v>
      </c>
      <c r="H19" s="225"/>
      <c r="I19" s="225"/>
      <c r="J19" s="225"/>
      <c r="K19" s="225"/>
    </row>
    <row r="20" spans="1:13" ht="11.25" customHeight="1">
      <c r="G20" s="227" t="s">
        <v>13</v>
      </c>
      <c r="H20" s="227"/>
      <c r="I20" s="227"/>
      <c r="J20" s="227"/>
      <c r="K20" s="227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228" t="s">
        <v>321</v>
      </c>
      <c r="F22" s="228"/>
      <c r="G22" s="228"/>
      <c r="H22" s="228"/>
      <c r="I22" s="228"/>
      <c r="J22" s="228"/>
      <c r="K22" s="228"/>
      <c r="L22"/>
    </row>
    <row r="23" spans="1:13" ht="12" customHeight="1">
      <c r="A23" s="229" t="s">
        <v>15</v>
      </c>
      <c r="B23" s="229"/>
      <c r="C23" s="229"/>
      <c r="D23" s="229"/>
      <c r="E23" s="229"/>
      <c r="F23" s="229"/>
      <c r="G23" s="229"/>
      <c r="H23" s="229"/>
      <c r="I23" s="229"/>
      <c r="J23" s="229"/>
      <c r="K23" s="229"/>
      <c r="L23" s="229"/>
      <c r="M23" s="23"/>
    </row>
    <row r="24" spans="1:13" ht="12" customHeight="1">
      <c r="F24" s="1"/>
      <c r="J24" s="160"/>
      <c r="K24" s="18"/>
      <c r="L24" s="161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91" t="s">
        <v>322</v>
      </c>
      <c r="B27" s="191"/>
      <c r="C27" s="191"/>
      <c r="D27" s="191"/>
      <c r="E27" s="191"/>
      <c r="F27" s="191"/>
      <c r="G27" s="191"/>
      <c r="H27" s="191"/>
      <c r="I27" s="191"/>
      <c r="K27" s="29" t="s">
        <v>20</v>
      </c>
      <c r="L27" s="30" t="s">
        <v>21</v>
      </c>
      <c r="M27" s="23"/>
    </row>
    <row r="28" spans="1:13" ht="29.1" customHeight="1">
      <c r="A28" s="191" t="s">
        <v>326</v>
      </c>
      <c r="B28" s="191"/>
      <c r="C28" s="191"/>
      <c r="D28" s="191"/>
      <c r="E28" s="191"/>
      <c r="F28" s="191"/>
      <c r="G28" s="191"/>
      <c r="H28" s="191"/>
      <c r="I28" s="191"/>
      <c r="J28" s="31" t="s">
        <v>23</v>
      </c>
      <c r="K28" s="32" t="s">
        <v>324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220" t="s">
        <v>27</v>
      </c>
      <c r="H30" s="220"/>
      <c r="I30" s="149" t="s">
        <v>251</v>
      </c>
      <c r="J30" s="150" t="s">
        <v>244</v>
      </c>
      <c r="K30" s="151" t="s">
        <v>29</v>
      </c>
      <c r="L30" s="151" t="s">
        <v>330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98" t="s">
        <v>32</v>
      </c>
      <c r="B32" s="239"/>
      <c r="C32" s="239"/>
      <c r="D32" s="239"/>
      <c r="E32" s="239"/>
      <c r="F32" s="239"/>
      <c r="G32" s="202" t="s">
        <v>33</v>
      </c>
      <c r="H32" s="204" t="s">
        <v>34</v>
      </c>
      <c r="I32" s="244" t="s">
        <v>35</v>
      </c>
      <c r="J32" s="245"/>
      <c r="K32" s="208" t="s">
        <v>36</v>
      </c>
      <c r="L32" s="210" t="s">
        <v>37</v>
      </c>
      <c r="M32" s="42"/>
    </row>
    <row r="33" spans="1:18" ht="46.5" customHeight="1">
      <c r="A33" s="240"/>
      <c r="B33" s="241"/>
      <c r="C33" s="241"/>
      <c r="D33" s="241"/>
      <c r="E33" s="241"/>
      <c r="F33" s="241"/>
      <c r="G33" s="242"/>
      <c r="H33" s="243"/>
      <c r="I33" s="43" t="s">
        <v>38</v>
      </c>
      <c r="J33" s="44" t="s">
        <v>39</v>
      </c>
      <c r="K33" s="246"/>
      <c r="L33" s="235"/>
    </row>
    <row r="34" spans="1:18" ht="11.25" customHeight="1">
      <c r="A34" s="236" t="s">
        <v>40</v>
      </c>
      <c r="B34" s="237"/>
      <c r="C34" s="237"/>
      <c r="D34" s="237"/>
      <c r="E34" s="237"/>
      <c r="F34" s="238"/>
      <c r="G34" s="162">
        <v>2</v>
      </c>
      <c r="H34" s="163">
        <v>3</v>
      </c>
      <c r="I34" s="164" t="s">
        <v>41</v>
      </c>
      <c r="J34" s="165" t="s">
        <v>42</v>
      </c>
      <c r="K34" s="166">
        <v>6</v>
      </c>
      <c r="L34" s="166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134300</v>
      </c>
      <c r="J35" s="118">
        <f>SUM(J36+J47+J67+J88+J95+J115+J141+J160+J170)</f>
        <v>68000</v>
      </c>
      <c r="K35" s="119">
        <f>SUM(K36+K47+K67+K88+K95+K115+K141+K160+K170)</f>
        <v>48048.18</v>
      </c>
      <c r="L35" s="118">
        <f>SUM(L36+L47+L67+L88+L95+L115+L141+L160+L170)</f>
        <v>48048.18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1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1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1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1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68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68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68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69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134300</v>
      </c>
      <c r="J160" s="131">
        <f>J161</f>
        <v>68000</v>
      </c>
      <c r="K160" s="126">
        <f>K161</f>
        <v>48048.18</v>
      </c>
      <c r="L160" s="125">
        <f>L161</f>
        <v>48048.18</v>
      </c>
      <c r="M160"/>
    </row>
    <row r="161" spans="1:13" ht="21.75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134300</v>
      </c>
      <c r="J161" s="131">
        <f>J162+J167</f>
        <v>68000</v>
      </c>
      <c r="K161" s="126">
        <f>K162+K167</f>
        <v>48048.18</v>
      </c>
      <c r="L161" s="125">
        <f>L162+L167</f>
        <v>48048.18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134300</v>
      </c>
      <c r="J162" s="130">
        <f>J163</f>
        <v>68000</v>
      </c>
      <c r="K162" s="119">
        <f>K163</f>
        <v>48048.18</v>
      </c>
      <c r="L162" s="118">
        <f>L163</f>
        <v>48048.18</v>
      </c>
      <c r="M162"/>
    </row>
    <row r="163" spans="1:13" ht="23.25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134300</v>
      </c>
      <c r="J163" s="126">
        <f>SUM(J164:J166)</f>
        <v>68000</v>
      </c>
      <c r="K163" s="126">
        <f>SUM(K164:K166)</f>
        <v>48048.18</v>
      </c>
      <c r="L163" s="126">
        <f>SUM(L164:L166)</f>
        <v>48048.18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134300</v>
      </c>
      <c r="J165" s="139">
        <v>68000</v>
      </c>
      <c r="K165" s="139">
        <v>48048.18</v>
      </c>
      <c r="L165" s="139">
        <v>48048.18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69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134300</v>
      </c>
      <c r="J370" s="133">
        <f>SUM(J35+J186)</f>
        <v>68000</v>
      </c>
      <c r="K370" s="133">
        <f>SUM(K35+K186)</f>
        <v>48048.18</v>
      </c>
      <c r="L370" s="133">
        <f>SUM(L35+L186)</f>
        <v>48048.18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230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231</v>
      </c>
      <c r="K372" s="212"/>
      <c r="L372" s="212"/>
    </row>
    <row r="373" spans="1:13" ht="18.75" customHeight="1">
      <c r="A373" s="113"/>
      <c r="B373" s="113"/>
      <c r="C373" s="113"/>
      <c r="D373" s="215" t="s">
        <v>232</v>
      </c>
      <c r="E373" s="215"/>
      <c r="F373" s="215"/>
      <c r="G373" s="215"/>
      <c r="H373"/>
      <c r="I373" s="170" t="s">
        <v>233</v>
      </c>
      <c r="K373" s="234" t="s">
        <v>234</v>
      </c>
      <c r="L373" s="234"/>
    </row>
    <row r="374" spans="1:13" ht="12.75" customHeight="1">
      <c r="I374" s="171"/>
      <c r="K374" s="171"/>
      <c r="L374" s="171"/>
    </row>
    <row r="375" spans="1:13" ht="15.75" customHeight="1">
      <c r="A375" s="214" t="s">
        <v>235</v>
      </c>
      <c r="B375" s="214"/>
      <c r="C375" s="214"/>
      <c r="D375" s="214"/>
      <c r="E375" s="214"/>
      <c r="F375" s="214"/>
      <c r="G375" s="214"/>
      <c r="I375" s="171"/>
      <c r="J375" s="213" t="s">
        <v>236</v>
      </c>
      <c r="K375" s="213"/>
      <c r="L375" s="213"/>
    </row>
    <row r="376" spans="1:13" ht="33.75" customHeight="1">
      <c r="D376" s="196" t="s">
        <v>237</v>
      </c>
      <c r="E376" s="197"/>
      <c r="F376" s="197"/>
      <c r="G376" s="197"/>
      <c r="H376" s="116"/>
      <c r="I376" s="172" t="s">
        <v>233</v>
      </c>
      <c r="K376" s="234" t="s">
        <v>234</v>
      </c>
      <c r="L376" s="234"/>
    </row>
    <row r="377" spans="1:13" ht="7.5" customHeight="1"/>
    <row r="378" spans="1:13" ht="8.25" customHeight="1">
      <c r="H378" s="1" t="s">
        <v>238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2FFAAD-9870-4685-9C87-DE1AFC872744}">
  <sheetPr>
    <pageSetUpPr fitToPage="1"/>
  </sheetPr>
  <dimension ref="A1:R378"/>
  <sheetViews>
    <sheetView topLeftCell="A22" workbookViewId="0">
      <selection activeCell="P18" sqref="P18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2"/>
      <c r="H1" s="153"/>
      <c r="I1" s="230" t="s">
        <v>0</v>
      </c>
      <c r="J1" s="230"/>
      <c r="K1" s="230"/>
      <c r="L1" s="230"/>
      <c r="M1" s="154"/>
      <c r="N1" s="7"/>
      <c r="O1" s="7"/>
      <c r="P1" s="7"/>
      <c r="Q1" s="7"/>
    </row>
    <row r="2" spans="1:17" ht="22.5" customHeight="1">
      <c r="H2" s="153"/>
      <c r="I2" s="231" t="s">
        <v>1</v>
      </c>
      <c r="J2" s="231"/>
      <c r="K2" s="231"/>
      <c r="L2" s="231"/>
      <c r="M2" s="154"/>
      <c r="N2" s="7"/>
      <c r="O2" s="7"/>
      <c r="P2" s="7"/>
      <c r="Q2" s="155"/>
    </row>
    <row r="3" spans="1:17" ht="13.5" customHeight="1">
      <c r="H3" s="9"/>
      <c r="I3" s="7" t="s">
        <v>2</v>
      </c>
      <c r="J3" s="7"/>
      <c r="K3" s="5"/>
      <c r="L3" s="5"/>
      <c r="M3" s="154"/>
      <c r="N3" s="7"/>
      <c r="O3" s="7"/>
      <c r="P3" s="7"/>
      <c r="Q3" s="10"/>
    </row>
    <row r="4" spans="1:17" ht="6" customHeight="1">
      <c r="G4" s="156" t="s">
        <v>3</v>
      </c>
      <c r="H4" s="153"/>
      <c r="I4"/>
      <c r="J4" s="5"/>
      <c r="K4" s="5"/>
      <c r="L4" s="5"/>
      <c r="M4" s="154"/>
      <c r="N4" s="157"/>
      <c r="O4" s="157"/>
      <c r="P4" s="7"/>
      <c r="Q4" s="10"/>
    </row>
    <row r="5" spans="1:17" ht="5.25" customHeight="1">
      <c r="H5" s="13"/>
      <c r="I5"/>
      <c r="J5" s="5"/>
      <c r="K5" s="5"/>
      <c r="L5" s="5"/>
      <c r="M5" s="154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4"/>
      <c r="N6" s="7"/>
      <c r="O6" s="7"/>
      <c r="P6" s="7"/>
    </row>
    <row r="7" spans="1:17" ht="6.75" customHeight="1">
      <c r="H7" s="13"/>
      <c r="I7"/>
      <c r="K7" s="7"/>
      <c r="L7" s="7"/>
      <c r="M7" s="154"/>
      <c r="N7" s="7"/>
      <c r="O7" s="7"/>
      <c r="P7" s="7"/>
      <c r="Q7" s="15"/>
    </row>
    <row r="8" spans="1:17" ht="18" customHeight="1">
      <c r="A8" s="216" t="s">
        <v>4</v>
      </c>
      <c r="B8" s="216"/>
      <c r="C8" s="216"/>
      <c r="D8" s="216"/>
      <c r="E8" s="216"/>
      <c r="F8" s="216"/>
      <c r="G8" s="216"/>
      <c r="H8" s="216"/>
      <c r="I8" s="216"/>
      <c r="J8" s="216"/>
      <c r="K8" s="216"/>
      <c r="L8" s="216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58"/>
      <c r="K9" s="158"/>
      <c r="L9" s="18"/>
      <c r="M9" s="154"/>
    </row>
    <row r="10" spans="1:17" ht="18" customHeight="1">
      <c r="A10" s="217" t="s">
        <v>5</v>
      </c>
      <c r="B10" s="217"/>
      <c r="C10" s="217"/>
      <c r="D10" s="217"/>
      <c r="E10" s="217"/>
      <c r="F10" s="217"/>
      <c r="G10" s="217"/>
      <c r="H10" s="217"/>
      <c r="I10" s="217"/>
      <c r="J10" s="217"/>
      <c r="K10" s="217"/>
      <c r="L10" s="217"/>
      <c r="M10" s="154"/>
    </row>
    <row r="11" spans="1:17" ht="18.75" customHeight="1">
      <c r="A11" s="221" t="s">
        <v>6</v>
      </c>
      <c r="B11" s="232"/>
      <c r="C11" s="232"/>
      <c r="D11" s="232"/>
      <c r="E11" s="232"/>
      <c r="F11" s="232"/>
      <c r="G11" s="232"/>
      <c r="H11" s="232"/>
      <c r="I11" s="232"/>
      <c r="J11" s="232"/>
      <c r="K11" s="232"/>
      <c r="L11" s="232"/>
      <c r="M11" s="154"/>
    </row>
    <row r="12" spans="1:17" ht="7.5" customHeight="1">
      <c r="A12" s="19"/>
      <c r="B12" s="159"/>
      <c r="C12" s="159"/>
      <c r="D12" s="159"/>
      <c r="E12" s="159"/>
      <c r="F12" s="159"/>
      <c r="G12" s="159"/>
      <c r="H12" s="159"/>
      <c r="I12" s="159"/>
      <c r="J12" s="159"/>
      <c r="K12" s="159"/>
      <c r="L12" s="159"/>
      <c r="M12" s="154"/>
    </row>
    <row r="13" spans="1:17" ht="14.25" customHeight="1">
      <c r="A13" s="19"/>
      <c r="B13" s="159"/>
      <c r="C13" s="159"/>
      <c r="D13" s="159"/>
      <c r="E13" s="159"/>
      <c r="F13" s="159"/>
      <c r="G13" s="233" t="s">
        <v>7</v>
      </c>
      <c r="H13" s="233"/>
      <c r="I13" s="233"/>
      <c r="J13" s="233"/>
      <c r="K13" s="233"/>
      <c r="L13" s="159"/>
      <c r="M13" s="154"/>
    </row>
    <row r="14" spans="1:17" ht="16.5" customHeight="1">
      <c r="A14" s="224" t="s">
        <v>8</v>
      </c>
      <c r="B14" s="224"/>
      <c r="C14" s="224"/>
      <c r="D14" s="224"/>
      <c r="E14" s="224"/>
      <c r="F14" s="224"/>
      <c r="G14" s="224"/>
      <c r="H14" s="224"/>
      <c r="I14" s="224"/>
      <c r="J14" s="224"/>
      <c r="K14" s="224"/>
      <c r="L14" s="224"/>
      <c r="M14" s="154"/>
      <c r="P14" s="1" t="s">
        <v>9</v>
      </c>
    </row>
    <row r="15" spans="1:17" ht="15.75" customHeight="1">
      <c r="G15" s="225" t="s">
        <v>10</v>
      </c>
      <c r="H15" s="225"/>
      <c r="I15" s="225"/>
      <c r="J15" s="225"/>
      <c r="K15" s="225"/>
      <c r="M15" s="154"/>
    </row>
    <row r="16" spans="1:17" ht="12" customHeight="1">
      <c r="G16" s="226" t="s">
        <v>11</v>
      </c>
      <c r="H16" s="226"/>
      <c r="I16" s="226"/>
      <c r="J16" s="226"/>
      <c r="K16" s="226"/>
    </row>
    <row r="17" spans="1:13" ht="12" customHeight="1">
      <c r="B17" s="224" t="s">
        <v>12</v>
      </c>
      <c r="C17" s="224"/>
      <c r="D17" s="224"/>
      <c r="E17" s="224"/>
      <c r="F17" s="224"/>
      <c r="G17" s="224"/>
      <c r="H17" s="224"/>
      <c r="I17" s="224"/>
      <c r="J17" s="224"/>
      <c r="K17" s="224"/>
      <c r="L17" s="224"/>
    </row>
    <row r="18" spans="1:13" ht="12" customHeight="1"/>
    <row r="19" spans="1:13" ht="12.75" customHeight="1">
      <c r="G19" s="225" t="s">
        <v>345</v>
      </c>
      <c r="H19" s="225"/>
      <c r="I19" s="225"/>
      <c r="J19" s="225"/>
      <c r="K19" s="225"/>
    </row>
    <row r="20" spans="1:13" ht="11.25" customHeight="1">
      <c r="G20" s="227" t="s">
        <v>13</v>
      </c>
      <c r="H20" s="227"/>
      <c r="I20" s="227"/>
      <c r="J20" s="227"/>
      <c r="K20" s="227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228" t="s">
        <v>321</v>
      </c>
      <c r="F22" s="228"/>
      <c r="G22" s="228"/>
      <c r="H22" s="228"/>
      <c r="I22" s="228"/>
      <c r="J22" s="228"/>
      <c r="K22" s="228"/>
      <c r="L22"/>
    </row>
    <row r="23" spans="1:13" ht="12" customHeight="1">
      <c r="A23" s="229" t="s">
        <v>15</v>
      </c>
      <c r="B23" s="229"/>
      <c r="C23" s="229"/>
      <c r="D23" s="229"/>
      <c r="E23" s="229"/>
      <c r="F23" s="229"/>
      <c r="G23" s="229"/>
      <c r="H23" s="229"/>
      <c r="I23" s="229"/>
      <c r="J23" s="229"/>
      <c r="K23" s="229"/>
      <c r="L23" s="229"/>
      <c r="M23" s="23"/>
    </row>
    <row r="24" spans="1:13" ht="12" customHeight="1">
      <c r="F24" s="1"/>
      <c r="J24" s="160"/>
      <c r="K24" s="18"/>
      <c r="L24" s="161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91" t="s">
        <v>322</v>
      </c>
      <c r="B27" s="191"/>
      <c r="C27" s="191"/>
      <c r="D27" s="191"/>
      <c r="E27" s="191"/>
      <c r="F27" s="191"/>
      <c r="G27" s="191"/>
      <c r="H27" s="191"/>
      <c r="I27" s="191"/>
      <c r="K27" s="29" t="s">
        <v>20</v>
      </c>
      <c r="L27" s="30" t="s">
        <v>21</v>
      </c>
      <c r="M27" s="23"/>
    </row>
    <row r="28" spans="1:13" ht="29.1" customHeight="1">
      <c r="A28" s="191" t="s">
        <v>334</v>
      </c>
      <c r="B28" s="191"/>
      <c r="C28" s="191"/>
      <c r="D28" s="191"/>
      <c r="E28" s="191"/>
      <c r="F28" s="191"/>
      <c r="G28" s="191"/>
      <c r="H28" s="191"/>
      <c r="I28" s="191"/>
      <c r="J28" s="31" t="s">
        <v>23</v>
      </c>
      <c r="K28" s="32" t="s">
        <v>324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220" t="s">
        <v>27</v>
      </c>
      <c r="H30" s="220"/>
      <c r="I30" s="149" t="s">
        <v>251</v>
      </c>
      <c r="J30" s="150" t="s">
        <v>244</v>
      </c>
      <c r="K30" s="151" t="s">
        <v>29</v>
      </c>
      <c r="L30" s="151" t="s">
        <v>330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98" t="s">
        <v>32</v>
      </c>
      <c r="B32" s="239"/>
      <c r="C32" s="239"/>
      <c r="D32" s="239"/>
      <c r="E32" s="239"/>
      <c r="F32" s="239"/>
      <c r="G32" s="202" t="s">
        <v>33</v>
      </c>
      <c r="H32" s="204" t="s">
        <v>34</v>
      </c>
      <c r="I32" s="244" t="s">
        <v>35</v>
      </c>
      <c r="J32" s="245"/>
      <c r="K32" s="208" t="s">
        <v>36</v>
      </c>
      <c r="L32" s="210" t="s">
        <v>37</v>
      </c>
      <c r="M32" s="42"/>
    </row>
    <row r="33" spans="1:18" ht="46.5" customHeight="1">
      <c r="A33" s="240"/>
      <c r="B33" s="241"/>
      <c r="C33" s="241"/>
      <c r="D33" s="241"/>
      <c r="E33" s="241"/>
      <c r="F33" s="241"/>
      <c r="G33" s="242"/>
      <c r="H33" s="243"/>
      <c r="I33" s="43" t="s">
        <v>38</v>
      </c>
      <c r="J33" s="44" t="s">
        <v>39</v>
      </c>
      <c r="K33" s="246"/>
      <c r="L33" s="235"/>
    </row>
    <row r="34" spans="1:18" ht="11.25" customHeight="1">
      <c r="A34" s="236" t="s">
        <v>40</v>
      </c>
      <c r="B34" s="237"/>
      <c r="C34" s="237"/>
      <c r="D34" s="237"/>
      <c r="E34" s="237"/>
      <c r="F34" s="238"/>
      <c r="G34" s="162">
        <v>2</v>
      </c>
      <c r="H34" s="163">
        <v>3</v>
      </c>
      <c r="I34" s="164" t="s">
        <v>41</v>
      </c>
      <c r="J34" s="165" t="s">
        <v>42</v>
      </c>
      <c r="K34" s="166">
        <v>6</v>
      </c>
      <c r="L34" s="166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16000</v>
      </c>
      <c r="J35" s="118">
        <f>SUM(J36+J47+J67+J88+J95+J115+J141+J160+J170)</f>
        <v>16000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1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1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1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1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68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68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68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69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16000</v>
      </c>
      <c r="J160" s="131">
        <f>J161</f>
        <v>16000</v>
      </c>
      <c r="K160" s="126">
        <f>K161</f>
        <v>0</v>
      </c>
      <c r="L160" s="125">
        <f>L161</f>
        <v>0</v>
      </c>
      <c r="M160"/>
    </row>
    <row r="161" spans="1:13" ht="21.75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16000</v>
      </c>
      <c r="J161" s="131">
        <f>J162+J167</f>
        <v>16000</v>
      </c>
      <c r="K161" s="126">
        <f>K162+K167</f>
        <v>0</v>
      </c>
      <c r="L161" s="125">
        <f>L162+L167</f>
        <v>0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16000</v>
      </c>
      <c r="J162" s="130">
        <f>J163</f>
        <v>16000</v>
      </c>
      <c r="K162" s="119">
        <f>K163</f>
        <v>0</v>
      </c>
      <c r="L162" s="118">
        <f>L163</f>
        <v>0</v>
      </c>
      <c r="M162"/>
    </row>
    <row r="163" spans="1:13" ht="23.25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16000</v>
      </c>
      <c r="J163" s="126">
        <f>SUM(J164:J166)</f>
        <v>16000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16000</v>
      </c>
      <c r="J165" s="139">
        <v>16000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69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16000</v>
      </c>
      <c r="J370" s="133">
        <f>SUM(J35+J186)</f>
        <v>16000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230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231</v>
      </c>
      <c r="K372" s="212"/>
      <c r="L372" s="212"/>
    </row>
    <row r="373" spans="1:13" ht="18.75" customHeight="1">
      <c r="A373" s="113"/>
      <c r="B373" s="113"/>
      <c r="C373" s="113"/>
      <c r="D373" s="215" t="s">
        <v>232</v>
      </c>
      <c r="E373" s="215"/>
      <c r="F373" s="215"/>
      <c r="G373" s="215"/>
      <c r="H373"/>
      <c r="I373" s="170" t="s">
        <v>233</v>
      </c>
      <c r="K373" s="234" t="s">
        <v>234</v>
      </c>
      <c r="L373" s="234"/>
    </row>
    <row r="374" spans="1:13" ht="12.75" customHeight="1">
      <c r="I374" s="171"/>
      <c r="K374" s="171"/>
      <c r="L374" s="171"/>
    </row>
    <row r="375" spans="1:13" ht="15.75" customHeight="1">
      <c r="A375" s="214" t="s">
        <v>235</v>
      </c>
      <c r="B375" s="214"/>
      <c r="C375" s="214"/>
      <c r="D375" s="214"/>
      <c r="E375" s="214"/>
      <c r="F375" s="214"/>
      <c r="G375" s="214"/>
      <c r="I375" s="171"/>
      <c r="J375" s="213" t="s">
        <v>236</v>
      </c>
      <c r="K375" s="213"/>
      <c r="L375" s="213"/>
    </row>
    <row r="376" spans="1:13" ht="33.75" customHeight="1">
      <c r="D376" s="196" t="s">
        <v>237</v>
      </c>
      <c r="E376" s="197"/>
      <c r="F376" s="197"/>
      <c r="G376" s="197"/>
      <c r="H376" s="116"/>
      <c r="I376" s="172" t="s">
        <v>233</v>
      </c>
      <c r="K376" s="234" t="s">
        <v>234</v>
      </c>
      <c r="L376" s="234"/>
    </row>
    <row r="377" spans="1:13" ht="7.5" customHeight="1"/>
    <row r="378" spans="1:13" ht="8.25" customHeight="1">
      <c r="H378" s="1" t="s">
        <v>238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E44A0A-7B10-46AE-B97C-9E11398CF333}">
  <sheetPr>
    <pageSetUpPr fitToPage="1"/>
  </sheetPr>
  <dimension ref="A1:R378"/>
  <sheetViews>
    <sheetView topLeftCell="A32" workbookViewId="0">
      <selection activeCell="W24" sqref="W24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2"/>
      <c r="H1" s="153"/>
      <c r="I1" s="230" t="s">
        <v>0</v>
      </c>
      <c r="J1" s="230"/>
      <c r="K1" s="230"/>
      <c r="L1" s="230"/>
      <c r="M1" s="154"/>
      <c r="N1" s="7"/>
      <c r="O1" s="7"/>
      <c r="P1" s="7"/>
      <c r="Q1" s="7"/>
    </row>
    <row r="2" spans="1:17" ht="22.5" customHeight="1">
      <c r="H2" s="153"/>
      <c r="I2" s="231" t="s">
        <v>1</v>
      </c>
      <c r="J2" s="231"/>
      <c r="K2" s="231"/>
      <c r="L2" s="231"/>
      <c r="M2" s="154"/>
      <c r="N2" s="7"/>
      <c r="O2" s="7"/>
      <c r="P2" s="7"/>
      <c r="Q2" s="155"/>
    </row>
    <row r="3" spans="1:17" ht="13.5" customHeight="1">
      <c r="H3" s="9"/>
      <c r="I3" s="7" t="s">
        <v>2</v>
      </c>
      <c r="J3" s="7"/>
      <c r="K3" s="5"/>
      <c r="L3" s="5"/>
      <c r="M3" s="154"/>
      <c r="N3" s="7"/>
      <c r="O3" s="7"/>
      <c r="P3" s="7"/>
      <c r="Q3" s="10"/>
    </row>
    <row r="4" spans="1:17" ht="6" customHeight="1">
      <c r="G4" s="156" t="s">
        <v>3</v>
      </c>
      <c r="H4" s="153"/>
      <c r="I4"/>
      <c r="J4" s="5"/>
      <c r="K4" s="5"/>
      <c r="L4" s="5"/>
      <c r="M4" s="154"/>
      <c r="N4" s="157"/>
      <c r="O4" s="157"/>
      <c r="P4" s="7"/>
      <c r="Q4" s="10"/>
    </row>
    <row r="5" spans="1:17" ht="5.25" customHeight="1">
      <c r="H5" s="13"/>
      <c r="I5"/>
      <c r="J5" s="5"/>
      <c r="K5" s="5"/>
      <c r="L5" s="5"/>
      <c r="M5" s="154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4"/>
      <c r="N6" s="7"/>
      <c r="O6" s="7"/>
      <c r="P6" s="7"/>
    </row>
    <row r="7" spans="1:17" ht="6.75" customHeight="1">
      <c r="H7" s="13"/>
      <c r="I7"/>
      <c r="K7" s="7"/>
      <c r="L7" s="7"/>
      <c r="M7" s="154"/>
      <c r="N7" s="7"/>
      <c r="O7" s="7"/>
      <c r="P7" s="7"/>
      <c r="Q7" s="15"/>
    </row>
    <row r="8" spans="1:17" ht="18" customHeight="1">
      <c r="A8" s="216" t="s">
        <v>4</v>
      </c>
      <c r="B8" s="216"/>
      <c r="C8" s="216"/>
      <c r="D8" s="216"/>
      <c r="E8" s="216"/>
      <c r="F8" s="216"/>
      <c r="G8" s="216"/>
      <c r="H8" s="216"/>
      <c r="I8" s="216"/>
      <c r="J8" s="216"/>
      <c r="K8" s="216"/>
      <c r="L8" s="216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58"/>
      <c r="K9" s="158"/>
      <c r="L9" s="18"/>
      <c r="M9" s="154"/>
    </row>
    <row r="10" spans="1:17" ht="18" customHeight="1">
      <c r="A10" s="217" t="s">
        <v>5</v>
      </c>
      <c r="B10" s="217"/>
      <c r="C10" s="217"/>
      <c r="D10" s="217"/>
      <c r="E10" s="217"/>
      <c r="F10" s="217"/>
      <c r="G10" s="217"/>
      <c r="H10" s="217"/>
      <c r="I10" s="217"/>
      <c r="J10" s="217"/>
      <c r="K10" s="217"/>
      <c r="L10" s="217"/>
      <c r="M10" s="154"/>
    </row>
    <row r="11" spans="1:17" ht="18.75" customHeight="1">
      <c r="A11" s="221" t="s">
        <v>6</v>
      </c>
      <c r="B11" s="232"/>
      <c r="C11" s="232"/>
      <c r="D11" s="232"/>
      <c r="E11" s="232"/>
      <c r="F11" s="232"/>
      <c r="G11" s="232"/>
      <c r="H11" s="232"/>
      <c r="I11" s="232"/>
      <c r="J11" s="232"/>
      <c r="K11" s="232"/>
      <c r="L11" s="232"/>
      <c r="M11" s="154"/>
    </row>
    <row r="12" spans="1:17" ht="7.5" customHeight="1">
      <c r="A12" s="19"/>
      <c r="B12" s="159"/>
      <c r="C12" s="159"/>
      <c r="D12" s="159"/>
      <c r="E12" s="159"/>
      <c r="F12" s="159"/>
      <c r="G12" s="159"/>
      <c r="H12" s="159"/>
      <c r="I12" s="159"/>
      <c r="J12" s="159"/>
      <c r="K12" s="159"/>
      <c r="L12" s="159"/>
      <c r="M12" s="154"/>
    </row>
    <row r="13" spans="1:17" ht="14.25" customHeight="1">
      <c r="A13" s="19"/>
      <c r="B13" s="159"/>
      <c r="C13" s="159"/>
      <c r="D13" s="159"/>
      <c r="E13" s="159"/>
      <c r="F13" s="159"/>
      <c r="G13" s="233" t="s">
        <v>7</v>
      </c>
      <c r="H13" s="233"/>
      <c r="I13" s="233"/>
      <c r="J13" s="233"/>
      <c r="K13" s="233"/>
      <c r="L13" s="159"/>
      <c r="M13" s="154"/>
    </row>
    <row r="14" spans="1:17" ht="16.5" customHeight="1">
      <c r="A14" s="224" t="s">
        <v>8</v>
      </c>
      <c r="B14" s="224"/>
      <c r="C14" s="224"/>
      <c r="D14" s="224"/>
      <c r="E14" s="224"/>
      <c r="F14" s="224"/>
      <c r="G14" s="224"/>
      <c r="H14" s="224"/>
      <c r="I14" s="224"/>
      <c r="J14" s="224"/>
      <c r="K14" s="224"/>
      <c r="L14" s="224"/>
      <c r="M14" s="154"/>
      <c r="P14" s="1" t="s">
        <v>9</v>
      </c>
    </row>
    <row r="15" spans="1:17" ht="15.75" customHeight="1">
      <c r="G15" s="225" t="s">
        <v>10</v>
      </c>
      <c r="H15" s="225"/>
      <c r="I15" s="225"/>
      <c r="J15" s="225"/>
      <c r="K15" s="225"/>
      <c r="M15" s="154"/>
    </row>
    <row r="16" spans="1:17" ht="12" customHeight="1">
      <c r="G16" s="226" t="s">
        <v>11</v>
      </c>
      <c r="H16" s="226"/>
      <c r="I16" s="226"/>
      <c r="J16" s="226"/>
      <c r="K16" s="226"/>
    </row>
    <row r="17" spans="1:13" ht="12" customHeight="1">
      <c r="B17" s="224" t="s">
        <v>12</v>
      </c>
      <c r="C17" s="224"/>
      <c r="D17" s="224"/>
      <c r="E17" s="224"/>
      <c r="F17" s="224"/>
      <c r="G17" s="224"/>
      <c r="H17" s="224"/>
      <c r="I17" s="224"/>
      <c r="J17" s="224"/>
      <c r="K17" s="224"/>
      <c r="L17" s="224"/>
    </row>
    <row r="18" spans="1:13" ht="12" customHeight="1"/>
    <row r="19" spans="1:13" ht="12.75" customHeight="1">
      <c r="G19" s="225" t="s">
        <v>357</v>
      </c>
      <c r="H19" s="225"/>
      <c r="I19" s="225"/>
      <c r="J19" s="225"/>
      <c r="K19" s="225"/>
    </row>
    <row r="20" spans="1:13" ht="11.25" customHeight="1">
      <c r="G20" s="227" t="s">
        <v>13</v>
      </c>
      <c r="H20" s="227"/>
      <c r="I20" s="227"/>
      <c r="J20" s="227"/>
      <c r="K20" s="227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228" t="s">
        <v>321</v>
      </c>
      <c r="F22" s="228"/>
      <c r="G22" s="228"/>
      <c r="H22" s="228"/>
      <c r="I22" s="228"/>
      <c r="J22" s="228"/>
      <c r="K22" s="228"/>
      <c r="L22"/>
    </row>
    <row r="23" spans="1:13" ht="12" customHeight="1">
      <c r="A23" s="229" t="s">
        <v>15</v>
      </c>
      <c r="B23" s="229"/>
      <c r="C23" s="229"/>
      <c r="D23" s="229"/>
      <c r="E23" s="229"/>
      <c r="F23" s="229"/>
      <c r="G23" s="229"/>
      <c r="H23" s="229"/>
      <c r="I23" s="229"/>
      <c r="J23" s="229"/>
      <c r="K23" s="229"/>
      <c r="L23" s="229"/>
      <c r="M23" s="23"/>
    </row>
    <row r="24" spans="1:13" ht="12" customHeight="1">
      <c r="F24" s="1"/>
      <c r="J24" s="160"/>
      <c r="K24" s="18"/>
      <c r="L24" s="161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91" t="s">
        <v>327</v>
      </c>
      <c r="B27" s="191"/>
      <c r="C27" s="191"/>
      <c r="D27" s="191"/>
      <c r="E27" s="191"/>
      <c r="F27" s="191"/>
      <c r="G27" s="191"/>
      <c r="H27" s="191"/>
      <c r="I27" s="191"/>
      <c r="K27" s="29" t="s">
        <v>20</v>
      </c>
      <c r="L27" s="30" t="s">
        <v>21</v>
      </c>
      <c r="M27" s="23"/>
    </row>
    <row r="28" spans="1:13" ht="29.1" customHeight="1">
      <c r="A28" s="191" t="s">
        <v>328</v>
      </c>
      <c r="B28" s="191"/>
      <c r="C28" s="191"/>
      <c r="D28" s="191"/>
      <c r="E28" s="191"/>
      <c r="F28" s="191"/>
      <c r="G28" s="191"/>
      <c r="H28" s="191"/>
      <c r="I28" s="191"/>
      <c r="J28" s="31" t="s">
        <v>23</v>
      </c>
      <c r="K28" s="32" t="s">
        <v>324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220" t="s">
        <v>27</v>
      </c>
      <c r="H30" s="220"/>
      <c r="I30" s="149" t="s">
        <v>251</v>
      </c>
      <c r="J30" s="150" t="s">
        <v>244</v>
      </c>
      <c r="K30" s="151" t="s">
        <v>29</v>
      </c>
      <c r="L30" s="151" t="s">
        <v>329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98" t="s">
        <v>32</v>
      </c>
      <c r="B32" s="239"/>
      <c r="C32" s="239"/>
      <c r="D32" s="239"/>
      <c r="E32" s="239"/>
      <c r="F32" s="239"/>
      <c r="G32" s="202" t="s">
        <v>33</v>
      </c>
      <c r="H32" s="204" t="s">
        <v>34</v>
      </c>
      <c r="I32" s="244" t="s">
        <v>35</v>
      </c>
      <c r="J32" s="245"/>
      <c r="K32" s="208" t="s">
        <v>36</v>
      </c>
      <c r="L32" s="210" t="s">
        <v>37</v>
      </c>
      <c r="M32" s="42"/>
    </row>
    <row r="33" spans="1:18" ht="46.5" customHeight="1">
      <c r="A33" s="240"/>
      <c r="B33" s="241"/>
      <c r="C33" s="241"/>
      <c r="D33" s="241"/>
      <c r="E33" s="241"/>
      <c r="F33" s="241"/>
      <c r="G33" s="242"/>
      <c r="H33" s="243"/>
      <c r="I33" s="43" t="s">
        <v>38</v>
      </c>
      <c r="J33" s="44" t="s">
        <v>39</v>
      </c>
      <c r="K33" s="246"/>
      <c r="L33" s="235"/>
    </row>
    <row r="34" spans="1:18" ht="11.25" customHeight="1">
      <c r="A34" s="236" t="s">
        <v>40</v>
      </c>
      <c r="B34" s="237"/>
      <c r="C34" s="237"/>
      <c r="D34" s="237"/>
      <c r="E34" s="237"/>
      <c r="F34" s="238"/>
      <c r="G34" s="162">
        <v>2</v>
      </c>
      <c r="H34" s="163">
        <v>3</v>
      </c>
      <c r="I34" s="164" t="s">
        <v>41</v>
      </c>
      <c r="J34" s="165" t="s">
        <v>42</v>
      </c>
      <c r="K34" s="166">
        <v>6</v>
      </c>
      <c r="L34" s="166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23600</v>
      </c>
      <c r="J35" s="118">
        <f>SUM(J36+J47+J67+J88+J95+J115+J141+J160+J170)</f>
        <v>23600</v>
      </c>
      <c r="K35" s="119">
        <f>SUM(K36+K47+K67+K88+K95+K115+K141+K160+K170)</f>
        <v>13132</v>
      </c>
      <c r="L35" s="118">
        <f>SUM(L36+L47+L67+L88+L95+L115+L141+L160+L170)</f>
        <v>13132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3600</v>
      </c>
      <c r="J47" s="126">
        <f t="shared" si="2"/>
        <v>3600</v>
      </c>
      <c r="K47" s="125">
        <f t="shared" si="2"/>
        <v>3600</v>
      </c>
      <c r="L47" s="125">
        <f t="shared" si="2"/>
        <v>3600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3600</v>
      </c>
      <c r="J48" s="119">
        <f t="shared" si="2"/>
        <v>3600</v>
      </c>
      <c r="K48" s="118">
        <f t="shared" si="2"/>
        <v>3600</v>
      </c>
      <c r="L48" s="119">
        <f t="shared" si="2"/>
        <v>3600</v>
      </c>
      <c r="M48"/>
      <c r="Q48"/>
      <c r="R48" s="1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3600</v>
      </c>
      <c r="J49" s="119">
        <f t="shared" si="2"/>
        <v>3600</v>
      </c>
      <c r="K49" s="121">
        <f t="shared" si="2"/>
        <v>3600</v>
      </c>
      <c r="L49" s="121">
        <f t="shared" si="2"/>
        <v>3600</v>
      </c>
      <c r="M49"/>
      <c r="Q49" s="1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3600</v>
      </c>
      <c r="J50" s="127">
        <f>SUM(J51:J66)</f>
        <v>3600</v>
      </c>
      <c r="K50" s="128">
        <f>SUM(K51:K66)</f>
        <v>3600</v>
      </c>
      <c r="L50" s="128">
        <f>SUM(L51:L66)</f>
        <v>3600</v>
      </c>
      <c r="M50"/>
      <c r="Q50" s="1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67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3600</v>
      </c>
      <c r="J66" s="123">
        <v>3600</v>
      </c>
      <c r="K66" s="123">
        <v>3600</v>
      </c>
      <c r="L66" s="123">
        <v>3600</v>
      </c>
      <c r="M66"/>
      <c r="Q66" s="1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68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68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68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69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20000</v>
      </c>
      <c r="J160" s="131">
        <f>J161</f>
        <v>20000</v>
      </c>
      <c r="K160" s="126">
        <f>K161</f>
        <v>9532</v>
      </c>
      <c r="L160" s="125">
        <f>L161</f>
        <v>9532</v>
      </c>
      <c r="M160"/>
    </row>
    <row r="161" spans="1:13" ht="21.75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20000</v>
      </c>
      <c r="J161" s="131">
        <f>J162+J167</f>
        <v>20000</v>
      </c>
      <c r="K161" s="126">
        <f>K162+K167</f>
        <v>9532</v>
      </c>
      <c r="L161" s="125">
        <f>L162+L167</f>
        <v>9532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20000</v>
      </c>
      <c r="J162" s="130">
        <f>J163</f>
        <v>20000</v>
      </c>
      <c r="K162" s="119">
        <f>K163</f>
        <v>9532</v>
      </c>
      <c r="L162" s="118">
        <f>L163</f>
        <v>9532</v>
      </c>
      <c r="M162"/>
    </row>
    <row r="163" spans="1:13" ht="23.25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20000</v>
      </c>
      <c r="J163" s="126">
        <f>SUM(J164:J166)</f>
        <v>20000</v>
      </c>
      <c r="K163" s="126">
        <f>SUM(K164:K166)</f>
        <v>9532</v>
      </c>
      <c r="L163" s="126">
        <f>SUM(L164:L166)</f>
        <v>9532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20000</v>
      </c>
      <c r="J165" s="139">
        <v>20000</v>
      </c>
      <c r="K165" s="139">
        <v>9532</v>
      </c>
      <c r="L165" s="139">
        <v>9532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69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23600</v>
      </c>
      <c r="J370" s="133">
        <f>SUM(J35+J186)</f>
        <v>23600</v>
      </c>
      <c r="K370" s="133">
        <f>SUM(K35+K186)</f>
        <v>13132</v>
      </c>
      <c r="L370" s="133">
        <f>SUM(L35+L186)</f>
        <v>13132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230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231</v>
      </c>
      <c r="K372" s="212"/>
      <c r="L372" s="212"/>
    </row>
    <row r="373" spans="1:13" ht="18.75" customHeight="1">
      <c r="A373" s="113"/>
      <c r="B373" s="113"/>
      <c r="C373" s="113"/>
      <c r="D373" s="215" t="s">
        <v>232</v>
      </c>
      <c r="E373" s="215"/>
      <c r="F373" s="215"/>
      <c r="G373" s="215"/>
      <c r="H373"/>
      <c r="I373" s="170" t="s">
        <v>233</v>
      </c>
      <c r="K373" s="234" t="s">
        <v>234</v>
      </c>
      <c r="L373" s="234"/>
    </row>
    <row r="374" spans="1:13" ht="12.75" customHeight="1">
      <c r="I374" s="171"/>
      <c r="K374" s="171"/>
      <c r="L374" s="171"/>
    </row>
    <row r="375" spans="1:13" ht="15.75" customHeight="1">
      <c r="A375" s="214" t="s">
        <v>235</v>
      </c>
      <c r="B375" s="214"/>
      <c r="C375" s="214"/>
      <c r="D375" s="214"/>
      <c r="E375" s="214"/>
      <c r="F375" s="214"/>
      <c r="G375" s="214"/>
      <c r="I375" s="171"/>
      <c r="J375" s="213" t="s">
        <v>236</v>
      </c>
      <c r="K375" s="213"/>
      <c r="L375" s="213"/>
    </row>
    <row r="376" spans="1:13" ht="33.75" customHeight="1">
      <c r="D376" s="196" t="s">
        <v>237</v>
      </c>
      <c r="E376" s="197"/>
      <c r="F376" s="197"/>
      <c r="G376" s="197"/>
      <c r="H376" s="116"/>
      <c r="I376" s="172" t="s">
        <v>233</v>
      </c>
      <c r="K376" s="234" t="s">
        <v>234</v>
      </c>
      <c r="L376" s="234"/>
    </row>
    <row r="377" spans="1:13" ht="7.5" customHeight="1"/>
    <row r="378" spans="1:13" ht="8.25" customHeight="1">
      <c r="H378" s="1" t="s">
        <v>238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4A4792-73C2-4277-888D-5268230CC22D}">
  <sheetPr>
    <pageSetUpPr fitToPage="1"/>
  </sheetPr>
  <dimension ref="A1:R378"/>
  <sheetViews>
    <sheetView topLeftCell="A16" workbookViewId="0">
      <selection activeCell="X23" sqref="X23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2"/>
      <c r="H1" s="153"/>
      <c r="I1" s="230" t="s">
        <v>0</v>
      </c>
      <c r="J1" s="230"/>
      <c r="K1" s="230"/>
      <c r="L1" s="230"/>
      <c r="M1" s="154"/>
      <c r="N1" s="7"/>
      <c r="O1" s="7"/>
      <c r="P1" s="7"/>
      <c r="Q1" s="7"/>
    </row>
    <row r="2" spans="1:17" ht="22.5" customHeight="1">
      <c r="H2" s="153"/>
      <c r="I2" s="231" t="s">
        <v>1</v>
      </c>
      <c r="J2" s="231"/>
      <c r="K2" s="231"/>
      <c r="L2" s="231"/>
      <c r="M2" s="154"/>
      <c r="N2" s="7"/>
      <c r="O2" s="7"/>
      <c r="P2" s="7"/>
      <c r="Q2" s="155"/>
    </row>
    <row r="3" spans="1:17" ht="13.5" customHeight="1">
      <c r="H3" s="9"/>
      <c r="I3" s="7" t="s">
        <v>2</v>
      </c>
      <c r="J3" s="7"/>
      <c r="K3" s="5"/>
      <c r="L3" s="5"/>
      <c r="M3" s="154"/>
      <c r="N3" s="7"/>
      <c r="O3" s="7"/>
      <c r="P3" s="7"/>
      <c r="Q3" s="10"/>
    </row>
    <row r="4" spans="1:17" ht="6" customHeight="1">
      <c r="G4" s="156" t="s">
        <v>3</v>
      </c>
      <c r="H4" s="153"/>
      <c r="I4"/>
      <c r="J4" s="5"/>
      <c r="K4" s="5"/>
      <c r="L4" s="5"/>
      <c r="M4" s="154"/>
      <c r="N4" s="157"/>
      <c r="O4" s="157"/>
      <c r="P4" s="7"/>
      <c r="Q4" s="10"/>
    </row>
    <row r="5" spans="1:17" ht="5.25" customHeight="1">
      <c r="H5" s="13"/>
      <c r="I5"/>
      <c r="J5" s="5"/>
      <c r="K5" s="5"/>
      <c r="L5" s="5"/>
      <c r="M5" s="154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4"/>
      <c r="N6" s="7"/>
      <c r="O6" s="7"/>
      <c r="P6" s="7"/>
    </row>
    <row r="7" spans="1:17" ht="6.75" customHeight="1">
      <c r="H7" s="13"/>
      <c r="I7"/>
      <c r="K7" s="7"/>
      <c r="L7" s="7"/>
      <c r="M7" s="154"/>
      <c r="N7" s="7"/>
      <c r="O7" s="7"/>
      <c r="P7" s="7"/>
      <c r="Q7" s="15"/>
    </row>
    <row r="8" spans="1:17" ht="18" customHeight="1">
      <c r="A8" s="216" t="s">
        <v>4</v>
      </c>
      <c r="B8" s="216"/>
      <c r="C8" s="216"/>
      <c r="D8" s="216"/>
      <c r="E8" s="216"/>
      <c r="F8" s="216"/>
      <c r="G8" s="216"/>
      <c r="H8" s="216"/>
      <c r="I8" s="216"/>
      <c r="J8" s="216"/>
      <c r="K8" s="216"/>
      <c r="L8" s="216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58"/>
      <c r="K9" s="158"/>
      <c r="L9" s="18"/>
      <c r="M9" s="154"/>
    </row>
    <row r="10" spans="1:17" ht="18" customHeight="1">
      <c r="A10" s="217" t="s">
        <v>5</v>
      </c>
      <c r="B10" s="217"/>
      <c r="C10" s="217"/>
      <c r="D10" s="217"/>
      <c r="E10" s="217"/>
      <c r="F10" s="217"/>
      <c r="G10" s="217"/>
      <c r="H10" s="217"/>
      <c r="I10" s="217"/>
      <c r="J10" s="217"/>
      <c r="K10" s="217"/>
      <c r="L10" s="217"/>
      <c r="M10" s="154"/>
    </row>
    <row r="11" spans="1:17" ht="18.75" customHeight="1">
      <c r="A11" s="221" t="s">
        <v>6</v>
      </c>
      <c r="B11" s="232"/>
      <c r="C11" s="232"/>
      <c r="D11" s="232"/>
      <c r="E11" s="232"/>
      <c r="F11" s="232"/>
      <c r="G11" s="232"/>
      <c r="H11" s="232"/>
      <c r="I11" s="232"/>
      <c r="J11" s="232"/>
      <c r="K11" s="232"/>
      <c r="L11" s="232"/>
      <c r="M11" s="154"/>
    </row>
    <row r="12" spans="1:17" ht="7.5" customHeight="1">
      <c r="A12" s="19"/>
      <c r="B12" s="159"/>
      <c r="C12" s="159"/>
      <c r="D12" s="159"/>
      <c r="E12" s="159"/>
      <c r="F12" s="159"/>
      <c r="G12" s="159"/>
      <c r="H12" s="159"/>
      <c r="I12" s="159"/>
      <c r="J12" s="159"/>
      <c r="K12" s="159"/>
      <c r="L12" s="159"/>
      <c r="M12" s="154"/>
    </row>
    <row r="13" spans="1:17" ht="14.25" customHeight="1">
      <c r="A13" s="19"/>
      <c r="B13" s="159"/>
      <c r="C13" s="159"/>
      <c r="D13" s="159"/>
      <c r="E13" s="159"/>
      <c r="F13" s="159"/>
      <c r="G13" s="233" t="s">
        <v>7</v>
      </c>
      <c r="H13" s="233"/>
      <c r="I13" s="233"/>
      <c r="J13" s="233"/>
      <c r="K13" s="233"/>
      <c r="L13" s="159"/>
      <c r="M13" s="154"/>
    </row>
    <row r="14" spans="1:17" ht="16.5" customHeight="1">
      <c r="A14" s="224" t="s">
        <v>8</v>
      </c>
      <c r="B14" s="224"/>
      <c r="C14" s="224"/>
      <c r="D14" s="224"/>
      <c r="E14" s="224"/>
      <c r="F14" s="224"/>
      <c r="G14" s="224"/>
      <c r="H14" s="224"/>
      <c r="I14" s="224"/>
      <c r="J14" s="224"/>
      <c r="K14" s="224"/>
      <c r="L14" s="224"/>
      <c r="M14" s="154"/>
      <c r="P14" s="1" t="s">
        <v>9</v>
      </c>
    </row>
    <row r="15" spans="1:17" ht="15.75" customHeight="1">
      <c r="G15" s="225" t="s">
        <v>10</v>
      </c>
      <c r="H15" s="225"/>
      <c r="I15" s="225"/>
      <c r="J15" s="225"/>
      <c r="K15" s="225"/>
      <c r="M15" s="154"/>
    </row>
    <row r="16" spans="1:17" ht="12" customHeight="1">
      <c r="G16" s="226" t="s">
        <v>11</v>
      </c>
      <c r="H16" s="226"/>
      <c r="I16" s="226"/>
      <c r="J16" s="226"/>
      <c r="K16" s="226"/>
    </row>
    <row r="17" spans="1:13" ht="12" customHeight="1">
      <c r="B17" s="224" t="s">
        <v>12</v>
      </c>
      <c r="C17" s="224"/>
      <c r="D17" s="224"/>
      <c r="E17" s="224"/>
      <c r="F17" s="224"/>
      <c r="G17" s="224"/>
      <c r="H17" s="224"/>
      <c r="I17" s="224"/>
      <c r="J17" s="224"/>
      <c r="K17" s="224"/>
      <c r="L17" s="224"/>
    </row>
    <row r="18" spans="1:13" ht="12" customHeight="1"/>
    <row r="19" spans="1:13" ht="12.75" customHeight="1">
      <c r="G19" s="225" t="s">
        <v>345</v>
      </c>
      <c r="H19" s="225"/>
      <c r="I19" s="225"/>
      <c r="J19" s="225"/>
      <c r="K19" s="225"/>
    </row>
    <row r="20" spans="1:13" ht="11.25" customHeight="1">
      <c r="G20" s="227" t="s">
        <v>13</v>
      </c>
      <c r="H20" s="227"/>
      <c r="I20" s="227"/>
      <c r="J20" s="227"/>
      <c r="K20" s="227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228" t="s">
        <v>321</v>
      </c>
      <c r="F22" s="228"/>
      <c r="G22" s="228"/>
      <c r="H22" s="228"/>
      <c r="I22" s="228"/>
      <c r="J22" s="228"/>
      <c r="K22" s="228"/>
      <c r="L22"/>
    </row>
    <row r="23" spans="1:13" ht="12" customHeight="1">
      <c r="A23" s="229" t="s">
        <v>15</v>
      </c>
      <c r="B23" s="229"/>
      <c r="C23" s="229"/>
      <c r="D23" s="229"/>
      <c r="E23" s="229"/>
      <c r="F23" s="229"/>
      <c r="G23" s="229"/>
      <c r="H23" s="229"/>
      <c r="I23" s="229"/>
      <c r="J23" s="229"/>
      <c r="K23" s="229"/>
      <c r="L23" s="229"/>
      <c r="M23" s="23"/>
    </row>
    <row r="24" spans="1:13" ht="12" customHeight="1">
      <c r="F24" s="1"/>
      <c r="J24" s="160"/>
      <c r="K24" s="18"/>
      <c r="L24" s="161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91" t="s">
        <v>327</v>
      </c>
      <c r="B27" s="191"/>
      <c r="C27" s="191"/>
      <c r="D27" s="191"/>
      <c r="E27" s="191"/>
      <c r="F27" s="191"/>
      <c r="G27" s="191"/>
      <c r="H27" s="191"/>
      <c r="I27" s="191"/>
      <c r="K27" s="29" t="s">
        <v>20</v>
      </c>
      <c r="L27" s="30" t="s">
        <v>21</v>
      </c>
      <c r="M27" s="23"/>
    </row>
    <row r="28" spans="1:13" ht="12" customHeight="1">
      <c r="A28" s="191" t="s">
        <v>335</v>
      </c>
      <c r="B28" s="191"/>
      <c r="C28" s="191"/>
      <c r="D28" s="191"/>
      <c r="E28" s="191"/>
      <c r="F28" s="191"/>
      <c r="G28" s="191"/>
      <c r="H28" s="191"/>
      <c r="I28" s="191"/>
      <c r="J28" s="31" t="s">
        <v>23</v>
      </c>
      <c r="K28" s="32" t="s">
        <v>324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220" t="s">
        <v>27</v>
      </c>
      <c r="H30" s="220"/>
      <c r="I30" s="149" t="s">
        <v>251</v>
      </c>
      <c r="J30" s="150" t="s">
        <v>244</v>
      </c>
      <c r="K30" s="151" t="s">
        <v>29</v>
      </c>
      <c r="L30" s="151" t="s">
        <v>329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98" t="s">
        <v>32</v>
      </c>
      <c r="B32" s="239"/>
      <c r="C32" s="239"/>
      <c r="D32" s="239"/>
      <c r="E32" s="239"/>
      <c r="F32" s="239"/>
      <c r="G32" s="202" t="s">
        <v>33</v>
      </c>
      <c r="H32" s="204" t="s">
        <v>34</v>
      </c>
      <c r="I32" s="244" t="s">
        <v>35</v>
      </c>
      <c r="J32" s="245"/>
      <c r="K32" s="208" t="s">
        <v>36</v>
      </c>
      <c r="L32" s="210" t="s">
        <v>37</v>
      </c>
      <c r="M32" s="42"/>
    </row>
    <row r="33" spans="1:18" ht="46.5" customHeight="1">
      <c r="A33" s="240"/>
      <c r="B33" s="241"/>
      <c r="C33" s="241"/>
      <c r="D33" s="241"/>
      <c r="E33" s="241"/>
      <c r="F33" s="241"/>
      <c r="G33" s="242"/>
      <c r="H33" s="243"/>
      <c r="I33" s="43" t="s">
        <v>38</v>
      </c>
      <c r="J33" s="44" t="s">
        <v>39</v>
      </c>
      <c r="K33" s="246"/>
      <c r="L33" s="235"/>
    </row>
    <row r="34" spans="1:18" ht="11.25" customHeight="1">
      <c r="A34" s="236" t="s">
        <v>40</v>
      </c>
      <c r="B34" s="237"/>
      <c r="C34" s="237"/>
      <c r="D34" s="237"/>
      <c r="E34" s="237"/>
      <c r="F34" s="238"/>
      <c r="G34" s="162">
        <v>2</v>
      </c>
      <c r="H34" s="163">
        <v>3</v>
      </c>
      <c r="I34" s="164" t="s">
        <v>41</v>
      </c>
      <c r="J34" s="165" t="s">
        <v>42</v>
      </c>
      <c r="K34" s="166">
        <v>6</v>
      </c>
      <c r="L34" s="166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1400</v>
      </c>
      <c r="J35" s="118">
        <f>SUM(J36+J47+J67+J88+J95+J115+J141+J160+J170)</f>
        <v>1400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1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1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1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1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68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68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68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69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1400</v>
      </c>
      <c r="J160" s="131">
        <f>J161</f>
        <v>1400</v>
      </c>
      <c r="K160" s="126">
        <f>K161</f>
        <v>0</v>
      </c>
      <c r="L160" s="125">
        <f>L161</f>
        <v>0</v>
      </c>
      <c r="M160"/>
    </row>
    <row r="161" spans="1:13" ht="21.75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1400</v>
      </c>
      <c r="J161" s="131">
        <f>J162+J167</f>
        <v>1400</v>
      </c>
      <c r="K161" s="126">
        <f>K162+K167</f>
        <v>0</v>
      </c>
      <c r="L161" s="125">
        <f>L162+L167</f>
        <v>0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1400</v>
      </c>
      <c r="J162" s="130">
        <f>J163</f>
        <v>1400</v>
      </c>
      <c r="K162" s="119">
        <f>K163</f>
        <v>0</v>
      </c>
      <c r="L162" s="118">
        <f>L163</f>
        <v>0</v>
      </c>
      <c r="M162"/>
    </row>
    <row r="163" spans="1:13" ht="23.25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1400</v>
      </c>
      <c r="J163" s="126">
        <f>SUM(J164:J166)</f>
        <v>1400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1400</v>
      </c>
      <c r="J165" s="139">
        <v>1400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69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1400</v>
      </c>
      <c r="J370" s="133">
        <f>SUM(J35+J186)</f>
        <v>1400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230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231</v>
      </c>
      <c r="K372" s="212"/>
      <c r="L372" s="212"/>
    </row>
    <row r="373" spans="1:13" ht="18.75" customHeight="1">
      <c r="A373" s="113"/>
      <c r="B373" s="113"/>
      <c r="C373" s="113"/>
      <c r="D373" s="215" t="s">
        <v>232</v>
      </c>
      <c r="E373" s="215"/>
      <c r="F373" s="215"/>
      <c r="G373" s="215"/>
      <c r="H373"/>
      <c r="I373" s="170" t="s">
        <v>233</v>
      </c>
      <c r="K373" s="234" t="s">
        <v>234</v>
      </c>
      <c r="L373" s="234"/>
    </row>
    <row r="374" spans="1:13" ht="12.75" customHeight="1">
      <c r="I374" s="171"/>
      <c r="K374" s="171"/>
      <c r="L374" s="171"/>
    </row>
    <row r="375" spans="1:13" ht="15.75" customHeight="1">
      <c r="A375" s="214" t="s">
        <v>235</v>
      </c>
      <c r="B375" s="214"/>
      <c r="C375" s="214"/>
      <c r="D375" s="214"/>
      <c r="E375" s="214"/>
      <c r="F375" s="214"/>
      <c r="G375" s="214"/>
      <c r="I375" s="171"/>
      <c r="J375" s="213" t="s">
        <v>236</v>
      </c>
      <c r="K375" s="213"/>
      <c r="L375" s="213"/>
    </row>
    <row r="376" spans="1:13" ht="33.75" customHeight="1">
      <c r="D376" s="196" t="s">
        <v>237</v>
      </c>
      <c r="E376" s="197"/>
      <c r="F376" s="197"/>
      <c r="G376" s="197"/>
      <c r="H376" s="116"/>
      <c r="I376" s="172" t="s">
        <v>233</v>
      </c>
      <c r="K376" s="234" t="s">
        <v>234</v>
      </c>
      <c r="L376" s="234"/>
    </row>
    <row r="377" spans="1:13" ht="7.5" customHeight="1"/>
    <row r="378" spans="1:13" ht="8.25" customHeight="1">
      <c r="H378" s="1" t="s">
        <v>238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07EACD-303D-40D7-89CE-906A1BEB7F91}">
  <sheetPr>
    <pageSetUpPr fitToPage="1"/>
  </sheetPr>
  <dimension ref="A1:R378"/>
  <sheetViews>
    <sheetView topLeftCell="A23" workbookViewId="0">
      <selection activeCell="S28" sqref="S28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2"/>
      <c r="H1" s="153"/>
      <c r="I1" s="230" t="s">
        <v>0</v>
      </c>
      <c r="J1" s="230"/>
      <c r="K1" s="230"/>
      <c r="L1" s="230"/>
      <c r="M1" s="154"/>
      <c r="N1" s="7"/>
      <c r="O1" s="7"/>
      <c r="P1" s="7"/>
      <c r="Q1" s="7"/>
    </row>
    <row r="2" spans="1:17" ht="22.5" customHeight="1">
      <c r="H2" s="153"/>
      <c r="I2" s="231" t="s">
        <v>1</v>
      </c>
      <c r="J2" s="231"/>
      <c r="K2" s="231"/>
      <c r="L2" s="231"/>
      <c r="M2" s="154"/>
      <c r="N2" s="7"/>
      <c r="O2" s="7"/>
      <c r="P2" s="7"/>
      <c r="Q2" s="155"/>
    </row>
    <row r="3" spans="1:17" ht="13.5" customHeight="1">
      <c r="H3" s="9"/>
      <c r="I3" s="7" t="s">
        <v>2</v>
      </c>
      <c r="J3" s="7"/>
      <c r="K3" s="5"/>
      <c r="L3" s="5"/>
      <c r="M3" s="154"/>
      <c r="N3" s="7"/>
      <c r="O3" s="7"/>
      <c r="P3" s="7"/>
      <c r="Q3" s="10"/>
    </row>
    <row r="4" spans="1:17" ht="6" customHeight="1">
      <c r="G4" s="156" t="s">
        <v>3</v>
      </c>
      <c r="H4" s="153"/>
      <c r="I4"/>
      <c r="J4" s="5"/>
      <c r="K4" s="5"/>
      <c r="L4" s="5"/>
      <c r="M4" s="154"/>
      <c r="N4" s="157"/>
      <c r="O4" s="157"/>
      <c r="P4" s="7"/>
      <c r="Q4" s="10"/>
    </row>
    <row r="5" spans="1:17" ht="5.25" customHeight="1">
      <c r="H5" s="13"/>
      <c r="I5"/>
      <c r="J5" s="5"/>
      <c r="K5" s="5"/>
      <c r="L5" s="5"/>
      <c r="M5" s="154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4"/>
      <c r="N6" s="7"/>
      <c r="O6" s="7"/>
      <c r="P6" s="7"/>
    </row>
    <row r="7" spans="1:17" ht="6.75" customHeight="1">
      <c r="H7" s="13"/>
      <c r="I7"/>
      <c r="K7" s="7"/>
      <c r="L7" s="7"/>
      <c r="M7" s="154"/>
      <c r="N7" s="7"/>
      <c r="O7" s="7"/>
      <c r="P7" s="7"/>
      <c r="Q7" s="15"/>
    </row>
    <row r="8" spans="1:17" ht="18" customHeight="1">
      <c r="A8" s="216" t="s">
        <v>4</v>
      </c>
      <c r="B8" s="216"/>
      <c r="C8" s="216"/>
      <c r="D8" s="216"/>
      <c r="E8" s="216"/>
      <c r="F8" s="216"/>
      <c r="G8" s="216"/>
      <c r="H8" s="216"/>
      <c r="I8" s="216"/>
      <c r="J8" s="216"/>
      <c r="K8" s="216"/>
      <c r="L8" s="216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58"/>
      <c r="K9" s="158"/>
      <c r="L9" s="18"/>
      <c r="M9" s="154"/>
    </row>
    <row r="10" spans="1:17" ht="18" customHeight="1">
      <c r="A10" s="217" t="s">
        <v>5</v>
      </c>
      <c r="B10" s="217"/>
      <c r="C10" s="217"/>
      <c r="D10" s="217"/>
      <c r="E10" s="217"/>
      <c r="F10" s="217"/>
      <c r="G10" s="217"/>
      <c r="H10" s="217"/>
      <c r="I10" s="217"/>
      <c r="J10" s="217"/>
      <c r="K10" s="217"/>
      <c r="L10" s="217"/>
      <c r="M10" s="154"/>
    </row>
    <row r="11" spans="1:17" ht="18.75" customHeight="1">
      <c r="A11" s="221" t="s">
        <v>6</v>
      </c>
      <c r="B11" s="232"/>
      <c r="C11" s="232"/>
      <c r="D11" s="232"/>
      <c r="E11" s="232"/>
      <c r="F11" s="232"/>
      <c r="G11" s="232"/>
      <c r="H11" s="232"/>
      <c r="I11" s="232"/>
      <c r="J11" s="232"/>
      <c r="K11" s="232"/>
      <c r="L11" s="232"/>
      <c r="M11" s="154"/>
    </row>
    <row r="12" spans="1:17" ht="7.5" customHeight="1">
      <c r="A12" s="19"/>
      <c r="B12" s="159"/>
      <c r="C12" s="159"/>
      <c r="D12" s="159"/>
      <c r="E12" s="159"/>
      <c r="F12" s="159"/>
      <c r="G12" s="159"/>
      <c r="H12" s="159"/>
      <c r="I12" s="159"/>
      <c r="J12" s="159"/>
      <c r="K12" s="159"/>
      <c r="L12" s="159"/>
      <c r="M12" s="154"/>
    </row>
    <row r="13" spans="1:17" ht="14.25" customHeight="1">
      <c r="A13" s="19"/>
      <c r="B13" s="159"/>
      <c r="C13" s="159"/>
      <c r="D13" s="159"/>
      <c r="E13" s="159"/>
      <c r="F13" s="159"/>
      <c r="G13" s="233" t="s">
        <v>7</v>
      </c>
      <c r="H13" s="233"/>
      <c r="I13" s="233"/>
      <c r="J13" s="233"/>
      <c r="K13" s="233"/>
      <c r="L13" s="159"/>
      <c r="M13" s="154"/>
    </row>
    <row r="14" spans="1:17" ht="16.5" customHeight="1">
      <c r="A14" s="224" t="s">
        <v>8</v>
      </c>
      <c r="B14" s="224"/>
      <c r="C14" s="224"/>
      <c r="D14" s="224"/>
      <c r="E14" s="224"/>
      <c r="F14" s="224"/>
      <c r="G14" s="224"/>
      <c r="H14" s="224"/>
      <c r="I14" s="224"/>
      <c r="J14" s="224"/>
      <c r="K14" s="224"/>
      <c r="L14" s="224"/>
      <c r="M14" s="154"/>
      <c r="P14" s="1" t="s">
        <v>9</v>
      </c>
    </row>
    <row r="15" spans="1:17" ht="15.75" customHeight="1">
      <c r="G15" s="225" t="s">
        <v>10</v>
      </c>
      <c r="H15" s="225"/>
      <c r="I15" s="225"/>
      <c r="J15" s="225"/>
      <c r="K15" s="225"/>
      <c r="M15" s="154"/>
    </row>
    <row r="16" spans="1:17" ht="12" customHeight="1">
      <c r="G16" s="226" t="s">
        <v>11</v>
      </c>
      <c r="H16" s="226"/>
      <c r="I16" s="226"/>
      <c r="J16" s="226"/>
      <c r="K16" s="226"/>
    </row>
    <row r="17" spans="1:13" ht="12" customHeight="1">
      <c r="B17" s="224" t="s">
        <v>12</v>
      </c>
      <c r="C17" s="224"/>
      <c r="D17" s="224"/>
      <c r="E17" s="224"/>
      <c r="F17" s="224"/>
      <c r="G17" s="224"/>
      <c r="H17" s="224"/>
      <c r="I17" s="224"/>
      <c r="J17" s="224"/>
      <c r="K17" s="224"/>
      <c r="L17" s="224"/>
    </row>
    <row r="18" spans="1:13" ht="12" customHeight="1"/>
    <row r="19" spans="1:13" ht="12.75" customHeight="1">
      <c r="G19" s="225" t="s">
        <v>344</v>
      </c>
      <c r="H19" s="225"/>
      <c r="I19" s="225"/>
      <c r="J19" s="225"/>
      <c r="K19" s="225"/>
    </row>
    <row r="20" spans="1:13" ht="11.25" customHeight="1">
      <c r="G20" s="227" t="s">
        <v>13</v>
      </c>
      <c r="H20" s="227"/>
      <c r="I20" s="227"/>
      <c r="J20" s="227"/>
      <c r="K20" s="227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228" t="s">
        <v>321</v>
      </c>
      <c r="F22" s="228"/>
      <c r="G22" s="228"/>
      <c r="H22" s="228"/>
      <c r="I22" s="228"/>
      <c r="J22" s="228"/>
      <c r="K22" s="228"/>
      <c r="L22"/>
    </row>
    <row r="23" spans="1:13" ht="12" customHeight="1">
      <c r="A23" s="229" t="s">
        <v>15</v>
      </c>
      <c r="B23" s="229"/>
      <c r="C23" s="229"/>
      <c r="D23" s="229"/>
      <c r="E23" s="229"/>
      <c r="F23" s="229"/>
      <c r="G23" s="229"/>
      <c r="H23" s="229"/>
      <c r="I23" s="229"/>
      <c r="J23" s="229"/>
      <c r="K23" s="229"/>
      <c r="L23" s="229"/>
      <c r="M23" s="23"/>
    </row>
    <row r="24" spans="1:13" ht="12" customHeight="1">
      <c r="F24" s="1"/>
      <c r="J24" s="160"/>
      <c r="K24" s="18"/>
      <c r="L24" s="161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91" t="s">
        <v>331</v>
      </c>
      <c r="B27" s="191"/>
      <c r="C27" s="191"/>
      <c r="D27" s="191"/>
      <c r="E27" s="191"/>
      <c r="F27" s="191"/>
      <c r="G27" s="191"/>
      <c r="H27" s="191"/>
      <c r="I27" s="191"/>
      <c r="K27" s="29" t="s">
        <v>20</v>
      </c>
      <c r="L27" s="30" t="s">
        <v>21</v>
      </c>
      <c r="M27" s="23"/>
    </row>
    <row r="28" spans="1:13" ht="12" customHeight="1">
      <c r="A28" s="191" t="s">
        <v>332</v>
      </c>
      <c r="B28" s="191"/>
      <c r="C28" s="191"/>
      <c r="D28" s="191"/>
      <c r="E28" s="191"/>
      <c r="F28" s="191"/>
      <c r="G28" s="191"/>
      <c r="H28" s="191"/>
      <c r="I28" s="191"/>
      <c r="J28" s="31" t="s">
        <v>23</v>
      </c>
      <c r="K28" s="32" t="s">
        <v>324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220" t="s">
        <v>27</v>
      </c>
      <c r="H30" s="220"/>
      <c r="I30" s="149" t="s">
        <v>251</v>
      </c>
      <c r="J30" s="150" t="s">
        <v>244</v>
      </c>
      <c r="K30" s="151" t="s">
        <v>29</v>
      </c>
      <c r="L30" s="151" t="s">
        <v>333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98" t="s">
        <v>32</v>
      </c>
      <c r="B32" s="239"/>
      <c r="C32" s="239"/>
      <c r="D32" s="239"/>
      <c r="E32" s="239"/>
      <c r="F32" s="239"/>
      <c r="G32" s="202" t="s">
        <v>33</v>
      </c>
      <c r="H32" s="204" t="s">
        <v>34</v>
      </c>
      <c r="I32" s="244" t="s">
        <v>35</v>
      </c>
      <c r="J32" s="245"/>
      <c r="K32" s="208" t="s">
        <v>36</v>
      </c>
      <c r="L32" s="210" t="s">
        <v>37</v>
      </c>
      <c r="M32" s="42"/>
    </row>
    <row r="33" spans="1:18" ht="46.5" customHeight="1">
      <c r="A33" s="240"/>
      <c r="B33" s="241"/>
      <c r="C33" s="241"/>
      <c r="D33" s="241"/>
      <c r="E33" s="241"/>
      <c r="F33" s="241"/>
      <c r="G33" s="242"/>
      <c r="H33" s="243"/>
      <c r="I33" s="43" t="s">
        <v>38</v>
      </c>
      <c r="J33" s="44" t="s">
        <v>39</v>
      </c>
      <c r="K33" s="246"/>
      <c r="L33" s="235"/>
    </row>
    <row r="34" spans="1:18" ht="11.25" customHeight="1">
      <c r="A34" s="236" t="s">
        <v>40</v>
      </c>
      <c r="B34" s="237"/>
      <c r="C34" s="237"/>
      <c r="D34" s="237"/>
      <c r="E34" s="237"/>
      <c r="F34" s="238"/>
      <c r="G34" s="162">
        <v>2</v>
      </c>
      <c r="H34" s="163">
        <v>3</v>
      </c>
      <c r="I34" s="164" t="s">
        <v>41</v>
      </c>
      <c r="J34" s="165" t="s">
        <v>42</v>
      </c>
      <c r="K34" s="166">
        <v>6</v>
      </c>
      <c r="L34" s="166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25000</v>
      </c>
      <c r="J35" s="118">
        <f>SUM(J36+J47+J67+J88+J95+J115+J141+J160+J170)</f>
        <v>25000</v>
      </c>
      <c r="K35" s="119">
        <f>SUM(K36+K47+K67+K88+K95+K115+K141+K160+K170)</f>
        <v>7240</v>
      </c>
      <c r="L35" s="118">
        <f>SUM(L36+L47+L67+L88+L95+L115+L141+L160+L170)</f>
        <v>7240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1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1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1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1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68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68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68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69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25000</v>
      </c>
      <c r="J160" s="131">
        <f>J161</f>
        <v>25000</v>
      </c>
      <c r="K160" s="126">
        <f>K161</f>
        <v>7240</v>
      </c>
      <c r="L160" s="125">
        <f>L161</f>
        <v>7240</v>
      </c>
      <c r="M160"/>
    </row>
    <row r="161" spans="1:13" ht="21.75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25000</v>
      </c>
      <c r="J161" s="131">
        <f>J162+J167</f>
        <v>25000</v>
      </c>
      <c r="K161" s="126">
        <f>K162+K167</f>
        <v>7240</v>
      </c>
      <c r="L161" s="125">
        <f>L162+L167</f>
        <v>7240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25000</v>
      </c>
      <c r="J162" s="130">
        <f>J163</f>
        <v>25000</v>
      </c>
      <c r="K162" s="119">
        <f>K163</f>
        <v>7240</v>
      </c>
      <c r="L162" s="118">
        <f>L163</f>
        <v>7240</v>
      </c>
      <c r="M162"/>
    </row>
    <row r="163" spans="1:13" ht="23.25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25000</v>
      </c>
      <c r="J163" s="126">
        <f>SUM(J164:J166)</f>
        <v>25000</v>
      </c>
      <c r="K163" s="126">
        <f>SUM(K164:K166)</f>
        <v>7240</v>
      </c>
      <c r="L163" s="126">
        <f>SUM(L164:L166)</f>
        <v>7240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25000</v>
      </c>
      <c r="J165" s="139">
        <v>25000</v>
      </c>
      <c r="K165" s="139">
        <v>7240</v>
      </c>
      <c r="L165" s="139">
        <v>7240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69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25000</v>
      </c>
      <c r="J370" s="133">
        <f>SUM(J35+J186)</f>
        <v>25000</v>
      </c>
      <c r="K370" s="133">
        <f>SUM(K35+K186)</f>
        <v>7240</v>
      </c>
      <c r="L370" s="133">
        <f>SUM(L35+L186)</f>
        <v>7240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230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231</v>
      </c>
      <c r="K372" s="212"/>
      <c r="L372" s="212"/>
    </row>
    <row r="373" spans="1:13" ht="18.75" customHeight="1">
      <c r="A373" s="113"/>
      <c r="B373" s="113"/>
      <c r="C373" s="113"/>
      <c r="D373" s="215" t="s">
        <v>232</v>
      </c>
      <c r="E373" s="215"/>
      <c r="F373" s="215"/>
      <c r="G373" s="215"/>
      <c r="H373"/>
      <c r="I373" s="170" t="s">
        <v>233</v>
      </c>
      <c r="K373" s="234" t="s">
        <v>234</v>
      </c>
      <c r="L373" s="234"/>
    </row>
    <row r="374" spans="1:13" ht="12.75" customHeight="1">
      <c r="I374" s="171"/>
      <c r="K374" s="171"/>
      <c r="L374" s="171"/>
    </row>
    <row r="375" spans="1:13" ht="15.75" customHeight="1">
      <c r="A375" s="214" t="s">
        <v>235</v>
      </c>
      <c r="B375" s="214"/>
      <c r="C375" s="214"/>
      <c r="D375" s="214"/>
      <c r="E375" s="214"/>
      <c r="F375" s="214"/>
      <c r="G375" s="214"/>
      <c r="I375" s="171"/>
      <c r="J375" s="213" t="s">
        <v>236</v>
      </c>
      <c r="K375" s="213"/>
      <c r="L375" s="213"/>
    </row>
    <row r="376" spans="1:13" ht="33.75" customHeight="1">
      <c r="D376" s="196" t="s">
        <v>237</v>
      </c>
      <c r="E376" s="197"/>
      <c r="F376" s="197"/>
      <c r="G376" s="197"/>
      <c r="H376" s="116"/>
      <c r="I376" s="172" t="s">
        <v>233</v>
      </c>
      <c r="K376" s="234" t="s">
        <v>234</v>
      </c>
      <c r="L376" s="234"/>
    </row>
    <row r="377" spans="1:13" ht="7.5" customHeight="1"/>
    <row r="378" spans="1:13" ht="8.25" customHeight="1">
      <c r="H378" s="1" t="s">
        <v>238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E8D2D2-2E9D-46C9-B1EB-CD0D4EE87A3B}">
  <sheetPr>
    <pageSetUpPr fitToPage="1"/>
  </sheetPr>
  <dimension ref="A1:R378"/>
  <sheetViews>
    <sheetView topLeftCell="A19" workbookViewId="0">
      <selection activeCell="T10" sqref="T10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2"/>
      <c r="H1" s="153"/>
      <c r="I1" s="230" t="s">
        <v>0</v>
      </c>
      <c r="J1" s="230"/>
      <c r="K1" s="230"/>
      <c r="L1" s="230"/>
      <c r="M1" s="154"/>
      <c r="N1" s="7"/>
      <c r="O1" s="7"/>
      <c r="P1" s="7"/>
      <c r="Q1" s="7"/>
    </row>
    <row r="2" spans="1:17" ht="22.5" customHeight="1">
      <c r="H2" s="153"/>
      <c r="I2" s="231" t="s">
        <v>1</v>
      </c>
      <c r="J2" s="231"/>
      <c r="K2" s="231"/>
      <c r="L2" s="231"/>
      <c r="M2" s="154"/>
      <c r="N2" s="7"/>
      <c r="O2" s="7"/>
      <c r="P2" s="7"/>
      <c r="Q2" s="155"/>
    </row>
    <row r="3" spans="1:17" ht="13.5" customHeight="1">
      <c r="H3" s="9"/>
      <c r="I3" s="7" t="s">
        <v>2</v>
      </c>
      <c r="J3" s="7"/>
      <c r="K3" s="5"/>
      <c r="L3" s="5"/>
      <c r="M3" s="154"/>
      <c r="N3" s="7"/>
      <c r="O3" s="7"/>
      <c r="P3" s="7"/>
      <c r="Q3" s="10"/>
    </row>
    <row r="4" spans="1:17" ht="6" customHeight="1">
      <c r="G4" s="156" t="s">
        <v>3</v>
      </c>
      <c r="H4" s="153"/>
      <c r="I4"/>
      <c r="J4" s="5"/>
      <c r="K4" s="5"/>
      <c r="L4" s="5"/>
      <c r="M4" s="154"/>
      <c r="N4" s="157"/>
      <c r="O4" s="157"/>
      <c r="P4" s="7"/>
      <c r="Q4" s="10"/>
    </row>
    <row r="5" spans="1:17" ht="5.25" customHeight="1">
      <c r="H5" s="13"/>
      <c r="I5"/>
      <c r="J5" s="5"/>
      <c r="K5" s="5"/>
      <c r="L5" s="5"/>
      <c r="M5" s="154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4"/>
      <c r="N6" s="7"/>
      <c r="O6" s="7"/>
      <c r="P6" s="7"/>
    </row>
    <row r="7" spans="1:17" ht="6.75" customHeight="1">
      <c r="H7" s="13"/>
      <c r="I7"/>
      <c r="K7" s="7"/>
      <c r="L7" s="7"/>
      <c r="M7" s="154"/>
      <c r="N7" s="7"/>
      <c r="O7" s="7"/>
      <c r="P7" s="7"/>
      <c r="Q7" s="15"/>
    </row>
    <row r="8" spans="1:17" ht="18" customHeight="1">
      <c r="A8" s="216" t="s">
        <v>4</v>
      </c>
      <c r="B8" s="216"/>
      <c r="C8" s="216"/>
      <c r="D8" s="216"/>
      <c r="E8" s="216"/>
      <c r="F8" s="216"/>
      <c r="G8" s="216"/>
      <c r="H8" s="216"/>
      <c r="I8" s="216"/>
      <c r="J8" s="216"/>
      <c r="K8" s="216"/>
      <c r="L8" s="216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58"/>
      <c r="K9" s="158"/>
      <c r="L9" s="18"/>
      <c r="M9" s="154"/>
    </row>
    <row r="10" spans="1:17" ht="18" customHeight="1">
      <c r="A10" s="217" t="s">
        <v>5</v>
      </c>
      <c r="B10" s="217"/>
      <c r="C10" s="217"/>
      <c r="D10" s="217"/>
      <c r="E10" s="217"/>
      <c r="F10" s="217"/>
      <c r="G10" s="217"/>
      <c r="H10" s="217"/>
      <c r="I10" s="217"/>
      <c r="J10" s="217"/>
      <c r="K10" s="217"/>
      <c r="L10" s="217"/>
      <c r="M10" s="154"/>
    </row>
    <row r="11" spans="1:17" ht="18.75" customHeight="1">
      <c r="A11" s="221" t="s">
        <v>6</v>
      </c>
      <c r="B11" s="232"/>
      <c r="C11" s="232"/>
      <c r="D11" s="232"/>
      <c r="E11" s="232"/>
      <c r="F11" s="232"/>
      <c r="G11" s="232"/>
      <c r="H11" s="232"/>
      <c r="I11" s="232"/>
      <c r="J11" s="232"/>
      <c r="K11" s="232"/>
      <c r="L11" s="232"/>
      <c r="M11" s="154"/>
    </row>
    <row r="12" spans="1:17" ht="7.5" customHeight="1">
      <c r="A12" s="19"/>
      <c r="B12" s="159"/>
      <c r="C12" s="159"/>
      <c r="D12" s="159"/>
      <c r="E12" s="159"/>
      <c r="F12" s="159"/>
      <c r="G12" s="159"/>
      <c r="H12" s="159"/>
      <c r="I12" s="159"/>
      <c r="J12" s="159"/>
      <c r="K12" s="159"/>
      <c r="L12" s="159"/>
      <c r="M12" s="154"/>
    </row>
    <row r="13" spans="1:17" ht="14.25" customHeight="1">
      <c r="A13" s="19"/>
      <c r="B13" s="159"/>
      <c r="C13" s="159"/>
      <c r="D13" s="159"/>
      <c r="E13" s="159"/>
      <c r="F13" s="159"/>
      <c r="G13" s="233" t="s">
        <v>7</v>
      </c>
      <c r="H13" s="233"/>
      <c r="I13" s="233"/>
      <c r="J13" s="233"/>
      <c r="K13" s="233"/>
      <c r="L13" s="159"/>
      <c r="M13" s="154"/>
    </row>
    <row r="14" spans="1:17" ht="16.5" customHeight="1">
      <c r="A14" s="224" t="s">
        <v>8</v>
      </c>
      <c r="B14" s="224"/>
      <c r="C14" s="224"/>
      <c r="D14" s="224"/>
      <c r="E14" s="224"/>
      <c r="F14" s="224"/>
      <c r="G14" s="224"/>
      <c r="H14" s="224"/>
      <c r="I14" s="224"/>
      <c r="J14" s="224"/>
      <c r="K14" s="224"/>
      <c r="L14" s="224"/>
      <c r="M14" s="154"/>
      <c r="P14" s="1" t="s">
        <v>9</v>
      </c>
    </row>
    <row r="15" spans="1:17" ht="15.75" customHeight="1">
      <c r="G15" s="225" t="s">
        <v>10</v>
      </c>
      <c r="H15" s="225"/>
      <c r="I15" s="225"/>
      <c r="J15" s="225"/>
      <c r="K15" s="225"/>
      <c r="M15" s="154"/>
    </row>
    <row r="16" spans="1:17" ht="12" customHeight="1">
      <c r="G16" s="226" t="s">
        <v>11</v>
      </c>
      <c r="H16" s="226"/>
      <c r="I16" s="226"/>
      <c r="J16" s="226"/>
      <c r="K16" s="226"/>
    </row>
    <row r="17" spans="1:13" ht="12" customHeight="1">
      <c r="B17" s="224" t="s">
        <v>12</v>
      </c>
      <c r="C17" s="224"/>
      <c r="D17" s="224"/>
      <c r="E17" s="224"/>
      <c r="F17" s="224"/>
      <c r="G17" s="224"/>
      <c r="H17" s="224"/>
      <c r="I17" s="224"/>
      <c r="J17" s="224"/>
      <c r="K17" s="224"/>
      <c r="L17" s="224"/>
    </row>
    <row r="18" spans="1:13" ht="12" customHeight="1"/>
    <row r="19" spans="1:13" ht="12.75" customHeight="1">
      <c r="G19" s="225" t="s">
        <v>353</v>
      </c>
      <c r="H19" s="225"/>
      <c r="I19" s="225"/>
      <c r="J19" s="225"/>
      <c r="K19" s="225"/>
    </row>
    <row r="20" spans="1:13" ht="11.25" customHeight="1">
      <c r="G20" s="227" t="s">
        <v>13</v>
      </c>
      <c r="H20" s="227"/>
      <c r="I20" s="227"/>
      <c r="J20" s="227"/>
      <c r="K20" s="227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228" t="s">
        <v>321</v>
      </c>
      <c r="F22" s="228"/>
      <c r="G22" s="228"/>
      <c r="H22" s="228"/>
      <c r="I22" s="228"/>
      <c r="J22" s="228"/>
      <c r="K22" s="228"/>
      <c r="L22"/>
    </row>
    <row r="23" spans="1:13" ht="12" customHeight="1">
      <c r="A23" s="229" t="s">
        <v>15</v>
      </c>
      <c r="B23" s="229"/>
      <c r="C23" s="229"/>
      <c r="D23" s="229"/>
      <c r="E23" s="229"/>
      <c r="F23" s="229"/>
      <c r="G23" s="229"/>
      <c r="H23" s="229"/>
      <c r="I23" s="229"/>
      <c r="J23" s="229"/>
      <c r="K23" s="229"/>
      <c r="L23" s="229"/>
      <c r="M23" s="23"/>
    </row>
    <row r="24" spans="1:13" ht="12" customHeight="1">
      <c r="F24" s="1"/>
      <c r="J24" s="160"/>
      <c r="K24" s="18"/>
      <c r="L24" s="161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91" t="s">
        <v>336</v>
      </c>
      <c r="B27" s="191"/>
      <c r="C27" s="191"/>
      <c r="D27" s="191"/>
      <c r="E27" s="191"/>
      <c r="F27" s="191"/>
      <c r="G27" s="191"/>
      <c r="H27" s="191"/>
      <c r="I27" s="191"/>
      <c r="K27" s="29" t="s">
        <v>20</v>
      </c>
      <c r="L27" s="30" t="s">
        <v>21</v>
      </c>
      <c r="M27" s="23"/>
    </row>
    <row r="28" spans="1:13" ht="29.1" customHeight="1">
      <c r="A28" s="191" t="s">
        <v>337</v>
      </c>
      <c r="B28" s="191"/>
      <c r="C28" s="191"/>
      <c r="D28" s="191"/>
      <c r="E28" s="191"/>
      <c r="F28" s="191"/>
      <c r="G28" s="191"/>
      <c r="H28" s="191"/>
      <c r="I28" s="191"/>
      <c r="J28" s="31" t="s">
        <v>23</v>
      </c>
      <c r="K28" s="32" t="s">
        <v>324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220" t="s">
        <v>27</v>
      </c>
      <c r="H30" s="220"/>
      <c r="I30" s="149" t="s">
        <v>251</v>
      </c>
      <c r="J30" s="150" t="s">
        <v>244</v>
      </c>
      <c r="K30" s="151" t="s">
        <v>29</v>
      </c>
      <c r="L30" s="151" t="s">
        <v>252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98" t="s">
        <v>32</v>
      </c>
      <c r="B32" s="239"/>
      <c r="C32" s="239"/>
      <c r="D32" s="239"/>
      <c r="E32" s="239"/>
      <c r="F32" s="239"/>
      <c r="G32" s="202" t="s">
        <v>33</v>
      </c>
      <c r="H32" s="204" t="s">
        <v>34</v>
      </c>
      <c r="I32" s="244" t="s">
        <v>35</v>
      </c>
      <c r="J32" s="245"/>
      <c r="K32" s="208" t="s">
        <v>36</v>
      </c>
      <c r="L32" s="210" t="s">
        <v>37</v>
      </c>
      <c r="M32" s="42"/>
    </row>
    <row r="33" spans="1:18" ht="46.5" customHeight="1">
      <c r="A33" s="240"/>
      <c r="B33" s="241"/>
      <c r="C33" s="241"/>
      <c r="D33" s="241"/>
      <c r="E33" s="241"/>
      <c r="F33" s="241"/>
      <c r="G33" s="242"/>
      <c r="H33" s="243"/>
      <c r="I33" s="43" t="s">
        <v>38</v>
      </c>
      <c r="J33" s="44" t="s">
        <v>39</v>
      </c>
      <c r="K33" s="246"/>
      <c r="L33" s="235"/>
    </row>
    <row r="34" spans="1:18" ht="11.25" customHeight="1">
      <c r="A34" s="236" t="s">
        <v>40</v>
      </c>
      <c r="B34" s="237"/>
      <c r="C34" s="237"/>
      <c r="D34" s="237"/>
      <c r="E34" s="237"/>
      <c r="F34" s="238"/>
      <c r="G34" s="162">
        <v>2</v>
      </c>
      <c r="H34" s="163">
        <v>3</v>
      </c>
      <c r="I34" s="164" t="s">
        <v>41</v>
      </c>
      <c r="J34" s="165" t="s">
        <v>42</v>
      </c>
      <c r="K34" s="166">
        <v>6</v>
      </c>
      <c r="L34" s="166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50000</v>
      </c>
      <c r="J35" s="118">
        <f>SUM(J36+J47+J67+J88+J95+J115+J141+J160+J170)</f>
        <v>50000</v>
      </c>
      <c r="K35" s="119">
        <f>SUM(K36+K47+K67+K88+K95+K115+K141+K160+K170)</f>
        <v>20000</v>
      </c>
      <c r="L35" s="118">
        <f>SUM(L36+L47+L67+L88+L95+L115+L141+L160+L170)</f>
        <v>20000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1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1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1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1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68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68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68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69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50000</v>
      </c>
      <c r="J160" s="131">
        <f>J161</f>
        <v>50000</v>
      </c>
      <c r="K160" s="126">
        <f>K161</f>
        <v>20000</v>
      </c>
      <c r="L160" s="125">
        <f>L161</f>
        <v>20000</v>
      </c>
      <c r="M160"/>
    </row>
    <row r="161" spans="1:13" ht="21.75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50000</v>
      </c>
      <c r="J161" s="131">
        <f>J162+J167</f>
        <v>50000</v>
      </c>
      <c r="K161" s="126">
        <f>K162+K167</f>
        <v>20000</v>
      </c>
      <c r="L161" s="125">
        <f>L162+L167</f>
        <v>20000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50000</v>
      </c>
      <c r="J162" s="130">
        <f>J163</f>
        <v>50000</v>
      </c>
      <c r="K162" s="119">
        <f>K163</f>
        <v>20000</v>
      </c>
      <c r="L162" s="118">
        <f>L163</f>
        <v>20000</v>
      </c>
      <c r="M162"/>
    </row>
    <row r="163" spans="1:13" ht="23.25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50000</v>
      </c>
      <c r="J163" s="126">
        <f>SUM(J164:J166)</f>
        <v>50000</v>
      </c>
      <c r="K163" s="126">
        <f>SUM(K164:K166)</f>
        <v>20000</v>
      </c>
      <c r="L163" s="126">
        <f>SUM(L164:L166)</f>
        <v>20000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50000</v>
      </c>
      <c r="J165" s="139">
        <v>50000</v>
      </c>
      <c r="K165" s="139">
        <v>20000</v>
      </c>
      <c r="L165" s="139">
        <v>20000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69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50000</v>
      </c>
      <c r="J370" s="133">
        <f>SUM(J35+J186)</f>
        <v>50000</v>
      </c>
      <c r="K370" s="133">
        <f>SUM(K35+K186)</f>
        <v>20000</v>
      </c>
      <c r="L370" s="133">
        <f>SUM(L35+L186)</f>
        <v>20000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230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231</v>
      </c>
      <c r="K372" s="212"/>
      <c r="L372" s="212"/>
    </row>
    <row r="373" spans="1:13" ht="18.75" customHeight="1">
      <c r="A373" s="113"/>
      <c r="B373" s="113"/>
      <c r="C373" s="113"/>
      <c r="D373" s="215" t="s">
        <v>232</v>
      </c>
      <c r="E373" s="215"/>
      <c r="F373" s="215"/>
      <c r="G373" s="215"/>
      <c r="H373"/>
      <c r="I373" s="170" t="s">
        <v>233</v>
      </c>
      <c r="K373" s="234" t="s">
        <v>234</v>
      </c>
      <c r="L373" s="234"/>
    </row>
    <row r="374" spans="1:13" ht="12.75" customHeight="1">
      <c r="I374" s="171"/>
      <c r="K374" s="171"/>
      <c r="L374" s="171"/>
    </row>
    <row r="375" spans="1:13" ht="15.75" customHeight="1">
      <c r="A375" s="214" t="s">
        <v>235</v>
      </c>
      <c r="B375" s="214"/>
      <c r="C375" s="214"/>
      <c r="D375" s="214"/>
      <c r="E375" s="214"/>
      <c r="F375" s="214"/>
      <c r="G375" s="214"/>
      <c r="I375" s="171"/>
      <c r="J375" s="213" t="s">
        <v>236</v>
      </c>
      <c r="K375" s="213"/>
      <c r="L375" s="213"/>
    </row>
    <row r="376" spans="1:13" ht="33.75" customHeight="1">
      <c r="D376" s="196" t="s">
        <v>237</v>
      </c>
      <c r="E376" s="197"/>
      <c r="F376" s="197"/>
      <c r="G376" s="197"/>
      <c r="H376" s="116"/>
      <c r="I376" s="172" t="s">
        <v>233</v>
      </c>
      <c r="K376" s="234" t="s">
        <v>234</v>
      </c>
      <c r="L376" s="234"/>
    </row>
    <row r="377" spans="1:13" ht="7.5" customHeight="1"/>
    <row r="378" spans="1:13" ht="8.25" customHeight="1">
      <c r="H378" s="1" t="s">
        <v>238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35F781-80F4-4CFB-8882-5C24568C9A39}">
  <sheetPr>
    <pageSetUpPr fitToPage="1"/>
  </sheetPr>
  <dimension ref="A1:R378"/>
  <sheetViews>
    <sheetView topLeftCell="A22" workbookViewId="0">
      <selection activeCell="S39" sqref="S39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178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218" t="s">
        <v>0</v>
      </c>
      <c r="J1" s="218"/>
      <c r="K1" s="218"/>
      <c r="L1" s="218"/>
      <c r="M1" s="6"/>
      <c r="N1" s="180"/>
      <c r="O1" s="180"/>
      <c r="P1" s="180"/>
      <c r="Q1" s="180"/>
    </row>
    <row r="2" spans="1:17" ht="22.5" customHeight="1">
      <c r="H2" s="4"/>
      <c r="I2" s="219" t="s">
        <v>1</v>
      </c>
      <c r="J2" s="219"/>
      <c r="K2" s="219"/>
      <c r="L2" s="219"/>
      <c r="M2" s="6"/>
      <c r="N2" s="180"/>
      <c r="O2" s="180"/>
      <c r="P2" s="180"/>
      <c r="Q2" s="8"/>
    </row>
    <row r="3" spans="1:17" ht="13.5" customHeight="1">
      <c r="H3" s="9"/>
      <c r="I3" s="180" t="s">
        <v>2</v>
      </c>
      <c r="J3" s="180"/>
      <c r="K3" s="5"/>
      <c r="L3" s="5"/>
      <c r="M3" s="6"/>
      <c r="N3" s="180"/>
      <c r="O3" s="180"/>
      <c r="P3" s="180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180"/>
      <c r="Q4" s="10"/>
    </row>
    <row r="5" spans="1:17" ht="5.25" customHeight="1">
      <c r="H5" s="13"/>
      <c r="I5"/>
      <c r="J5" s="5"/>
      <c r="K5" s="5"/>
      <c r="L5" s="5"/>
      <c r="M5" s="6"/>
      <c r="N5" s="180"/>
      <c r="O5" s="180"/>
      <c r="P5" s="180"/>
      <c r="Q5" s="10"/>
    </row>
    <row r="6" spans="1:17" ht="3.75" customHeight="1">
      <c r="H6" s="13"/>
      <c r="I6"/>
      <c r="J6" s="14"/>
      <c r="K6" s="5"/>
      <c r="L6" s="5"/>
      <c r="M6" s="6"/>
      <c r="N6" s="180"/>
      <c r="O6" s="180"/>
      <c r="P6" s="180"/>
    </row>
    <row r="7" spans="1:17" ht="6.75" customHeight="1">
      <c r="H7" s="13"/>
      <c r="I7"/>
      <c r="K7" s="180"/>
      <c r="L7" s="180"/>
      <c r="M7" s="6"/>
      <c r="N7" s="180"/>
      <c r="O7" s="180"/>
      <c r="P7" s="180"/>
      <c r="Q7" s="15"/>
    </row>
    <row r="8" spans="1:17" ht="18" customHeight="1">
      <c r="A8" s="216" t="s">
        <v>4</v>
      </c>
      <c r="B8" s="216"/>
      <c r="C8" s="216"/>
      <c r="D8" s="216"/>
      <c r="E8" s="216"/>
      <c r="F8" s="216"/>
      <c r="G8" s="216"/>
      <c r="H8" s="216"/>
      <c r="I8" s="216"/>
      <c r="J8" s="216"/>
      <c r="K8" s="216"/>
      <c r="L8" s="216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217" t="s">
        <v>5</v>
      </c>
      <c r="B10" s="217"/>
      <c r="C10" s="217"/>
      <c r="D10" s="217"/>
      <c r="E10" s="217"/>
      <c r="F10" s="217"/>
      <c r="G10" s="217"/>
      <c r="H10" s="217"/>
      <c r="I10" s="217"/>
      <c r="J10" s="217"/>
      <c r="K10" s="217"/>
      <c r="L10" s="217"/>
      <c r="M10" s="6"/>
    </row>
    <row r="11" spans="1:17" ht="18.75" customHeight="1">
      <c r="A11" s="221" t="s">
        <v>6</v>
      </c>
      <c r="B11" s="222"/>
      <c r="C11" s="222"/>
      <c r="D11" s="222"/>
      <c r="E11" s="222"/>
      <c r="F11" s="222"/>
      <c r="G11" s="222"/>
      <c r="H11" s="222"/>
      <c r="I11" s="222"/>
      <c r="J11" s="222"/>
      <c r="K11" s="222"/>
      <c r="L11" s="222"/>
      <c r="M11" s="6"/>
    </row>
    <row r="12" spans="1:17" ht="7.5" customHeight="1">
      <c r="A12" s="176"/>
      <c r="B12" s="177"/>
      <c r="C12" s="177"/>
      <c r="D12" s="177"/>
      <c r="E12" s="177"/>
      <c r="F12" s="177"/>
      <c r="G12" s="177"/>
      <c r="H12" s="177"/>
      <c r="I12" s="177"/>
      <c r="J12" s="177"/>
      <c r="K12" s="177"/>
      <c r="L12" s="177"/>
      <c r="M12" s="6"/>
    </row>
    <row r="13" spans="1:17" ht="14.25" customHeight="1">
      <c r="A13" s="176"/>
      <c r="B13" s="177"/>
      <c r="C13" s="177"/>
      <c r="D13" s="177"/>
      <c r="E13" s="177"/>
      <c r="F13" s="177"/>
      <c r="G13" s="223" t="s">
        <v>7</v>
      </c>
      <c r="H13" s="223"/>
      <c r="I13" s="223"/>
      <c r="J13" s="223"/>
      <c r="K13" s="223"/>
      <c r="L13" s="177"/>
      <c r="M13" s="6"/>
    </row>
    <row r="14" spans="1:17" ht="16.5" customHeight="1">
      <c r="A14" s="224" t="s">
        <v>8</v>
      </c>
      <c r="B14" s="224"/>
      <c r="C14" s="224"/>
      <c r="D14" s="224"/>
      <c r="E14" s="224"/>
      <c r="F14" s="224"/>
      <c r="G14" s="224"/>
      <c r="H14" s="224"/>
      <c r="I14" s="224"/>
      <c r="J14" s="224"/>
      <c r="K14" s="224"/>
      <c r="L14" s="224"/>
      <c r="M14" s="6"/>
      <c r="P14" s="1" t="s">
        <v>9</v>
      </c>
    </row>
    <row r="15" spans="1:17" ht="15.75" customHeight="1">
      <c r="G15" s="225" t="s">
        <v>10</v>
      </c>
      <c r="H15" s="225"/>
      <c r="I15" s="225"/>
      <c r="J15" s="225"/>
      <c r="K15" s="225"/>
      <c r="M15" s="6"/>
    </row>
    <row r="16" spans="1:17" ht="12" customHeight="1">
      <c r="G16" s="226" t="s">
        <v>11</v>
      </c>
      <c r="H16" s="226"/>
      <c r="I16" s="226"/>
      <c r="J16" s="226"/>
      <c r="K16" s="226"/>
    </row>
    <row r="17" spans="1:13" ht="12" customHeight="1">
      <c r="B17" s="224" t="s">
        <v>12</v>
      </c>
      <c r="C17" s="224"/>
      <c r="D17" s="224"/>
      <c r="E17" s="224"/>
      <c r="F17" s="224"/>
      <c r="G17" s="224"/>
      <c r="H17" s="224"/>
      <c r="I17" s="224"/>
      <c r="J17" s="224"/>
      <c r="K17" s="224"/>
      <c r="L17" s="224"/>
    </row>
    <row r="18" spans="1:13" ht="12" customHeight="1"/>
    <row r="19" spans="1:13" ht="12.75" customHeight="1">
      <c r="G19" s="225" t="s">
        <v>348</v>
      </c>
      <c r="H19" s="225"/>
      <c r="I19" s="225"/>
      <c r="J19" s="225"/>
      <c r="K19" s="225"/>
    </row>
    <row r="20" spans="1:13" ht="11.25" customHeight="1">
      <c r="G20" s="227" t="s">
        <v>13</v>
      </c>
      <c r="H20" s="227"/>
      <c r="I20" s="227"/>
      <c r="J20" s="227"/>
      <c r="K20" s="227"/>
    </row>
    <row r="21" spans="1:13" ht="11.25" customHeight="1">
      <c r="G21" s="180"/>
      <c r="H21" s="180"/>
      <c r="I21" s="180"/>
      <c r="J21" s="180"/>
      <c r="K21" s="180"/>
    </row>
    <row r="22" spans="1:13">
      <c r="B22"/>
      <c r="C22"/>
      <c r="D22"/>
      <c r="E22" s="228" t="s">
        <v>14</v>
      </c>
      <c r="F22" s="228"/>
      <c r="G22" s="228"/>
      <c r="H22" s="228"/>
      <c r="I22" s="228"/>
      <c r="J22" s="228"/>
      <c r="K22" s="228"/>
      <c r="L22"/>
    </row>
    <row r="23" spans="1:13" ht="12" customHeight="1">
      <c r="A23" s="229" t="s">
        <v>15</v>
      </c>
      <c r="B23" s="229"/>
      <c r="C23" s="229"/>
      <c r="D23" s="229"/>
      <c r="E23" s="229"/>
      <c r="F23" s="229"/>
      <c r="G23" s="229"/>
      <c r="H23" s="229"/>
      <c r="I23" s="229"/>
      <c r="J23" s="229"/>
      <c r="K23" s="229"/>
      <c r="L23" s="229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180"/>
      <c r="F26" s="179"/>
      <c r="I26" s="28"/>
      <c r="J26" s="28"/>
      <c r="K26" s="29" t="s">
        <v>18</v>
      </c>
      <c r="L26" s="27"/>
      <c r="M26" s="23"/>
    </row>
    <row r="27" spans="1:13" ht="29.1" customHeight="1">
      <c r="A27" s="191" t="s">
        <v>358</v>
      </c>
      <c r="B27" s="191"/>
      <c r="C27" s="191"/>
      <c r="D27" s="191"/>
      <c r="E27" s="191"/>
      <c r="F27" s="191"/>
      <c r="G27" s="191"/>
      <c r="H27" s="191"/>
      <c r="I27" s="191"/>
      <c r="K27" s="29" t="s">
        <v>20</v>
      </c>
      <c r="L27" s="30" t="s">
        <v>21</v>
      </c>
      <c r="M27" s="23"/>
    </row>
    <row r="28" spans="1:13" ht="29.1" customHeight="1">
      <c r="A28" s="191" t="s">
        <v>359</v>
      </c>
      <c r="B28" s="191"/>
      <c r="C28" s="191"/>
      <c r="D28" s="191"/>
      <c r="E28" s="191"/>
      <c r="F28" s="191"/>
      <c r="G28" s="191"/>
      <c r="H28" s="191"/>
      <c r="I28" s="191"/>
      <c r="J28" s="175" t="s">
        <v>23</v>
      </c>
      <c r="K28" s="32" t="s">
        <v>24</v>
      </c>
      <c r="L28" s="27"/>
      <c r="M28" s="23"/>
    </row>
    <row r="29" spans="1:13" ht="12.75" customHeight="1">
      <c r="F29" s="1"/>
      <c r="G29" s="33" t="s">
        <v>25</v>
      </c>
      <c r="H29" s="34" t="s">
        <v>360</v>
      </c>
      <c r="I29" s="35"/>
      <c r="J29" s="36"/>
      <c r="K29" s="27"/>
      <c r="L29" s="27"/>
      <c r="M29" s="23"/>
    </row>
    <row r="30" spans="1:13" ht="13.5" customHeight="1">
      <c r="F30" s="1"/>
      <c r="G30" s="220" t="s">
        <v>27</v>
      </c>
      <c r="H30" s="220"/>
      <c r="I30" s="149" t="s">
        <v>256</v>
      </c>
      <c r="J30" s="150" t="s">
        <v>247</v>
      </c>
      <c r="K30" s="151" t="s">
        <v>29</v>
      </c>
      <c r="L30" s="151" t="s">
        <v>29</v>
      </c>
      <c r="M30" s="23"/>
    </row>
    <row r="31" spans="1:13" ht="14.25" customHeight="1">
      <c r="A31" s="37" t="s">
        <v>361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98" t="s">
        <v>32</v>
      </c>
      <c r="B32" s="199"/>
      <c r="C32" s="199"/>
      <c r="D32" s="199"/>
      <c r="E32" s="199"/>
      <c r="F32" s="199"/>
      <c r="G32" s="202" t="s">
        <v>33</v>
      </c>
      <c r="H32" s="204" t="s">
        <v>34</v>
      </c>
      <c r="I32" s="206" t="s">
        <v>35</v>
      </c>
      <c r="J32" s="207"/>
      <c r="K32" s="208" t="s">
        <v>36</v>
      </c>
      <c r="L32" s="210" t="s">
        <v>37</v>
      </c>
      <c r="M32" s="42"/>
    </row>
    <row r="33" spans="1:18" ht="46.5" customHeight="1">
      <c r="A33" s="200"/>
      <c r="B33" s="201"/>
      <c r="C33" s="201"/>
      <c r="D33" s="201"/>
      <c r="E33" s="201"/>
      <c r="F33" s="201"/>
      <c r="G33" s="203"/>
      <c r="H33" s="205"/>
      <c r="I33" s="43" t="s">
        <v>38</v>
      </c>
      <c r="J33" s="44" t="s">
        <v>39</v>
      </c>
      <c r="K33" s="209"/>
      <c r="L33" s="211"/>
    </row>
    <row r="34" spans="1:18" ht="11.25" customHeight="1">
      <c r="A34" s="192" t="s">
        <v>40</v>
      </c>
      <c r="B34" s="193"/>
      <c r="C34" s="193"/>
      <c r="D34" s="193"/>
      <c r="E34" s="193"/>
      <c r="F34" s="194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4300</v>
      </c>
      <c r="J35" s="118">
        <f>SUM(J36+J47+J67+J88+J95+J115+J141+J160+J170)</f>
        <v>4300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4300</v>
      </c>
      <c r="J36" s="118">
        <f>SUM(J37+J43)</f>
        <v>4300</v>
      </c>
      <c r="K36" s="120">
        <f>SUM(K37+K43)</f>
        <v>0</v>
      </c>
      <c r="L36" s="121">
        <f>SUM(L37+L43)</f>
        <v>0</v>
      </c>
      <c r="M36"/>
    </row>
    <row r="37" spans="1:18" ht="14.25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4200</v>
      </c>
      <c r="J37" s="118">
        <f>SUM(J38)</f>
        <v>4200</v>
      </c>
      <c r="K37" s="119">
        <f>SUM(K38)</f>
        <v>0</v>
      </c>
      <c r="L37" s="118">
        <f>SUM(L38)</f>
        <v>0</v>
      </c>
      <c r="M37"/>
      <c r="Q37"/>
    </row>
    <row r="38" spans="1:18" ht="13.5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4200</v>
      </c>
      <c r="J38" s="118">
        <f t="shared" ref="J38:L39" si="0">SUM(J39)</f>
        <v>4200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4200</v>
      </c>
      <c r="J39" s="119">
        <f t="shared" si="0"/>
        <v>4200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4200</v>
      </c>
      <c r="J40" s="123">
        <v>4200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100</v>
      </c>
      <c r="J43" s="118">
        <f t="shared" si="1"/>
        <v>100</v>
      </c>
      <c r="K43" s="119">
        <f t="shared" si="1"/>
        <v>0</v>
      </c>
      <c r="L43" s="118">
        <f t="shared" si="1"/>
        <v>0</v>
      </c>
      <c r="M43"/>
      <c r="Q43" s="67"/>
    </row>
    <row r="44" spans="1:18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100</v>
      </c>
      <c r="J44" s="118">
        <f t="shared" si="1"/>
        <v>100</v>
      </c>
      <c r="K44" s="118">
        <f t="shared" si="1"/>
        <v>0</v>
      </c>
      <c r="L44" s="118">
        <f t="shared" si="1"/>
        <v>0</v>
      </c>
      <c r="Q44"/>
    </row>
    <row r="45" spans="1:18" ht="13.5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100</v>
      </c>
      <c r="J45" s="118">
        <f t="shared" si="1"/>
        <v>100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100</v>
      </c>
      <c r="J46" s="123">
        <v>100</v>
      </c>
      <c r="K46" s="123">
        <v>0</v>
      </c>
      <c r="L46" s="123">
        <v>0</v>
      </c>
      <c r="M46"/>
      <c r="Q46" s="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4300</v>
      </c>
      <c r="J370" s="133">
        <f>SUM(J35+J186)</f>
        <v>4300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74"/>
      <c r="K371" s="174"/>
      <c r="L371" s="174"/>
    </row>
    <row r="372" spans="1:13" ht="23.25" customHeight="1">
      <c r="A372" s="214" t="s">
        <v>230</v>
      </c>
      <c r="B372" s="214"/>
      <c r="C372" s="214"/>
      <c r="D372" s="214"/>
      <c r="E372" s="214"/>
      <c r="F372" s="214"/>
      <c r="G372" s="214"/>
      <c r="H372" s="181"/>
      <c r="I372" s="112"/>
      <c r="J372" s="212" t="s">
        <v>231</v>
      </c>
      <c r="K372" s="212"/>
      <c r="L372" s="212"/>
    </row>
    <row r="373" spans="1:13" ht="18.75" customHeight="1">
      <c r="A373" s="113"/>
      <c r="B373" s="113"/>
      <c r="C373" s="113"/>
      <c r="D373" s="215" t="s">
        <v>232</v>
      </c>
      <c r="E373" s="215"/>
      <c r="F373" s="215"/>
      <c r="G373" s="215"/>
      <c r="H373"/>
      <c r="I373" s="173" t="s">
        <v>233</v>
      </c>
      <c r="K373" s="195" t="s">
        <v>234</v>
      </c>
      <c r="L373" s="195"/>
    </row>
    <row r="374" spans="1:13" ht="12.75" customHeight="1">
      <c r="I374" s="115"/>
      <c r="K374" s="115"/>
      <c r="L374" s="115"/>
    </row>
    <row r="375" spans="1:13" ht="15.75" customHeight="1">
      <c r="A375" s="214" t="s">
        <v>235</v>
      </c>
      <c r="B375" s="214"/>
      <c r="C375" s="214"/>
      <c r="D375" s="214"/>
      <c r="E375" s="214"/>
      <c r="F375" s="214"/>
      <c r="G375" s="214"/>
      <c r="I375" s="115"/>
      <c r="J375" s="213" t="s">
        <v>236</v>
      </c>
      <c r="K375" s="213"/>
      <c r="L375" s="213"/>
    </row>
    <row r="376" spans="1:13" ht="33.75" customHeight="1">
      <c r="D376" s="196" t="s">
        <v>237</v>
      </c>
      <c r="E376" s="197"/>
      <c r="F376" s="197"/>
      <c r="G376" s="197"/>
      <c r="H376" s="116"/>
      <c r="I376" s="117" t="s">
        <v>233</v>
      </c>
      <c r="K376" s="195" t="s">
        <v>234</v>
      </c>
      <c r="L376" s="195"/>
    </row>
    <row r="377" spans="1:13" ht="7.5" customHeight="1"/>
    <row r="378" spans="1:13" ht="8.25" customHeight="1">
      <c r="H378" s="1" t="s">
        <v>238</v>
      </c>
    </row>
  </sheetData>
  <mergeCells count="32"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  <mergeCell ref="E22:K22"/>
    <mergeCell ref="A23:L23"/>
    <mergeCell ref="A27:I27"/>
    <mergeCell ref="A28:I28"/>
    <mergeCell ref="G30:H30"/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</mergeCells>
  <pageMargins left="0.7" right="0.7" top="0.75" bottom="0.75" header="0.3" footer="0.3"/>
  <pageSetup paperSize="9" scale="78" orientation="portrait" horizontalDpi="0" verticalDpi="0"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43CDEA-4064-42DB-B686-3F5610FA9029}">
  <sheetPr>
    <pageSetUpPr fitToPage="1"/>
  </sheetPr>
  <dimension ref="A1:R378"/>
  <sheetViews>
    <sheetView tabSelected="1" topLeftCell="A19" workbookViewId="0">
      <selection activeCell="R370" sqref="R370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185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218" t="s">
        <v>0</v>
      </c>
      <c r="J1" s="218"/>
      <c r="K1" s="218"/>
      <c r="L1" s="218"/>
      <c r="M1" s="6"/>
      <c r="N1" s="187"/>
      <c r="O1" s="187"/>
      <c r="P1" s="187"/>
      <c r="Q1" s="187"/>
    </row>
    <row r="2" spans="1:17" ht="22.5" customHeight="1">
      <c r="H2" s="4"/>
      <c r="I2" s="219" t="s">
        <v>1</v>
      </c>
      <c r="J2" s="219"/>
      <c r="K2" s="219"/>
      <c r="L2" s="219"/>
      <c r="M2" s="6"/>
      <c r="N2" s="187"/>
      <c r="O2" s="187"/>
      <c r="P2" s="187"/>
      <c r="Q2" s="8"/>
    </row>
    <row r="3" spans="1:17" ht="13.5" customHeight="1">
      <c r="H3" s="9"/>
      <c r="I3" s="187" t="s">
        <v>2</v>
      </c>
      <c r="J3" s="187"/>
      <c r="K3" s="5"/>
      <c r="L3" s="5"/>
      <c r="M3" s="6"/>
      <c r="N3" s="187"/>
      <c r="O3" s="187"/>
      <c r="P3" s="18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187"/>
      <c r="Q4" s="10"/>
    </row>
    <row r="5" spans="1:17" ht="5.25" customHeight="1">
      <c r="H5" s="13"/>
      <c r="I5"/>
      <c r="J5" s="5"/>
      <c r="K5" s="5"/>
      <c r="L5" s="5"/>
      <c r="M5" s="6"/>
      <c r="N5" s="187"/>
      <c r="O5" s="187"/>
      <c r="P5" s="187"/>
      <c r="Q5" s="10"/>
    </row>
    <row r="6" spans="1:17" ht="3.75" customHeight="1">
      <c r="H6" s="13"/>
      <c r="I6"/>
      <c r="J6" s="14"/>
      <c r="K6" s="5"/>
      <c r="L6" s="5"/>
      <c r="M6" s="6"/>
      <c r="N6" s="187"/>
      <c r="O6" s="187"/>
      <c r="P6" s="187"/>
    </row>
    <row r="7" spans="1:17" ht="6.75" customHeight="1">
      <c r="H7" s="13"/>
      <c r="I7"/>
      <c r="K7" s="187"/>
      <c r="L7" s="187"/>
      <c r="M7" s="6"/>
      <c r="N7" s="187"/>
      <c r="O7" s="187"/>
      <c r="P7" s="187"/>
      <c r="Q7" s="15"/>
    </row>
    <row r="8" spans="1:17" ht="18" customHeight="1">
      <c r="A8" s="216" t="s">
        <v>4</v>
      </c>
      <c r="B8" s="216"/>
      <c r="C8" s="216"/>
      <c r="D8" s="216"/>
      <c r="E8" s="216"/>
      <c r="F8" s="216"/>
      <c r="G8" s="216"/>
      <c r="H8" s="216"/>
      <c r="I8" s="216"/>
      <c r="J8" s="216"/>
      <c r="K8" s="216"/>
      <c r="L8" s="216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217" t="s">
        <v>5</v>
      </c>
      <c r="B10" s="217"/>
      <c r="C10" s="217"/>
      <c r="D10" s="217"/>
      <c r="E10" s="217"/>
      <c r="F10" s="217"/>
      <c r="G10" s="217"/>
      <c r="H10" s="217"/>
      <c r="I10" s="217"/>
      <c r="J10" s="217"/>
      <c r="K10" s="217"/>
      <c r="L10" s="217"/>
      <c r="M10" s="6"/>
    </row>
    <row r="11" spans="1:17" ht="18.75" customHeight="1">
      <c r="A11" s="221" t="s">
        <v>6</v>
      </c>
      <c r="B11" s="222"/>
      <c r="C11" s="222"/>
      <c r="D11" s="222"/>
      <c r="E11" s="222"/>
      <c r="F11" s="222"/>
      <c r="G11" s="222"/>
      <c r="H11" s="222"/>
      <c r="I11" s="222"/>
      <c r="J11" s="222"/>
      <c r="K11" s="222"/>
      <c r="L11" s="222"/>
      <c r="M11" s="6"/>
    </row>
    <row r="12" spans="1:17" ht="7.5" customHeight="1">
      <c r="A12" s="183"/>
      <c r="B12" s="184"/>
      <c r="C12" s="184"/>
      <c r="D12" s="184"/>
      <c r="E12" s="184"/>
      <c r="F12" s="184"/>
      <c r="G12" s="184"/>
      <c r="H12" s="184"/>
      <c r="I12" s="184"/>
      <c r="J12" s="184"/>
      <c r="K12" s="184"/>
      <c r="L12" s="184"/>
      <c r="M12" s="6"/>
    </row>
    <row r="13" spans="1:17" ht="14.25" customHeight="1">
      <c r="A13" s="183"/>
      <c r="B13" s="184"/>
      <c r="C13" s="184"/>
      <c r="D13" s="184"/>
      <c r="E13" s="184"/>
      <c r="F13" s="184"/>
      <c r="G13" s="223" t="s">
        <v>7</v>
      </c>
      <c r="H13" s="223"/>
      <c r="I13" s="223"/>
      <c r="J13" s="223"/>
      <c r="K13" s="223"/>
      <c r="L13" s="184"/>
      <c r="M13" s="6"/>
    </row>
    <row r="14" spans="1:17" ht="16.5" customHeight="1">
      <c r="A14" s="224" t="s">
        <v>8</v>
      </c>
      <c r="B14" s="224"/>
      <c r="C14" s="224"/>
      <c r="D14" s="224"/>
      <c r="E14" s="224"/>
      <c r="F14" s="224"/>
      <c r="G14" s="224"/>
      <c r="H14" s="224"/>
      <c r="I14" s="224"/>
      <c r="J14" s="224"/>
      <c r="K14" s="224"/>
      <c r="L14" s="224"/>
      <c r="M14" s="6"/>
      <c r="P14" s="1" t="s">
        <v>9</v>
      </c>
    </row>
    <row r="15" spans="1:17" ht="15.75" customHeight="1">
      <c r="G15" s="225" t="s">
        <v>10</v>
      </c>
      <c r="H15" s="225"/>
      <c r="I15" s="225"/>
      <c r="J15" s="225"/>
      <c r="K15" s="225"/>
      <c r="M15" s="6"/>
    </row>
    <row r="16" spans="1:17" ht="12" customHeight="1">
      <c r="G16" s="226" t="s">
        <v>11</v>
      </c>
      <c r="H16" s="226"/>
      <c r="I16" s="226"/>
      <c r="J16" s="226"/>
      <c r="K16" s="226"/>
    </row>
    <row r="17" spans="1:13" ht="12" customHeight="1">
      <c r="B17" s="224" t="s">
        <v>12</v>
      </c>
      <c r="C17" s="224"/>
      <c r="D17" s="224"/>
      <c r="E17" s="224"/>
      <c r="F17" s="224"/>
      <c r="G17" s="224"/>
      <c r="H17" s="224"/>
      <c r="I17" s="224"/>
      <c r="J17" s="224"/>
      <c r="K17" s="224"/>
      <c r="L17" s="224"/>
    </row>
    <row r="18" spans="1:13" ht="12" customHeight="1"/>
    <row r="19" spans="1:13" ht="12.75" customHeight="1">
      <c r="G19" s="225" t="s">
        <v>351</v>
      </c>
      <c r="H19" s="225"/>
      <c r="I19" s="225"/>
      <c r="J19" s="225"/>
      <c r="K19" s="225"/>
    </row>
    <row r="20" spans="1:13" ht="11.25" customHeight="1">
      <c r="G20" s="227" t="s">
        <v>13</v>
      </c>
      <c r="H20" s="227"/>
      <c r="I20" s="227"/>
      <c r="J20" s="227"/>
      <c r="K20" s="227"/>
    </row>
    <row r="21" spans="1:13" ht="11.25" customHeight="1">
      <c r="G21" s="187"/>
      <c r="H21" s="187"/>
      <c r="I21" s="187"/>
      <c r="J21" s="187"/>
      <c r="K21" s="187"/>
    </row>
    <row r="22" spans="1:13">
      <c r="B22"/>
      <c r="C22"/>
      <c r="D22"/>
      <c r="E22" s="228" t="s">
        <v>14</v>
      </c>
      <c r="F22" s="228"/>
      <c r="G22" s="228"/>
      <c r="H22" s="228"/>
      <c r="I22" s="228"/>
      <c r="J22" s="228"/>
      <c r="K22" s="228"/>
      <c r="L22"/>
    </row>
    <row r="23" spans="1:13" ht="12" customHeight="1">
      <c r="A23" s="229" t="s">
        <v>15</v>
      </c>
      <c r="B23" s="229"/>
      <c r="C23" s="229"/>
      <c r="D23" s="229"/>
      <c r="E23" s="229"/>
      <c r="F23" s="229"/>
      <c r="G23" s="229"/>
      <c r="H23" s="229"/>
      <c r="I23" s="229"/>
      <c r="J23" s="229"/>
      <c r="K23" s="229"/>
      <c r="L23" s="229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187"/>
      <c r="F26" s="186"/>
      <c r="I26" s="28"/>
      <c r="J26" s="28"/>
      <c r="K26" s="29" t="s">
        <v>18</v>
      </c>
      <c r="L26" s="27"/>
      <c r="M26" s="23"/>
    </row>
    <row r="27" spans="1:13" ht="29.1" customHeight="1">
      <c r="A27" s="191" t="s">
        <v>358</v>
      </c>
      <c r="B27" s="191"/>
      <c r="C27" s="191"/>
      <c r="D27" s="191"/>
      <c r="E27" s="191"/>
      <c r="F27" s="191"/>
      <c r="G27" s="191"/>
      <c r="H27" s="191"/>
      <c r="I27" s="191"/>
      <c r="K27" s="29" t="s">
        <v>20</v>
      </c>
      <c r="L27" s="30" t="s">
        <v>21</v>
      </c>
      <c r="M27" s="23"/>
    </row>
    <row r="28" spans="1:13" ht="29.1" customHeight="1">
      <c r="A28" s="191" t="s">
        <v>359</v>
      </c>
      <c r="B28" s="191"/>
      <c r="C28" s="191"/>
      <c r="D28" s="191"/>
      <c r="E28" s="191"/>
      <c r="F28" s="191"/>
      <c r="G28" s="191"/>
      <c r="H28" s="191"/>
      <c r="I28" s="191"/>
      <c r="J28" s="182" t="s">
        <v>23</v>
      </c>
      <c r="K28" s="32" t="s">
        <v>24</v>
      </c>
      <c r="L28" s="27"/>
      <c r="M28" s="23"/>
    </row>
    <row r="29" spans="1:13" ht="12.75" customHeight="1">
      <c r="F29" s="1"/>
      <c r="G29" s="33" t="s">
        <v>25</v>
      </c>
      <c r="H29" s="34" t="s">
        <v>362</v>
      </c>
      <c r="I29" s="35"/>
      <c r="J29" s="36"/>
      <c r="K29" s="27"/>
      <c r="L29" s="27"/>
      <c r="M29" s="23"/>
    </row>
    <row r="30" spans="1:13" ht="13.5" customHeight="1">
      <c r="F30" s="1"/>
      <c r="G30" s="220" t="s">
        <v>27</v>
      </c>
      <c r="H30" s="220"/>
      <c r="I30" s="149" t="s">
        <v>256</v>
      </c>
      <c r="J30" s="150" t="s">
        <v>247</v>
      </c>
      <c r="K30" s="151" t="s">
        <v>29</v>
      </c>
      <c r="L30" s="151" t="s">
        <v>29</v>
      </c>
      <c r="M30" s="23"/>
    </row>
    <row r="31" spans="1:13" ht="14.25" customHeight="1">
      <c r="A31" s="37" t="s">
        <v>363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198" t="s">
        <v>32</v>
      </c>
      <c r="B32" s="199"/>
      <c r="C32" s="199"/>
      <c r="D32" s="199"/>
      <c r="E32" s="199"/>
      <c r="F32" s="199"/>
      <c r="G32" s="202" t="s">
        <v>33</v>
      </c>
      <c r="H32" s="204" t="s">
        <v>34</v>
      </c>
      <c r="I32" s="206" t="s">
        <v>35</v>
      </c>
      <c r="J32" s="207"/>
      <c r="K32" s="208" t="s">
        <v>36</v>
      </c>
      <c r="L32" s="210" t="s">
        <v>37</v>
      </c>
      <c r="M32" s="42"/>
    </row>
    <row r="33" spans="1:18" ht="46.5" customHeight="1">
      <c r="A33" s="200"/>
      <c r="B33" s="201"/>
      <c r="C33" s="201"/>
      <c r="D33" s="201"/>
      <c r="E33" s="201"/>
      <c r="F33" s="201"/>
      <c r="G33" s="203"/>
      <c r="H33" s="205"/>
      <c r="I33" s="43" t="s">
        <v>38</v>
      </c>
      <c r="J33" s="44" t="s">
        <v>39</v>
      </c>
      <c r="K33" s="209"/>
      <c r="L33" s="211"/>
    </row>
    <row r="34" spans="1:18" ht="11.25" customHeight="1">
      <c r="A34" s="192" t="s">
        <v>40</v>
      </c>
      <c r="B34" s="193"/>
      <c r="C34" s="193"/>
      <c r="D34" s="193"/>
      <c r="E34" s="193"/>
      <c r="F34" s="194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900</v>
      </c>
      <c r="J35" s="118">
        <f>SUM(J36+J47+J67+J88+J95+J115+J141+J160+J170)</f>
        <v>900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900</v>
      </c>
      <c r="J36" s="118">
        <f>SUM(J37+J43)</f>
        <v>900</v>
      </c>
      <c r="K36" s="120">
        <f>SUM(K37+K43)</f>
        <v>0</v>
      </c>
      <c r="L36" s="121">
        <f>SUM(L37+L43)</f>
        <v>0</v>
      </c>
      <c r="M36"/>
    </row>
    <row r="37" spans="1:18" ht="14.25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800</v>
      </c>
      <c r="J37" s="118">
        <f>SUM(J38)</f>
        <v>800</v>
      </c>
      <c r="K37" s="119">
        <f>SUM(K38)</f>
        <v>0</v>
      </c>
      <c r="L37" s="118">
        <f>SUM(L38)</f>
        <v>0</v>
      </c>
      <c r="M37"/>
      <c r="Q37"/>
    </row>
    <row r="38" spans="1:18" ht="13.5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800</v>
      </c>
      <c r="J38" s="118">
        <f t="shared" ref="J38:L39" si="0">SUM(J39)</f>
        <v>800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800</v>
      </c>
      <c r="J39" s="119">
        <f t="shared" si="0"/>
        <v>800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800</v>
      </c>
      <c r="J40" s="123">
        <v>800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100</v>
      </c>
      <c r="J43" s="118">
        <f t="shared" si="1"/>
        <v>100</v>
      </c>
      <c r="K43" s="119">
        <f t="shared" si="1"/>
        <v>0</v>
      </c>
      <c r="L43" s="118">
        <f t="shared" si="1"/>
        <v>0</v>
      </c>
      <c r="M43"/>
      <c r="Q43" s="67"/>
    </row>
    <row r="44" spans="1:18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100</v>
      </c>
      <c r="J44" s="118">
        <f t="shared" si="1"/>
        <v>100</v>
      </c>
      <c r="K44" s="118">
        <f t="shared" si="1"/>
        <v>0</v>
      </c>
      <c r="L44" s="118">
        <f t="shared" si="1"/>
        <v>0</v>
      </c>
      <c r="Q44"/>
    </row>
    <row r="45" spans="1:18" ht="13.5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100</v>
      </c>
      <c r="J45" s="118">
        <f t="shared" si="1"/>
        <v>100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100</v>
      </c>
      <c r="J46" s="123">
        <v>100</v>
      </c>
      <c r="K46" s="123">
        <v>0</v>
      </c>
      <c r="L46" s="123">
        <v>0</v>
      </c>
      <c r="M46"/>
      <c r="Q46" s="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900</v>
      </c>
      <c r="J370" s="133">
        <f>SUM(J35+J186)</f>
        <v>900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90"/>
      <c r="K371" s="190"/>
      <c r="L371" s="190"/>
    </row>
    <row r="372" spans="1:13" ht="23.25" customHeight="1">
      <c r="A372" s="214" t="s">
        <v>230</v>
      </c>
      <c r="B372" s="214"/>
      <c r="C372" s="214"/>
      <c r="D372" s="214"/>
      <c r="E372" s="214"/>
      <c r="F372" s="214"/>
      <c r="G372" s="214"/>
      <c r="H372" s="188"/>
      <c r="I372" s="112"/>
      <c r="J372" s="212" t="s">
        <v>231</v>
      </c>
      <c r="K372" s="212"/>
      <c r="L372" s="212"/>
    </row>
    <row r="373" spans="1:13" ht="18.75" customHeight="1">
      <c r="A373" s="113"/>
      <c r="B373" s="113"/>
      <c r="C373" s="113"/>
      <c r="D373" s="215" t="s">
        <v>232</v>
      </c>
      <c r="E373" s="215"/>
      <c r="F373" s="215"/>
      <c r="G373" s="215"/>
      <c r="H373"/>
      <c r="I373" s="189" t="s">
        <v>233</v>
      </c>
      <c r="K373" s="195" t="s">
        <v>234</v>
      </c>
      <c r="L373" s="195"/>
    </row>
    <row r="374" spans="1:13" ht="12.75" customHeight="1">
      <c r="I374" s="115"/>
      <c r="K374" s="115"/>
      <c r="L374" s="115"/>
    </row>
    <row r="375" spans="1:13" ht="15.75" customHeight="1">
      <c r="A375" s="214" t="s">
        <v>235</v>
      </c>
      <c r="B375" s="214"/>
      <c r="C375" s="214"/>
      <c r="D375" s="214"/>
      <c r="E375" s="214"/>
      <c r="F375" s="214"/>
      <c r="G375" s="214"/>
      <c r="I375" s="115"/>
      <c r="J375" s="213" t="s">
        <v>236</v>
      </c>
      <c r="K375" s="213"/>
      <c r="L375" s="213"/>
    </row>
    <row r="376" spans="1:13" ht="33.75" customHeight="1">
      <c r="D376" s="196" t="s">
        <v>237</v>
      </c>
      <c r="E376" s="197"/>
      <c r="F376" s="197"/>
      <c r="G376" s="197"/>
      <c r="H376" s="116"/>
      <c r="I376" s="117" t="s">
        <v>233</v>
      </c>
      <c r="K376" s="195" t="s">
        <v>234</v>
      </c>
      <c r="L376" s="195"/>
    </row>
    <row r="377" spans="1:13" ht="7.5" customHeight="1"/>
    <row r="378" spans="1:13" ht="8.25" customHeight="1">
      <c r="H378" s="1" t="s">
        <v>238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E22:K22"/>
    <mergeCell ref="A23:L23"/>
    <mergeCell ref="A27:I27"/>
    <mergeCell ref="A28:I28"/>
    <mergeCell ref="G30:H30"/>
    <mergeCell ref="A32:F33"/>
    <mergeCell ref="G32:G33"/>
    <mergeCell ref="H32:H33"/>
    <mergeCell ref="I32:J32"/>
    <mergeCell ref="K32:K33"/>
    <mergeCell ref="A14:L14"/>
    <mergeCell ref="G15:K15"/>
    <mergeCell ref="G16:K16"/>
    <mergeCell ref="B17:L17"/>
    <mergeCell ref="G19:K19"/>
    <mergeCell ref="G20:K20"/>
    <mergeCell ref="I1:L1"/>
    <mergeCell ref="I2:L2"/>
    <mergeCell ref="A8:L8"/>
    <mergeCell ref="A10:L10"/>
    <mergeCell ref="A11:L11"/>
    <mergeCell ref="G13:K13"/>
  </mergeCells>
  <pageMargins left="0.7" right="0.7" top="0.75" bottom="0.75" header="0.3" footer="0.3"/>
  <pageSetup paperSize="9" scale="78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Darbalapiai</vt:lpstr>
      </vt:variant>
      <vt:variant>
        <vt:i4>55</vt:i4>
      </vt:variant>
      <vt:variant>
        <vt:lpstr>Įvardytieji diapazonai</vt:lpstr>
      </vt:variant>
      <vt:variant>
        <vt:i4>33</vt:i4>
      </vt:variant>
    </vt:vector>
  </HeadingPairs>
  <TitlesOfParts>
    <vt:vector size="88" baseType="lpstr">
      <vt:lpstr>B03.01.01.01AD</vt:lpstr>
      <vt:lpstr>Z05.04.01.01</vt:lpstr>
      <vt:lpstr>B07.06.01.01AD</vt:lpstr>
      <vt:lpstr>B08.04.01.02AD</vt:lpstr>
      <vt:lpstr>B10.01.02.40AD</vt:lpstr>
      <vt:lpstr>B10.09.01.01AD</vt:lpstr>
      <vt:lpstr>BV10.09.01.01AV</vt:lpstr>
      <vt:lpstr>BV10.09.01.01AVU</vt:lpstr>
      <vt:lpstr>B08.01.01.01.02KL</vt:lpstr>
      <vt:lpstr>B08.01.01.02KL.</vt:lpstr>
      <vt:lpstr>BV09.05.01.01NVŠ</vt:lpstr>
      <vt:lpstr>B09.05.01.02</vt:lpstr>
      <vt:lpstr>B08.02.01.08</vt:lpstr>
      <vt:lpstr>B08.02.01.08.</vt:lpstr>
      <vt:lpstr>B08.02.01.08.-.</vt:lpstr>
      <vt:lpstr>B04.01.01.09</vt:lpstr>
      <vt:lpstr>B04.01.01.09.</vt:lpstr>
      <vt:lpstr>B04.02.01.02</vt:lpstr>
      <vt:lpstr>BD04.02.01.02</vt:lpstr>
      <vt:lpstr>B04.03.07.01</vt:lpstr>
      <vt:lpstr>B04.03.07.01.</vt:lpstr>
      <vt:lpstr>B04.05.01.02</vt:lpstr>
      <vt:lpstr>B06.02.01.01</vt:lpstr>
      <vt:lpstr>B06.02.01.01.</vt:lpstr>
      <vt:lpstr>B06.04.01.01</vt:lpstr>
      <vt:lpstr>B08.01.01.03</vt:lpstr>
      <vt:lpstr>B08.02.01.08..</vt:lpstr>
      <vt:lpstr>B08.02.01.08-</vt:lpstr>
      <vt:lpstr>B08.02.01.08-.</vt:lpstr>
      <vt:lpstr>B10.04.01.01</vt:lpstr>
      <vt:lpstr>B04.02.01.01</vt:lpstr>
      <vt:lpstr>B05.01.01.01</vt:lpstr>
      <vt:lpstr>B05.01.01.01.</vt:lpstr>
      <vt:lpstr>B05.01.01.01-</vt:lpstr>
      <vt:lpstr>B05.04.01.01</vt:lpstr>
      <vt:lpstr>B05.04.01.01-.</vt:lpstr>
      <vt:lpstr>Z05.01.01.01</vt:lpstr>
      <vt:lpstr>Z05.01.01.01.</vt:lpstr>
      <vt:lpstr>Z05.01.01.01..</vt:lpstr>
      <vt:lpstr>Z05.03.01.01</vt:lpstr>
      <vt:lpstr>Z05.03.01.01..</vt:lpstr>
      <vt:lpstr>Z05.04.01.01..</vt:lpstr>
      <vt:lpstr>Z05.04.01.01-.</vt:lpstr>
      <vt:lpstr>Z05.04.01.01.-</vt:lpstr>
      <vt:lpstr>Z05.04.01.01.</vt:lpstr>
      <vt:lpstr>B08.04.0.01BEN</vt:lpstr>
      <vt:lpstr>B08.04.01.01BEN.</vt:lpstr>
      <vt:lpstr>B08.04.01.01BEN-</vt:lpstr>
      <vt:lpstr>B08.04.01.01BEN.-</vt:lpstr>
      <vt:lpstr>08.04.01.01JAU</vt:lpstr>
      <vt:lpstr>B08.04.01.01JAU..</vt:lpstr>
      <vt:lpstr>B08.04.01.01ST</vt:lpstr>
      <vt:lpstr>B08.04.01.02</vt:lpstr>
      <vt:lpstr>10.07.01.01</vt:lpstr>
      <vt:lpstr>10.07.01.01 (2)</vt:lpstr>
      <vt:lpstr>B03.01.01.01AD!Print_Titles</vt:lpstr>
      <vt:lpstr>B03.01.01.01AD!Z_05B54777_5D6F_4067_9B5E_F0A938B54982_.wvu.Cols</vt:lpstr>
      <vt:lpstr>B03.01.01.01AD!Z_05B54777_5D6F_4067_9B5E_F0A938B54982_.wvu.PrintTitles</vt:lpstr>
      <vt:lpstr>B03.01.01.01AD!Z_112AFAC2_77EA_44AA_BEEF_6812D11534CE_.wvu.Cols</vt:lpstr>
      <vt:lpstr>B03.01.01.01AD!Z_112AFAC2_77EA_44AA_BEEF_6812D11534CE_.wvu.PrintTitles</vt:lpstr>
      <vt:lpstr>B03.01.01.01AD!Z_2639E812_3F06_4E8B_B45B_2B63CC97A751_.wvu.Cols</vt:lpstr>
      <vt:lpstr>B03.01.01.01AD!Z_2639E812_3F06_4E8B_B45B_2B63CC97A751_.wvu.PrintTitles</vt:lpstr>
      <vt:lpstr>B03.01.01.01AD!Z_47D04100_FABF_4D8C_9C0A_1DEC9335BC02_.wvu.Cols</vt:lpstr>
      <vt:lpstr>B03.01.01.01AD!Z_47D04100_FABF_4D8C_9C0A_1DEC9335BC02_.wvu.PrintTitles</vt:lpstr>
      <vt:lpstr>B03.01.01.01AD!Z_4837D77B_C401_4018_A777_ED8FA242E629_.wvu.Cols</vt:lpstr>
      <vt:lpstr>B03.01.01.01AD!Z_4837D77B_C401_4018_A777_ED8FA242E629_.wvu.PrintTitles</vt:lpstr>
      <vt:lpstr>B03.01.01.01AD!Z_57A1E72B_DFC1_4C5D_ABA7_C1A26EB31789_.wvu.Cols</vt:lpstr>
      <vt:lpstr>B03.01.01.01AD!Z_57A1E72B_DFC1_4C5D_ABA7_C1A26EB31789_.wvu.PrintTitles</vt:lpstr>
      <vt:lpstr>B03.01.01.01AD!Z_5FCAC33A_47AA_47EB_BE57_8622821F3718_.wvu.Cols</vt:lpstr>
      <vt:lpstr>B03.01.01.01AD!Z_5FCAC33A_47AA_47EB_BE57_8622821F3718_.wvu.PrintTitles</vt:lpstr>
      <vt:lpstr>B03.01.01.01AD!Z_758123A7_07DC_4CFE_A1C3_A6CC304C1338_.wvu.Cols</vt:lpstr>
      <vt:lpstr>B03.01.01.01AD!Z_758123A7_07DC_4CFE_A1C3_A6CC304C1338_.wvu.PrintTitles</vt:lpstr>
      <vt:lpstr>B03.01.01.01AD!Z_75BFD04C_8D34_49C9_A422_0335B0ABD698_.wvu.Cols</vt:lpstr>
      <vt:lpstr>B03.01.01.01AD!Z_75BFD04C_8D34_49C9_A422_0335B0ABD698_.wvu.PrintTitles</vt:lpstr>
      <vt:lpstr>B03.01.01.01AD!Z_7A632666_DBD4_4CFF_BD05_66382BD6FB9E_.wvu.Cols</vt:lpstr>
      <vt:lpstr>B03.01.01.01AD!Z_7A632666_DBD4_4CFF_BD05_66382BD6FB9E_.wvu.PrintTitles</vt:lpstr>
      <vt:lpstr>B03.01.01.01AD!Z_9B727EDB_49B4_42DC_BF97_3A35178E0BFD_.wvu.Cols</vt:lpstr>
      <vt:lpstr>B03.01.01.01AD!Z_9B727EDB_49B4_42DC_BF97_3A35178E0BFD_.wvu.PrintTitles</vt:lpstr>
      <vt:lpstr>B03.01.01.01AD!Z_A64B7B98_B658_4E89_BA3D_F49D1265D61E_.wvu.Cols</vt:lpstr>
      <vt:lpstr>B03.01.01.01AD!Z_A64B7B98_B658_4E89_BA3D_F49D1265D61E_.wvu.PrintTitles</vt:lpstr>
      <vt:lpstr>B03.01.01.01AD!Z_B9470AF3_226B_4213_A7B5_37AA221FCC86_.wvu.Cols</vt:lpstr>
      <vt:lpstr>B03.01.01.01AD!Z_B9470AF3_226B_4213_A7B5_37AA221FCC86_.wvu.PrintTitles</vt:lpstr>
      <vt:lpstr>B03.01.01.01AD!Z_D669FC1B_AE0B_4417_8D6F_8460D68D5677_.wvu.Cols</vt:lpstr>
      <vt:lpstr>B03.01.01.01AD!Z_D669FC1B_AE0B_4417_8D6F_8460D68D5677_.wvu.PrintTitles</vt:lpstr>
      <vt:lpstr>B03.01.01.01AD!Z_DF4717B8_E960_4300_AF40_4AC5F93B40E3_.wvu.Cols</vt:lpstr>
      <vt:lpstr>B03.01.01.01AD!Z_DF4717B8_E960_4300_AF40_4AC5F93B40E3_.wvu.PrintTitles</vt:lpstr>
      <vt:lpstr>B03.01.01.01AD!Z_F677807F_46FD_43C6_BB8F_08ECC7636E03_.wvu.Cols</vt:lpstr>
      <vt:lpstr>B03.01.01.01AD!Z_F677807F_46FD_43C6_BB8F_08ECC7636E03_.wvu.PrintTitles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Jolanta Puodžiūnienė</dc:creator>
  <cp:keywords/>
  <dc:description/>
  <cp:lastModifiedBy>Vartotojas</cp:lastModifiedBy>
  <cp:lastPrinted>2024-07-10T10:48:39Z</cp:lastPrinted>
  <dcterms:created xsi:type="dcterms:W3CDTF">2024-03-04T09:28:51Z</dcterms:created>
  <dcterms:modified xsi:type="dcterms:W3CDTF">2024-07-10T10:49:20Z</dcterms:modified>
  <cp:category/>
</cp:coreProperties>
</file>