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 KONTORAI\2024 m\4 ketv\F2, F1, aiškinamasios raštas\"/>
    </mc:Choice>
  </mc:AlternateContent>
  <xr:revisionPtr revIDLastSave="0" documentId="13_ncr:1_{F15D3A33-A4A9-4BD5-9028-D8E138EB9154}" xr6:coauthVersionLast="47" xr6:coauthVersionMax="47" xr10:uidLastSave="{00000000-0000-0000-0000-000000000000}"/>
  <bookViews>
    <workbookView xWindow="-120" yWindow="-120" windowWidth="29040" windowHeight="15720" firstSheet="3" activeTab="6" xr2:uid="{00000000-000D-0000-FFFF-FFFF00000000}"/>
  </bookViews>
  <sheets>
    <sheet name="S001(01.03.02.09)" sheetId="1" r:id="rId1"/>
    <sheet name="S002(07.04.01.02)" sheetId="2" r:id="rId2"/>
    <sheet name="S002(10.01.02.40)" sheetId="3" r:id="rId3"/>
    <sheet name="B001(10.07.01.01" sheetId="40" r:id="rId4"/>
    <sheet name="B001(01.01.01.02)" sheetId="6" r:id="rId5"/>
    <sheet name="B001 (01.01.01.02)001.05.01.04" sheetId="7" r:id="rId6"/>
    <sheet name="B001(01.03.02.09)" sheetId="8" r:id="rId7"/>
    <sheet name="B001(01.03.02.09)001.05.01.01" sheetId="9" r:id="rId8"/>
    <sheet name="B001(01.03.02.09)001.05.01.04)" sheetId="10" r:id="rId9"/>
    <sheet name="B001(01.06.01.02.Z)" sheetId="11" r:id="rId10"/>
    <sheet name="B001(08.03.01.01)" sheetId="12" r:id="rId11"/>
    <sheet name="B001(10.06.01.01)" sheetId="15" r:id="rId12"/>
    <sheet name="BV001(09.08.01.02.TBK)" sheetId="17" r:id="rId13"/>
    <sheet name="BV001(10.01.02.01.VB)" sheetId="18" r:id="rId14"/>
    <sheet name="BV001(10.01.02.01.VBA)" sheetId="19" r:id="rId15"/>
    <sheet name="BV(10.01.02.02)" sheetId="38" r:id="rId16"/>
    <sheet name="BV001(10.06.01.01.VBU)" sheetId="20" r:id="rId17"/>
    <sheet name="BV001(10.09.01.01.AV)" sheetId="21" r:id="rId18"/>
    <sheet name="BV001(10.09.01.01.VB)" sheetId="22" r:id="rId19"/>
    <sheet name="B002(07.06.01.01.AD)" sheetId="26" r:id="rId20"/>
    <sheet name="B003(09.06.01.01.A)" sheetId="27" r:id="rId21"/>
    <sheet name="B003(09.08.01.01)" sheetId="28" r:id="rId22"/>
    <sheet name="BV003(09.08.01.01.)" sheetId="43" r:id="rId23"/>
    <sheet name="B003(09.08.01.01)03,05" sheetId="42" r:id="rId24"/>
    <sheet name="B004(08.03.01.02)" sheetId="29" r:id="rId25"/>
    <sheet name="B004(08.06.01.01)" sheetId="30" r:id="rId26"/>
    <sheet name="B005(01.03.02.02.A)" sheetId="31" r:id="rId27"/>
    <sheet name="B006(01.03.02.02K)" sheetId="37" r:id="rId28"/>
    <sheet name="B001(01.07.01.01)" sheetId="44" r:id="rId29"/>
    <sheet name="B002(01.02.01.03AD)" sheetId="36" r:id="rId3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67" i="8" l="1"/>
  <c r="K367" i="8"/>
  <c r="J367" i="8"/>
  <c r="I367" i="8"/>
  <c r="L366" i="8"/>
  <c r="K366" i="8"/>
  <c r="J366" i="8"/>
  <c r="I366" i="8"/>
  <c r="L364" i="8"/>
  <c r="K364" i="8"/>
  <c r="J364" i="8"/>
  <c r="I364" i="8"/>
  <c r="L363" i="8"/>
  <c r="K363" i="8"/>
  <c r="J363" i="8"/>
  <c r="I363" i="8"/>
  <c r="L361" i="8"/>
  <c r="K361" i="8"/>
  <c r="J361" i="8"/>
  <c r="I361" i="8"/>
  <c r="L360" i="8"/>
  <c r="K360" i="8"/>
  <c r="J360" i="8"/>
  <c r="I360" i="8"/>
  <c r="L357" i="8"/>
  <c r="K357" i="8"/>
  <c r="J357" i="8"/>
  <c r="I357" i="8"/>
  <c r="L356" i="8"/>
  <c r="K356" i="8"/>
  <c r="J356" i="8"/>
  <c r="I356" i="8"/>
  <c r="L353" i="8"/>
  <c r="L352" i="8" s="1"/>
  <c r="K353" i="8"/>
  <c r="K352" i="8" s="1"/>
  <c r="J353" i="8"/>
  <c r="J352" i="8" s="1"/>
  <c r="I353" i="8"/>
  <c r="I352" i="8" s="1"/>
  <c r="L349" i="8"/>
  <c r="L348" i="8" s="1"/>
  <c r="K349" i="8"/>
  <c r="K348" i="8" s="1"/>
  <c r="J349" i="8"/>
  <c r="J348" i="8" s="1"/>
  <c r="I349" i="8"/>
  <c r="I348" i="8" s="1"/>
  <c r="L345" i="8"/>
  <c r="K345" i="8"/>
  <c r="J345" i="8"/>
  <c r="I345" i="8"/>
  <c r="L342" i="8"/>
  <c r="K342" i="8"/>
  <c r="J342" i="8"/>
  <c r="I342" i="8"/>
  <c r="P340" i="8"/>
  <c r="O340" i="8"/>
  <c r="N340" i="8"/>
  <c r="M340" i="8"/>
  <c r="L340" i="8"/>
  <c r="L339" i="8" s="1"/>
  <c r="K340" i="8"/>
  <c r="K339" i="8" s="1"/>
  <c r="J340" i="8"/>
  <c r="J339" i="8" s="1"/>
  <c r="I340" i="8"/>
  <c r="I339" i="8" s="1"/>
  <c r="L335" i="8"/>
  <c r="L334" i="8" s="1"/>
  <c r="K335" i="8"/>
  <c r="K334" i="8" s="1"/>
  <c r="J335" i="8"/>
  <c r="J334" i="8" s="1"/>
  <c r="I335" i="8"/>
  <c r="I334" i="8" s="1"/>
  <c r="L332" i="8"/>
  <c r="K332" i="8"/>
  <c r="J332" i="8"/>
  <c r="I332" i="8"/>
  <c r="L331" i="8"/>
  <c r="K331" i="8"/>
  <c r="J331" i="8"/>
  <c r="I331" i="8"/>
  <c r="L329" i="8"/>
  <c r="K329" i="8"/>
  <c r="J329" i="8"/>
  <c r="I329" i="8"/>
  <c r="L328" i="8"/>
  <c r="K328" i="8"/>
  <c r="J328" i="8"/>
  <c r="I328" i="8"/>
  <c r="L325" i="8"/>
  <c r="K325" i="8"/>
  <c r="J325" i="8"/>
  <c r="I325" i="8"/>
  <c r="L324" i="8"/>
  <c r="K324" i="8"/>
  <c r="J324" i="8"/>
  <c r="I324" i="8"/>
  <c r="L321" i="8"/>
  <c r="L320" i="8" s="1"/>
  <c r="K321" i="8"/>
  <c r="K320" i="8" s="1"/>
  <c r="J321" i="8"/>
  <c r="J320" i="8" s="1"/>
  <c r="I321" i="8"/>
  <c r="I320" i="8" s="1"/>
  <c r="L317" i="8"/>
  <c r="L316" i="8" s="1"/>
  <c r="K317" i="8"/>
  <c r="K316" i="8" s="1"/>
  <c r="J317" i="8"/>
  <c r="J316" i="8" s="1"/>
  <c r="I317" i="8"/>
  <c r="I316" i="8" s="1"/>
  <c r="L313" i="8"/>
  <c r="K313" i="8"/>
  <c r="J313" i="8"/>
  <c r="I313" i="8"/>
  <c r="L310" i="8"/>
  <c r="K310" i="8"/>
  <c r="J310" i="8"/>
  <c r="I310" i="8"/>
  <c r="L308" i="8"/>
  <c r="L307" i="8" s="1"/>
  <c r="K308" i="8"/>
  <c r="K307" i="8" s="1"/>
  <c r="J308" i="8"/>
  <c r="J307" i="8" s="1"/>
  <c r="I308" i="8"/>
  <c r="I307" i="8" s="1"/>
  <c r="L302" i="8"/>
  <c r="K302" i="8"/>
  <c r="J302" i="8"/>
  <c r="I302" i="8"/>
  <c r="L301" i="8"/>
  <c r="K301" i="8"/>
  <c r="J301" i="8"/>
  <c r="I301" i="8"/>
  <c r="L299" i="8"/>
  <c r="L298" i="8" s="1"/>
  <c r="K299" i="8"/>
  <c r="K298" i="8" s="1"/>
  <c r="J299" i="8"/>
  <c r="J298" i="8" s="1"/>
  <c r="I299" i="8"/>
  <c r="I298" i="8" s="1"/>
  <c r="L296" i="8"/>
  <c r="K296" i="8"/>
  <c r="J296" i="8"/>
  <c r="I296" i="8"/>
  <c r="L295" i="8"/>
  <c r="K295" i="8"/>
  <c r="J295" i="8"/>
  <c r="I295" i="8"/>
  <c r="L292" i="8"/>
  <c r="K292" i="8"/>
  <c r="J292" i="8"/>
  <c r="I292" i="8"/>
  <c r="L291" i="8"/>
  <c r="L273" i="8" s="1"/>
  <c r="K291" i="8"/>
  <c r="K273" i="8" s="1"/>
  <c r="J291" i="8"/>
  <c r="I291" i="8"/>
  <c r="L288" i="8"/>
  <c r="K288" i="8"/>
  <c r="J288" i="8"/>
  <c r="I288" i="8"/>
  <c r="L287" i="8"/>
  <c r="K287" i="8"/>
  <c r="J287" i="8"/>
  <c r="I287" i="8"/>
  <c r="L284" i="8"/>
  <c r="K284" i="8"/>
  <c r="J284" i="8"/>
  <c r="I284" i="8"/>
  <c r="L283" i="8"/>
  <c r="K283" i="8"/>
  <c r="J283" i="8"/>
  <c r="J273" i="8" s="1"/>
  <c r="I283" i="8"/>
  <c r="I273" i="8" s="1"/>
  <c r="L280" i="8"/>
  <c r="K280" i="8"/>
  <c r="J280" i="8"/>
  <c r="I280" i="8"/>
  <c r="L277" i="8"/>
  <c r="K277" i="8"/>
  <c r="J277" i="8"/>
  <c r="I277" i="8"/>
  <c r="L275" i="8"/>
  <c r="K275" i="8"/>
  <c r="J275" i="8"/>
  <c r="I275" i="8"/>
  <c r="L274" i="8"/>
  <c r="K274" i="8"/>
  <c r="J274" i="8"/>
  <c r="I274" i="8"/>
  <c r="L270" i="8"/>
  <c r="L269" i="8" s="1"/>
  <c r="K270" i="8"/>
  <c r="K269" i="8" s="1"/>
  <c r="J270" i="8"/>
  <c r="J269" i="8" s="1"/>
  <c r="I270" i="8"/>
  <c r="I269" i="8" s="1"/>
  <c r="L267" i="8"/>
  <c r="L266" i="8" s="1"/>
  <c r="K267" i="8"/>
  <c r="K266" i="8" s="1"/>
  <c r="J267" i="8"/>
  <c r="J266" i="8" s="1"/>
  <c r="I267" i="8"/>
  <c r="I266" i="8" s="1"/>
  <c r="L264" i="8"/>
  <c r="K264" i="8"/>
  <c r="J264" i="8"/>
  <c r="I264" i="8"/>
  <c r="L263" i="8"/>
  <c r="K263" i="8"/>
  <c r="J263" i="8"/>
  <c r="I263" i="8"/>
  <c r="L260" i="8"/>
  <c r="K260" i="8"/>
  <c r="J260" i="8"/>
  <c r="I260" i="8"/>
  <c r="L259" i="8"/>
  <c r="K259" i="8"/>
  <c r="J259" i="8"/>
  <c r="I259" i="8"/>
  <c r="L256" i="8"/>
  <c r="K256" i="8"/>
  <c r="J256" i="8"/>
  <c r="I256" i="8"/>
  <c r="L255" i="8"/>
  <c r="K255" i="8"/>
  <c r="J255" i="8"/>
  <c r="I255" i="8"/>
  <c r="L252" i="8"/>
  <c r="L251" i="8" s="1"/>
  <c r="K252" i="8"/>
  <c r="K251" i="8" s="1"/>
  <c r="J252" i="8"/>
  <c r="J251" i="8" s="1"/>
  <c r="I252" i="8"/>
  <c r="I251" i="8" s="1"/>
  <c r="L248" i="8"/>
  <c r="K248" i="8"/>
  <c r="J248" i="8"/>
  <c r="I248" i="8"/>
  <c r="L245" i="8"/>
  <c r="K245" i="8"/>
  <c r="J245" i="8"/>
  <c r="I245" i="8"/>
  <c r="L243" i="8"/>
  <c r="K243" i="8"/>
  <c r="J243" i="8"/>
  <c r="I243" i="8"/>
  <c r="L242" i="8"/>
  <c r="K242" i="8"/>
  <c r="J242" i="8"/>
  <c r="I242" i="8"/>
  <c r="L236" i="8"/>
  <c r="K236" i="8"/>
  <c r="J236" i="8"/>
  <c r="I236" i="8"/>
  <c r="L235" i="8"/>
  <c r="L234" i="8" s="1"/>
  <c r="K235" i="8"/>
  <c r="K234" i="8" s="1"/>
  <c r="J235" i="8"/>
  <c r="J234" i="8" s="1"/>
  <c r="I235" i="8"/>
  <c r="I234" i="8" s="1"/>
  <c r="L232" i="8"/>
  <c r="K232" i="8"/>
  <c r="J232" i="8"/>
  <c r="I232" i="8"/>
  <c r="L231" i="8"/>
  <c r="K231" i="8"/>
  <c r="J231" i="8"/>
  <c r="I231" i="8"/>
  <c r="L230" i="8"/>
  <c r="K230" i="8"/>
  <c r="J230" i="8"/>
  <c r="I230" i="8"/>
  <c r="P223" i="8"/>
  <c r="O223" i="8"/>
  <c r="N223" i="8"/>
  <c r="M223" i="8"/>
  <c r="L223" i="8"/>
  <c r="L222" i="8" s="1"/>
  <c r="K223" i="8"/>
  <c r="K222" i="8" s="1"/>
  <c r="J223" i="8"/>
  <c r="J222" i="8" s="1"/>
  <c r="I223" i="8"/>
  <c r="I222" i="8" s="1"/>
  <c r="L220" i="8"/>
  <c r="K220" i="8"/>
  <c r="J220" i="8"/>
  <c r="I220" i="8"/>
  <c r="L219" i="8"/>
  <c r="K219" i="8"/>
  <c r="J219" i="8"/>
  <c r="I219" i="8"/>
  <c r="L218" i="8"/>
  <c r="K218" i="8"/>
  <c r="J218" i="8"/>
  <c r="I218" i="8"/>
  <c r="L213" i="8"/>
  <c r="L212" i="8" s="1"/>
  <c r="L211" i="8" s="1"/>
  <c r="K213" i="8"/>
  <c r="K212" i="8" s="1"/>
  <c r="K211" i="8" s="1"/>
  <c r="J213" i="8"/>
  <c r="J212" i="8" s="1"/>
  <c r="J211" i="8" s="1"/>
  <c r="I213" i="8"/>
  <c r="I212" i="8" s="1"/>
  <c r="I211" i="8" s="1"/>
  <c r="L209" i="8"/>
  <c r="K209" i="8"/>
  <c r="J209" i="8"/>
  <c r="I209" i="8"/>
  <c r="L208" i="8"/>
  <c r="K208" i="8"/>
  <c r="J208" i="8"/>
  <c r="I208" i="8"/>
  <c r="L204" i="8"/>
  <c r="L203" i="8" s="1"/>
  <c r="K204" i="8"/>
  <c r="K203" i="8" s="1"/>
  <c r="J204" i="8"/>
  <c r="J203" i="8" s="1"/>
  <c r="I204" i="8"/>
  <c r="I203" i="8" s="1"/>
  <c r="L198" i="8"/>
  <c r="L197" i="8" s="1"/>
  <c r="K198" i="8"/>
  <c r="K197" i="8" s="1"/>
  <c r="J198" i="8"/>
  <c r="J197" i="8" s="1"/>
  <c r="I198" i="8"/>
  <c r="I197" i="8" s="1"/>
  <c r="L193" i="8"/>
  <c r="K193" i="8"/>
  <c r="J193" i="8"/>
  <c r="I193" i="8"/>
  <c r="L192" i="8"/>
  <c r="K192" i="8"/>
  <c r="J192" i="8"/>
  <c r="I192" i="8"/>
  <c r="L190" i="8"/>
  <c r="K190" i="8"/>
  <c r="J190" i="8"/>
  <c r="I190" i="8"/>
  <c r="L189" i="8"/>
  <c r="K189" i="8"/>
  <c r="J189" i="8"/>
  <c r="I189" i="8"/>
  <c r="L182" i="8"/>
  <c r="K182" i="8"/>
  <c r="J182" i="8"/>
  <c r="I182" i="8"/>
  <c r="L181" i="8"/>
  <c r="L175" i="8" s="1"/>
  <c r="K181" i="8"/>
  <c r="K175" i="8" s="1"/>
  <c r="J181" i="8"/>
  <c r="J175" i="8" s="1"/>
  <c r="I181" i="8"/>
  <c r="I175" i="8" s="1"/>
  <c r="L177" i="8"/>
  <c r="K177" i="8"/>
  <c r="J177" i="8"/>
  <c r="I177" i="8"/>
  <c r="L176" i="8"/>
  <c r="K176" i="8"/>
  <c r="J176" i="8"/>
  <c r="I176" i="8"/>
  <c r="L173" i="8"/>
  <c r="K173" i="8"/>
  <c r="J173" i="8"/>
  <c r="I173" i="8"/>
  <c r="L172" i="8"/>
  <c r="L171" i="8" s="1"/>
  <c r="K172" i="8"/>
  <c r="K171" i="8" s="1"/>
  <c r="J172" i="8"/>
  <c r="J171" i="8" s="1"/>
  <c r="I172" i="8"/>
  <c r="I171" i="8" s="1"/>
  <c r="L168" i="8"/>
  <c r="L167" i="8" s="1"/>
  <c r="K168" i="8"/>
  <c r="K167" i="8" s="1"/>
  <c r="J168" i="8"/>
  <c r="J167" i="8" s="1"/>
  <c r="I168" i="8"/>
  <c r="I167" i="8" s="1"/>
  <c r="L163" i="8"/>
  <c r="K163" i="8"/>
  <c r="J163" i="8"/>
  <c r="I163" i="8"/>
  <c r="L162" i="8"/>
  <c r="L161" i="8" s="1"/>
  <c r="L160" i="8" s="1"/>
  <c r="K162" i="8"/>
  <c r="K161" i="8" s="1"/>
  <c r="K160" i="8" s="1"/>
  <c r="J162" i="8"/>
  <c r="J161" i="8" s="1"/>
  <c r="J160" i="8" s="1"/>
  <c r="I162" i="8"/>
  <c r="I161" i="8" s="1"/>
  <c r="I160" i="8" s="1"/>
  <c r="L157" i="8"/>
  <c r="K157" i="8"/>
  <c r="J157" i="8"/>
  <c r="I157" i="8"/>
  <c r="L156" i="8"/>
  <c r="K156" i="8"/>
  <c r="J156" i="8"/>
  <c r="I156" i="8"/>
  <c r="L155" i="8"/>
  <c r="K155" i="8"/>
  <c r="J155" i="8"/>
  <c r="I155" i="8"/>
  <c r="L153" i="8"/>
  <c r="K153" i="8"/>
  <c r="J153" i="8"/>
  <c r="I153" i="8"/>
  <c r="L152" i="8"/>
  <c r="K152" i="8"/>
  <c r="J152" i="8"/>
  <c r="I152" i="8"/>
  <c r="L149" i="8"/>
  <c r="K149" i="8"/>
  <c r="J149" i="8"/>
  <c r="I149" i="8"/>
  <c r="L148" i="8"/>
  <c r="K148" i="8"/>
  <c r="J148" i="8"/>
  <c r="I148" i="8"/>
  <c r="L147" i="8"/>
  <c r="L141" i="8" s="1"/>
  <c r="K147" i="8"/>
  <c r="K141" i="8" s="1"/>
  <c r="J147" i="8"/>
  <c r="J141" i="8" s="1"/>
  <c r="I147" i="8"/>
  <c r="I141" i="8" s="1"/>
  <c r="L144" i="8"/>
  <c r="K144" i="8"/>
  <c r="J144" i="8"/>
  <c r="I144" i="8"/>
  <c r="L143" i="8"/>
  <c r="L142" i="8" s="1"/>
  <c r="K143" i="8"/>
  <c r="K142" i="8" s="1"/>
  <c r="J143" i="8"/>
  <c r="J142" i="8" s="1"/>
  <c r="I143" i="8"/>
  <c r="I142" i="8" s="1"/>
  <c r="L139" i="8"/>
  <c r="K139" i="8"/>
  <c r="J139" i="8"/>
  <c r="I139" i="8"/>
  <c r="L138" i="8"/>
  <c r="L137" i="8" s="1"/>
  <c r="K138" i="8"/>
  <c r="K137" i="8" s="1"/>
  <c r="J138" i="8"/>
  <c r="J137" i="8" s="1"/>
  <c r="I138" i="8"/>
  <c r="I137" i="8" s="1"/>
  <c r="L135" i="8"/>
  <c r="K135" i="8"/>
  <c r="J135" i="8"/>
  <c r="I135" i="8"/>
  <c r="L134" i="8"/>
  <c r="K134" i="8"/>
  <c r="J134" i="8"/>
  <c r="I134" i="8"/>
  <c r="L133" i="8"/>
  <c r="K133" i="8"/>
  <c r="J133" i="8"/>
  <c r="I133" i="8"/>
  <c r="L131" i="8"/>
  <c r="L130" i="8" s="1"/>
  <c r="L129" i="8" s="1"/>
  <c r="K131" i="8"/>
  <c r="K130" i="8" s="1"/>
  <c r="K129" i="8" s="1"/>
  <c r="J131" i="8"/>
  <c r="J130" i="8" s="1"/>
  <c r="J129" i="8" s="1"/>
  <c r="I131" i="8"/>
  <c r="I130" i="8" s="1"/>
  <c r="I129" i="8" s="1"/>
  <c r="L127" i="8"/>
  <c r="K127" i="8"/>
  <c r="J127" i="8"/>
  <c r="I127" i="8"/>
  <c r="L126" i="8"/>
  <c r="K126" i="8"/>
  <c r="J126" i="8"/>
  <c r="I126" i="8"/>
  <c r="L125" i="8"/>
  <c r="K125" i="8"/>
  <c r="J125" i="8"/>
  <c r="I125" i="8"/>
  <c r="L123" i="8"/>
  <c r="L122" i="8" s="1"/>
  <c r="L121" i="8" s="1"/>
  <c r="K123" i="8"/>
  <c r="K122" i="8" s="1"/>
  <c r="K121" i="8" s="1"/>
  <c r="J123" i="8"/>
  <c r="J122" i="8" s="1"/>
  <c r="J121" i="8" s="1"/>
  <c r="I123" i="8"/>
  <c r="I122" i="8" s="1"/>
  <c r="I121" i="8" s="1"/>
  <c r="L118" i="8"/>
  <c r="K118" i="8"/>
  <c r="J118" i="8"/>
  <c r="I118" i="8"/>
  <c r="L117" i="8"/>
  <c r="K117" i="8"/>
  <c r="J117" i="8"/>
  <c r="I117" i="8"/>
  <c r="L116" i="8"/>
  <c r="K116" i="8"/>
  <c r="J116" i="8"/>
  <c r="I116" i="8"/>
  <c r="L112" i="8"/>
  <c r="L111" i="8" s="1"/>
  <c r="K112" i="8"/>
  <c r="K111" i="8" s="1"/>
  <c r="J112" i="8"/>
  <c r="J111" i="8" s="1"/>
  <c r="I112" i="8"/>
  <c r="I111" i="8"/>
  <c r="L108" i="8"/>
  <c r="K108" i="8"/>
  <c r="J108" i="8"/>
  <c r="I108" i="8"/>
  <c r="L107" i="8"/>
  <c r="K107" i="8"/>
  <c r="J107" i="8"/>
  <c r="I107" i="8"/>
  <c r="I106" i="8"/>
  <c r="L103" i="8"/>
  <c r="K103" i="8"/>
  <c r="J103" i="8"/>
  <c r="J102" i="8" s="1"/>
  <c r="J101" i="8" s="1"/>
  <c r="I103" i="8"/>
  <c r="I102" i="8" s="1"/>
  <c r="I101" i="8" s="1"/>
  <c r="I95" i="8" s="1"/>
  <c r="L102" i="8"/>
  <c r="L101" i="8" s="1"/>
  <c r="K102" i="8"/>
  <c r="K101" i="8" s="1"/>
  <c r="L98" i="8"/>
  <c r="L97" i="8" s="1"/>
  <c r="K98" i="8"/>
  <c r="K97" i="8" s="1"/>
  <c r="J98" i="8"/>
  <c r="J97" i="8" s="1"/>
  <c r="I98" i="8"/>
  <c r="I97" i="8"/>
  <c r="L96" i="8"/>
  <c r="K96" i="8"/>
  <c r="J96" i="8"/>
  <c r="I96" i="8"/>
  <c r="L91" i="8"/>
  <c r="L90" i="8" s="1"/>
  <c r="L89" i="8" s="1"/>
  <c r="L88" i="8" s="1"/>
  <c r="K91" i="8"/>
  <c r="J91" i="8"/>
  <c r="I91" i="8"/>
  <c r="K90" i="8"/>
  <c r="K89" i="8" s="1"/>
  <c r="J90" i="8"/>
  <c r="J89" i="8" s="1"/>
  <c r="I90" i="8"/>
  <c r="I89" i="8"/>
  <c r="K88" i="8"/>
  <c r="J88" i="8"/>
  <c r="I88" i="8"/>
  <c r="L86" i="8"/>
  <c r="K86" i="8"/>
  <c r="J86" i="8"/>
  <c r="I86" i="8"/>
  <c r="L85" i="8"/>
  <c r="L84" i="8" s="1"/>
  <c r="K85" i="8"/>
  <c r="K84" i="8" s="1"/>
  <c r="J85" i="8"/>
  <c r="J84" i="8" s="1"/>
  <c r="I85" i="8"/>
  <c r="I84" i="8" s="1"/>
  <c r="L80" i="8"/>
  <c r="K80" i="8"/>
  <c r="J80" i="8"/>
  <c r="I80" i="8"/>
  <c r="L79" i="8"/>
  <c r="K79" i="8"/>
  <c r="J79" i="8"/>
  <c r="I79" i="8"/>
  <c r="L75" i="8"/>
  <c r="K75" i="8"/>
  <c r="J75" i="8"/>
  <c r="I75" i="8"/>
  <c r="L74" i="8"/>
  <c r="L68" i="8" s="1"/>
  <c r="L67" i="8" s="1"/>
  <c r="K74" i="8"/>
  <c r="K68" i="8" s="1"/>
  <c r="K67" i="8" s="1"/>
  <c r="J74" i="8"/>
  <c r="J68" i="8" s="1"/>
  <c r="J67" i="8" s="1"/>
  <c r="I74" i="8"/>
  <c r="I68" i="8" s="1"/>
  <c r="I67" i="8" s="1"/>
  <c r="L70" i="8"/>
  <c r="L69" i="8" s="1"/>
  <c r="K70" i="8"/>
  <c r="K69" i="8" s="1"/>
  <c r="J70" i="8"/>
  <c r="J69" i="8" s="1"/>
  <c r="I70" i="8"/>
  <c r="I69" i="8"/>
  <c r="L50" i="8"/>
  <c r="K50" i="8"/>
  <c r="J50" i="8"/>
  <c r="I50" i="8"/>
  <c r="I49" i="8" s="1"/>
  <c r="I48" i="8" s="1"/>
  <c r="I47" i="8" s="1"/>
  <c r="L49" i="8"/>
  <c r="L48" i="8" s="1"/>
  <c r="L47" i="8" s="1"/>
  <c r="K49" i="8"/>
  <c r="K48" i="8" s="1"/>
  <c r="K47" i="8" s="1"/>
  <c r="J49" i="8"/>
  <c r="J48" i="8" s="1"/>
  <c r="J47" i="8" s="1"/>
  <c r="L45" i="8"/>
  <c r="K45" i="8"/>
  <c r="J45" i="8"/>
  <c r="I45" i="8"/>
  <c r="L44" i="8"/>
  <c r="K44" i="8"/>
  <c r="J44" i="8"/>
  <c r="I44" i="8"/>
  <c r="L43" i="8"/>
  <c r="L36" i="8" s="1"/>
  <c r="K43" i="8"/>
  <c r="J43" i="8"/>
  <c r="I43" i="8"/>
  <c r="I36" i="8" s="1"/>
  <c r="L41" i="8"/>
  <c r="K41" i="8"/>
  <c r="J41" i="8"/>
  <c r="I41" i="8"/>
  <c r="L39" i="8"/>
  <c r="K39" i="8"/>
  <c r="J39" i="8"/>
  <c r="I39" i="8"/>
  <c r="L38" i="8"/>
  <c r="K38" i="8"/>
  <c r="J38" i="8"/>
  <c r="I38" i="8"/>
  <c r="L37" i="8"/>
  <c r="K37" i="8"/>
  <c r="J37" i="8"/>
  <c r="I37" i="8"/>
  <c r="K36" i="8"/>
  <c r="J36" i="8"/>
  <c r="I170" i="8" l="1"/>
  <c r="K170" i="8"/>
  <c r="L170" i="8"/>
  <c r="L338" i="8"/>
  <c r="J170" i="8"/>
  <c r="L95" i="8"/>
  <c r="K338" i="8"/>
  <c r="K188" i="8"/>
  <c r="K187" i="8" s="1"/>
  <c r="I115" i="8"/>
  <c r="L35" i="8"/>
  <c r="J306" i="8"/>
  <c r="J338" i="8"/>
  <c r="I188" i="8"/>
  <c r="I187" i="8" s="1"/>
  <c r="J188" i="8"/>
  <c r="J187" i="8" s="1"/>
  <c r="I35" i="8"/>
  <c r="K306" i="8"/>
  <c r="K305" i="8" s="1"/>
  <c r="I338" i="8"/>
  <c r="L188" i="8"/>
  <c r="L187" i="8" s="1"/>
  <c r="I306" i="8"/>
  <c r="L306" i="8"/>
  <c r="J115" i="8"/>
  <c r="L115" i="8"/>
  <c r="K106" i="8"/>
  <c r="K95" i="8" s="1"/>
  <c r="K35" i="8" s="1"/>
  <c r="L106" i="8"/>
  <c r="I241" i="8"/>
  <c r="I240" i="8" s="1"/>
  <c r="K241" i="8"/>
  <c r="K240" i="8" s="1"/>
  <c r="L241" i="8"/>
  <c r="L240" i="8" s="1"/>
  <c r="K115" i="8"/>
  <c r="J106" i="8"/>
  <c r="J95" i="8" s="1"/>
  <c r="J35" i="8" s="1"/>
  <c r="J241" i="8"/>
  <c r="J240" i="8" s="1"/>
  <c r="J305" i="8" l="1"/>
  <c r="K186" i="8"/>
  <c r="K370" i="8" s="1"/>
  <c r="J186" i="8"/>
  <c r="J370" i="8" s="1"/>
  <c r="L305" i="8"/>
  <c r="L186" i="8" s="1"/>
  <c r="L370" i="8" s="1"/>
  <c r="I305" i="8"/>
  <c r="I186" i="8" s="1"/>
  <c r="I370" i="8" s="1"/>
  <c r="L367" i="12" l="1"/>
  <c r="K367" i="12"/>
  <c r="J367" i="12"/>
  <c r="I367" i="12"/>
  <c r="L366" i="12"/>
  <c r="K366" i="12"/>
  <c r="J366" i="12"/>
  <c r="I366" i="12"/>
  <c r="L364" i="12"/>
  <c r="L363" i="12" s="1"/>
  <c r="K364" i="12"/>
  <c r="K363" i="12" s="1"/>
  <c r="J364" i="12"/>
  <c r="I364" i="12"/>
  <c r="J363" i="12"/>
  <c r="I363" i="12"/>
  <c r="L361" i="12"/>
  <c r="K361" i="12"/>
  <c r="K360" i="12" s="1"/>
  <c r="J361" i="12"/>
  <c r="I361" i="12"/>
  <c r="L360" i="12"/>
  <c r="J360" i="12"/>
  <c r="I360" i="12"/>
  <c r="L357" i="12"/>
  <c r="K357" i="12"/>
  <c r="J357" i="12"/>
  <c r="J356" i="12" s="1"/>
  <c r="I357" i="12"/>
  <c r="I356" i="12" s="1"/>
  <c r="L356" i="12"/>
  <c r="K356" i="12"/>
  <c r="L353" i="12"/>
  <c r="L352" i="12" s="1"/>
  <c r="K353" i="12"/>
  <c r="K352" i="12" s="1"/>
  <c r="J353" i="12"/>
  <c r="J352" i="12" s="1"/>
  <c r="I353" i="12"/>
  <c r="I352" i="12" s="1"/>
  <c r="L349" i="12"/>
  <c r="L348" i="12" s="1"/>
  <c r="K349" i="12"/>
  <c r="K348" i="12" s="1"/>
  <c r="J349" i="12"/>
  <c r="J348" i="12" s="1"/>
  <c r="I349" i="12"/>
  <c r="I348" i="12" s="1"/>
  <c r="L345" i="12"/>
  <c r="K345" i="12"/>
  <c r="J345" i="12"/>
  <c r="I345" i="12"/>
  <c r="L342" i="12"/>
  <c r="K342" i="12"/>
  <c r="J342" i="12"/>
  <c r="I342" i="12"/>
  <c r="P340" i="12"/>
  <c r="O340" i="12"/>
  <c r="N340" i="12"/>
  <c r="M340" i="12"/>
  <c r="L340" i="12"/>
  <c r="L339" i="12" s="1"/>
  <c r="K340" i="12"/>
  <c r="K339" i="12" s="1"/>
  <c r="J340" i="12"/>
  <c r="J339" i="12" s="1"/>
  <c r="J338" i="12" s="1"/>
  <c r="I340" i="12"/>
  <c r="I339" i="12" s="1"/>
  <c r="L335" i="12"/>
  <c r="L334" i="12" s="1"/>
  <c r="K335" i="12"/>
  <c r="K334" i="12" s="1"/>
  <c r="J335" i="12"/>
  <c r="J334" i="12" s="1"/>
  <c r="I335" i="12"/>
  <c r="I334" i="12" s="1"/>
  <c r="L332" i="12"/>
  <c r="K332" i="12"/>
  <c r="J332" i="12"/>
  <c r="I332" i="12"/>
  <c r="L331" i="12"/>
  <c r="K331" i="12"/>
  <c r="J331" i="12"/>
  <c r="I331" i="12"/>
  <c r="L329" i="12"/>
  <c r="K329" i="12"/>
  <c r="J329" i="12"/>
  <c r="I329" i="12"/>
  <c r="L328" i="12"/>
  <c r="K328" i="12"/>
  <c r="J328" i="12"/>
  <c r="I328" i="12"/>
  <c r="L325" i="12"/>
  <c r="K325" i="12"/>
  <c r="J325" i="12"/>
  <c r="I325" i="12"/>
  <c r="L324" i="12"/>
  <c r="K324" i="12"/>
  <c r="J324" i="12"/>
  <c r="I324" i="12"/>
  <c r="L321" i="12"/>
  <c r="L320" i="12" s="1"/>
  <c r="K321" i="12"/>
  <c r="K320" i="12" s="1"/>
  <c r="J321" i="12"/>
  <c r="J320" i="12" s="1"/>
  <c r="I321" i="12"/>
  <c r="I320" i="12" s="1"/>
  <c r="L317" i="12"/>
  <c r="L316" i="12" s="1"/>
  <c r="K317" i="12"/>
  <c r="K316" i="12" s="1"/>
  <c r="J317" i="12"/>
  <c r="J316" i="12" s="1"/>
  <c r="I317" i="12"/>
  <c r="I316" i="12" s="1"/>
  <c r="L313" i="12"/>
  <c r="K313" i="12"/>
  <c r="J313" i="12"/>
  <c r="I313" i="12"/>
  <c r="L310" i="12"/>
  <c r="K310" i="12"/>
  <c r="J310" i="12"/>
  <c r="I310" i="12"/>
  <c r="L308" i="12"/>
  <c r="L307" i="12" s="1"/>
  <c r="K308" i="12"/>
  <c r="K307" i="12" s="1"/>
  <c r="K306" i="12" s="1"/>
  <c r="J308" i="12"/>
  <c r="J307" i="12" s="1"/>
  <c r="J306" i="12" s="1"/>
  <c r="J305" i="12" s="1"/>
  <c r="I308" i="12"/>
  <c r="I307" i="12" s="1"/>
  <c r="I306" i="12" s="1"/>
  <c r="L302" i="12"/>
  <c r="L301" i="12" s="1"/>
  <c r="K302" i="12"/>
  <c r="K301" i="12" s="1"/>
  <c r="J302" i="12"/>
  <c r="I302" i="12"/>
  <c r="J301" i="12"/>
  <c r="I301" i="12"/>
  <c r="L299" i="12"/>
  <c r="L298" i="12" s="1"/>
  <c r="K299" i="12"/>
  <c r="K298" i="12" s="1"/>
  <c r="J299" i="12"/>
  <c r="J298" i="12" s="1"/>
  <c r="I299" i="12"/>
  <c r="I298" i="12" s="1"/>
  <c r="L296" i="12"/>
  <c r="K296" i="12"/>
  <c r="J296" i="12"/>
  <c r="I296" i="12"/>
  <c r="L295" i="12"/>
  <c r="K295" i="12"/>
  <c r="J295" i="12"/>
  <c r="I295" i="12"/>
  <c r="L292" i="12"/>
  <c r="L291" i="12" s="1"/>
  <c r="K292" i="12"/>
  <c r="K291" i="12" s="1"/>
  <c r="K273" i="12" s="1"/>
  <c r="J292" i="12"/>
  <c r="I292" i="12"/>
  <c r="J291" i="12"/>
  <c r="I291" i="12"/>
  <c r="L288" i="12"/>
  <c r="K288" i="12"/>
  <c r="J288" i="12"/>
  <c r="I288" i="12"/>
  <c r="L287" i="12"/>
  <c r="K287" i="12"/>
  <c r="J287" i="12"/>
  <c r="I287" i="12"/>
  <c r="L284" i="12"/>
  <c r="K284" i="12"/>
  <c r="J284" i="12"/>
  <c r="J283" i="12" s="1"/>
  <c r="I284" i="12"/>
  <c r="I283" i="12" s="1"/>
  <c r="L283" i="12"/>
  <c r="K283" i="12"/>
  <c r="L280" i="12"/>
  <c r="K280" i="12"/>
  <c r="J280" i="12"/>
  <c r="I280" i="12"/>
  <c r="L277" i="12"/>
  <c r="K277" i="12"/>
  <c r="J277" i="12"/>
  <c r="I277" i="12"/>
  <c r="L275" i="12"/>
  <c r="K275" i="12"/>
  <c r="J275" i="12"/>
  <c r="I275" i="12"/>
  <c r="L274" i="12"/>
  <c r="K274" i="12"/>
  <c r="J274" i="12"/>
  <c r="I274" i="12"/>
  <c r="L270" i="12"/>
  <c r="L269" i="12" s="1"/>
  <c r="K270" i="12"/>
  <c r="K269" i="12" s="1"/>
  <c r="J270" i="12"/>
  <c r="J269" i="12" s="1"/>
  <c r="I270" i="12"/>
  <c r="I269" i="12" s="1"/>
  <c r="L267" i="12"/>
  <c r="L266" i="12" s="1"/>
  <c r="K267" i="12"/>
  <c r="K266" i="12" s="1"/>
  <c r="J267" i="12"/>
  <c r="J266" i="12" s="1"/>
  <c r="I267" i="12"/>
  <c r="I266" i="12" s="1"/>
  <c r="L264" i="12"/>
  <c r="K264" i="12"/>
  <c r="J264" i="12"/>
  <c r="J263" i="12" s="1"/>
  <c r="I264" i="12"/>
  <c r="I263" i="12" s="1"/>
  <c r="L263" i="12"/>
  <c r="K263" i="12"/>
  <c r="L260" i="12"/>
  <c r="K260" i="12"/>
  <c r="J260" i="12"/>
  <c r="I260" i="12"/>
  <c r="L259" i="12"/>
  <c r="K259" i="12"/>
  <c r="J259" i="12"/>
  <c r="I259" i="12"/>
  <c r="L256" i="12"/>
  <c r="K256" i="12"/>
  <c r="J256" i="12"/>
  <c r="I256" i="12"/>
  <c r="L255" i="12"/>
  <c r="K255" i="12"/>
  <c r="J255" i="12"/>
  <c r="I255" i="12"/>
  <c r="L252" i="12"/>
  <c r="L251" i="12" s="1"/>
  <c r="K252" i="12"/>
  <c r="K251" i="12" s="1"/>
  <c r="J252" i="12"/>
  <c r="J251" i="12" s="1"/>
  <c r="I252" i="12"/>
  <c r="I251" i="12" s="1"/>
  <c r="L248" i="12"/>
  <c r="K248" i="12"/>
  <c r="J248" i="12"/>
  <c r="I248" i="12"/>
  <c r="L245" i="12"/>
  <c r="K245" i="12"/>
  <c r="J245" i="12"/>
  <c r="I245" i="12"/>
  <c r="L243" i="12"/>
  <c r="K243" i="12"/>
  <c r="J243" i="12"/>
  <c r="I243" i="12"/>
  <c r="L242" i="12"/>
  <c r="K242" i="12"/>
  <c r="J242" i="12"/>
  <c r="I242" i="12"/>
  <c r="L236" i="12"/>
  <c r="K236" i="12"/>
  <c r="J236" i="12"/>
  <c r="I236" i="12"/>
  <c r="L235" i="12"/>
  <c r="L234" i="12" s="1"/>
  <c r="K235" i="12"/>
  <c r="K234" i="12" s="1"/>
  <c r="J235" i="12"/>
  <c r="J234" i="12" s="1"/>
  <c r="I235" i="12"/>
  <c r="I234" i="12" s="1"/>
  <c r="L232" i="12"/>
  <c r="K232" i="12"/>
  <c r="J232" i="12"/>
  <c r="I232" i="12"/>
  <c r="L231" i="12"/>
  <c r="L230" i="12" s="1"/>
  <c r="K231" i="12"/>
  <c r="K230" i="12" s="1"/>
  <c r="J231" i="12"/>
  <c r="I231" i="12"/>
  <c r="J230" i="12"/>
  <c r="I230" i="12"/>
  <c r="P223" i="12"/>
  <c r="O223" i="12"/>
  <c r="N223" i="12"/>
  <c r="M223" i="12"/>
  <c r="L223" i="12"/>
  <c r="L222" i="12" s="1"/>
  <c r="K223" i="12"/>
  <c r="K222" i="12" s="1"/>
  <c r="J223" i="12"/>
  <c r="J222" i="12" s="1"/>
  <c r="I223" i="12"/>
  <c r="I222" i="12" s="1"/>
  <c r="L220" i="12"/>
  <c r="K220" i="12"/>
  <c r="J220" i="12"/>
  <c r="J219" i="12" s="1"/>
  <c r="J218" i="12" s="1"/>
  <c r="I220" i="12"/>
  <c r="I219" i="12" s="1"/>
  <c r="I218" i="12" s="1"/>
  <c r="L219" i="12"/>
  <c r="L218" i="12" s="1"/>
  <c r="K219" i="12"/>
  <c r="K218" i="12" s="1"/>
  <c r="L213" i="12"/>
  <c r="L212" i="12" s="1"/>
  <c r="L211" i="12" s="1"/>
  <c r="K213" i="12"/>
  <c r="K212" i="12" s="1"/>
  <c r="K211" i="12" s="1"/>
  <c r="J213" i="12"/>
  <c r="J212" i="12" s="1"/>
  <c r="J211" i="12" s="1"/>
  <c r="I213" i="12"/>
  <c r="I212" i="12" s="1"/>
  <c r="I211" i="12" s="1"/>
  <c r="L209" i="12"/>
  <c r="K209" i="12"/>
  <c r="J209" i="12"/>
  <c r="J208" i="12" s="1"/>
  <c r="I209" i="12"/>
  <c r="I208" i="12" s="1"/>
  <c r="L208" i="12"/>
  <c r="K208" i="12"/>
  <c r="L204" i="12"/>
  <c r="L203" i="12" s="1"/>
  <c r="K204" i="12"/>
  <c r="K203" i="12" s="1"/>
  <c r="J204" i="12"/>
  <c r="J203" i="12" s="1"/>
  <c r="I204" i="12"/>
  <c r="I203" i="12" s="1"/>
  <c r="L198" i="12"/>
  <c r="L197" i="12" s="1"/>
  <c r="K198" i="12"/>
  <c r="K197" i="12" s="1"/>
  <c r="J198" i="12"/>
  <c r="J197" i="12" s="1"/>
  <c r="I198" i="12"/>
  <c r="I197" i="12" s="1"/>
  <c r="L193" i="12"/>
  <c r="K193" i="12"/>
  <c r="J193" i="12"/>
  <c r="J192" i="12" s="1"/>
  <c r="I193" i="12"/>
  <c r="I192" i="12" s="1"/>
  <c r="L192" i="12"/>
  <c r="K192" i="12"/>
  <c r="L190" i="12"/>
  <c r="K190" i="12"/>
  <c r="J190" i="12"/>
  <c r="I190" i="12"/>
  <c r="L189" i="12"/>
  <c r="K189" i="12"/>
  <c r="J189" i="12"/>
  <c r="I189" i="12"/>
  <c r="L182" i="12"/>
  <c r="K182" i="12"/>
  <c r="J182" i="12"/>
  <c r="I182" i="12"/>
  <c r="L181" i="12"/>
  <c r="L175" i="12" s="1"/>
  <c r="K181" i="12"/>
  <c r="K175" i="12" s="1"/>
  <c r="J181" i="12"/>
  <c r="I181" i="12"/>
  <c r="L177" i="12"/>
  <c r="K177" i="12"/>
  <c r="J177" i="12"/>
  <c r="I177" i="12"/>
  <c r="L176" i="12"/>
  <c r="K176" i="12"/>
  <c r="J176" i="12"/>
  <c r="J175" i="12" s="1"/>
  <c r="I176" i="12"/>
  <c r="I175" i="12" s="1"/>
  <c r="L173" i="12"/>
  <c r="K173" i="12"/>
  <c r="J173" i="12"/>
  <c r="I173" i="12"/>
  <c r="L172" i="12"/>
  <c r="L171" i="12" s="1"/>
  <c r="L170" i="12" s="1"/>
  <c r="K172" i="12"/>
  <c r="K171" i="12" s="1"/>
  <c r="K170" i="12" s="1"/>
  <c r="J172" i="12"/>
  <c r="J171" i="12" s="1"/>
  <c r="J170" i="12" s="1"/>
  <c r="I172" i="12"/>
  <c r="I171" i="12" s="1"/>
  <c r="I170" i="12" s="1"/>
  <c r="L168" i="12"/>
  <c r="L167" i="12" s="1"/>
  <c r="K168" i="12"/>
  <c r="K167" i="12" s="1"/>
  <c r="J168" i="12"/>
  <c r="J167" i="12" s="1"/>
  <c r="I168" i="12"/>
  <c r="I167" i="12" s="1"/>
  <c r="L163" i="12"/>
  <c r="K163" i="12"/>
  <c r="J163" i="12"/>
  <c r="I163" i="12"/>
  <c r="L162" i="12"/>
  <c r="L161" i="12" s="1"/>
  <c r="L160" i="12" s="1"/>
  <c r="K162" i="12"/>
  <c r="K161" i="12" s="1"/>
  <c r="K160" i="12" s="1"/>
  <c r="J162" i="12"/>
  <c r="J161" i="12" s="1"/>
  <c r="J160" i="12" s="1"/>
  <c r="I162" i="12"/>
  <c r="I161" i="12" s="1"/>
  <c r="I160" i="12" s="1"/>
  <c r="L157" i="12"/>
  <c r="K157" i="12"/>
  <c r="J157" i="12"/>
  <c r="I157" i="12"/>
  <c r="L156" i="12"/>
  <c r="K156" i="12"/>
  <c r="J156" i="12"/>
  <c r="I156" i="12"/>
  <c r="L155" i="12"/>
  <c r="K155" i="12"/>
  <c r="J155" i="12"/>
  <c r="I155" i="12"/>
  <c r="L153" i="12"/>
  <c r="K153" i="12"/>
  <c r="J153" i="12"/>
  <c r="I153" i="12"/>
  <c r="L152" i="12"/>
  <c r="K152" i="12"/>
  <c r="J152" i="12"/>
  <c r="I152" i="12"/>
  <c r="L149" i="12"/>
  <c r="K149" i="12"/>
  <c r="J149" i="12"/>
  <c r="I149" i="12"/>
  <c r="L148" i="12"/>
  <c r="K148" i="12"/>
  <c r="J148" i="12"/>
  <c r="I148" i="12"/>
  <c r="L147" i="12"/>
  <c r="L141" i="12" s="1"/>
  <c r="K147" i="12"/>
  <c r="K141" i="12" s="1"/>
  <c r="J147" i="12"/>
  <c r="I147" i="12"/>
  <c r="L144" i="12"/>
  <c r="K144" i="12"/>
  <c r="J144" i="12"/>
  <c r="I144" i="12"/>
  <c r="L143" i="12"/>
  <c r="L142" i="12" s="1"/>
  <c r="K143" i="12"/>
  <c r="K142" i="12" s="1"/>
  <c r="J143" i="12"/>
  <c r="J142" i="12" s="1"/>
  <c r="J141" i="12" s="1"/>
  <c r="I143" i="12"/>
  <c r="I142" i="12" s="1"/>
  <c r="I141" i="12" s="1"/>
  <c r="L139" i="12"/>
  <c r="K139" i="12"/>
  <c r="J139" i="12"/>
  <c r="I139" i="12"/>
  <c r="L138" i="12"/>
  <c r="L137" i="12" s="1"/>
  <c r="K138" i="12"/>
  <c r="K137" i="12" s="1"/>
  <c r="J138" i="12"/>
  <c r="J137" i="12" s="1"/>
  <c r="I138" i="12"/>
  <c r="I137" i="12" s="1"/>
  <c r="L135" i="12"/>
  <c r="K135" i="12"/>
  <c r="J135" i="12"/>
  <c r="I135" i="12"/>
  <c r="L134" i="12"/>
  <c r="L133" i="12" s="1"/>
  <c r="K134" i="12"/>
  <c r="K133" i="12" s="1"/>
  <c r="J134" i="12"/>
  <c r="I134" i="12"/>
  <c r="J133" i="12"/>
  <c r="I133" i="12"/>
  <c r="L131" i="12"/>
  <c r="L130" i="12" s="1"/>
  <c r="L129" i="12" s="1"/>
  <c r="K131" i="12"/>
  <c r="K130" i="12" s="1"/>
  <c r="K129" i="12" s="1"/>
  <c r="J131" i="12"/>
  <c r="J130" i="12" s="1"/>
  <c r="J129" i="12" s="1"/>
  <c r="I131" i="12"/>
  <c r="I130" i="12" s="1"/>
  <c r="I129" i="12" s="1"/>
  <c r="L127" i="12"/>
  <c r="K127" i="12"/>
  <c r="J127" i="12"/>
  <c r="J126" i="12" s="1"/>
  <c r="J125" i="12" s="1"/>
  <c r="I127" i="12"/>
  <c r="I126" i="12" s="1"/>
  <c r="I125" i="12" s="1"/>
  <c r="L126" i="12"/>
  <c r="L125" i="12" s="1"/>
  <c r="K126" i="12"/>
  <c r="K125" i="12" s="1"/>
  <c r="L123" i="12"/>
  <c r="L122" i="12" s="1"/>
  <c r="L121" i="12" s="1"/>
  <c r="K123" i="12"/>
  <c r="K122" i="12" s="1"/>
  <c r="K121" i="12" s="1"/>
  <c r="J123" i="12"/>
  <c r="J122" i="12" s="1"/>
  <c r="J121" i="12" s="1"/>
  <c r="I123" i="12"/>
  <c r="I122" i="12" s="1"/>
  <c r="I121" i="12" s="1"/>
  <c r="L118" i="12"/>
  <c r="K118" i="12"/>
  <c r="J118" i="12"/>
  <c r="J117" i="12" s="1"/>
  <c r="J116" i="12" s="1"/>
  <c r="J115" i="12" s="1"/>
  <c r="I118" i="12"/>
  <c r="I117" i="12" s="1"/>
  <c r="I116" i="12" s="1"/>
  <c r="I115" i="12" s="1"/>
  <c r="L117" i="12"/>
  <c r="L116" i="12" s="1"/>
  <c r="L115" i="12" s="1"/>
  <c r="K117" i="12"/>
  <c r="K116" i="12" s="1"/>
  <c r="L112" i="12"/>
  <c r="L111" i="12" s="1"/>
  <c r="K112" i="12"/>
  <c r="K111" i="12" s="1"/>
  <c r="J112" i="12"/>
  <c r="J111" i="12" s="1"/>
  <c r="I112" i="12"/>
  <c r="I111" i="12" s="1"/>
  <c r="L108" i="12"/>
  <c r="K108" i="12"/>
  <c r="J108" i="12"/>
  <c r="J107" i="12" s="1"/>
  <c r="J106" i="12" s="1"/>
  <c r="I108" i="12"/>
  <c r="I107" i="12" s="1"/>
  <c r="I106" i="12" s="1"/>
  <c r="L107" i="12"/>
  <c r="K107" i="12"/>
  <c r="L103" i="12"/>
  <c r="K103" i="12"/>
  <c r="J103" i="12"/>
  <c r="I103" i="12"/>
  <c r="I102" i="12" s="1"/>
  <c r="I101" i="12" s="1"/>
  <c r="L102" i="12"/>
  <c r="L101" i="12" s="1"/>
  <c r="K102" i="12"/>
  <c r="K101" i="12" s="1"/>
  <c r="J102" i="12"/>
  <c r="J101" i="12" s="1"/>
  <c r="L98" i="12"/>
  <c r="L97" i="12" s="1"/>
  <c r="L96" i="12" s="1"/>
  <c r="K98" i="12"/>
  <c r="K97" i="12" s="1"/>
  <c r="K96" i="12" s="1"/>
  <c r="J98" i="12"/>
  <c r="J97" i="12" s="1"/>
  <c r="J96" i="12" s="1"/>
  <c r="I98" i="12"/>
  <c r="I97" i="12"/>
  <c r="I96" i="12" s="1"/>
  <c r="L91" i="12"/>
  <c r="L90" i="12" s="1"/>
  <c r="L89" i="12" s="1"/>
  <c r="L88" i="12" s="1"/>
  <c r="K91" i="12"/>
  <c r="K90" i="12" s="1"/>
  <c r="K89" i="12" s="1"/>
  <c r="K88" i="12" s="1"/>
  <c r="J91" i="12"/>
  <c r="I91" i="12"/>
  <c r="J90" i="12"/>
  <c r="J89" i="12" s="1"/>
  <c r="I90" i="12"/>
  <c r="I89" i="12"/>
  <c r="I88" i="12" s="1"/>
  <c r="J88" i="12"/>
  <c r="L86" i="12"/>
  <c r="K86" i="12"/>
  <c r="J86" i="12"/>
  <c r="I86" i="12"/>
  <c r="L85" i="12"/>
  <c r="K85" i="12"/>
  <c r="K84" i="12" s="1"/>
  <c r="J85" i="12"/>
  <c r="J84" i="12" s="1"/>
  <c r="I85" i="12"/>
  <c r="I84" i="12" s="1"/>
  <c r="L84" i="12"/>
  <c r="L80" i="12"/>
  <c r="K80" i="12"/>
  <c r="J80" i="12"/>
  <c r="I80" i="12"/>
  <c r="I79" i="12" s="1"/>
  <c r="L79" i="12"/>
  <c r="K79" i="12"/>
  <c r="J79" i="12"/>
  <c r="L75" i="12"/>
  <c r="K75" i="12"/>
  <c r="J75" i="12"/>
  <c r="I75" i="12"/>
  <c r="L74" i="12"/>
  <c r="K74" i="12"/>
  <c r="K68" i="12" s="1"/>
  <c r="K67" i="12" s="1"/>
  <c r="J74" i="12"/>
  <c r="J68" i="12" s="1"/>
  <c r="J67" i="12" s="1"/>
  <c r="I74" i="12"/>
  <c r="I68" i="12" s="1"/>
  <c r="I67" i="12" s="1"/>
  <c r="L70" i="12"/>
  <c r="L69" i="12" s="1"/>
  <c r="L68" i="12" s="1"/>
  <c r="L67" i="12" s="1"/>
  <c r="K70" i="12"/>
  <c r="K69" i="12" s="1"/>
  <c r="J70" i="12"/>
  <c r="J69" i="12" s="1"/>
  <c r="I70" i="12"/>
  <c r="I69" i="12"/>
  <c r="L50" i="12"/>
  <c r="K50" i="12"/>
  <c r="J50" i="12"/>
  <c r="I50" i="12"/>
  <c r="L49" i="12"/>
  <c r="L48" i="12" s="1"/>
  <c r="L47" i="12" s="1"/>
  <c r="K49" i="12"/>
  <c r="K48" i="12" s="1"/>
  <c r="K47" i="12" s="1"/>
  <c r="J49" i="12"/>
  <c r="J48" i="12" s="1"/>
  <c r="J47" i="12" s="1"/>
  <c r="I49" i="12"/>
  <c r="I48" i="12" s="1"/>
  <c r="I47" i="12" s="1"/>
  <c r="L45" i="12"/>
  <c r="K45" i="12"/>
  <c r="K44" i="12" s="1"/>
  <c r="K43" i="12" s="1"/>
  <c r="J45" i="12"/>
  <c r="J44" i="12" s="1"/>
  <c r="J43" i="12" s="1"/>
  <c r="I45" i="12"/>
  <c r="I44" i="12" s="1"/>
  <c r="I43" i="12" s="1"/>
  <c r="L44" i="12"/>
  <c r="L43" i="12" s="1"/>
  <c r="L41" i="12"/>
  <c r="K41" i="12"/>
  <c r="J41" i="12"/>
  <c r="I41" i="12"/>
  <c r="L39" i="12"/>
  <c r="K39" i="12"/>
  <c r="J39" i="12"/>
  <c r="I39" i="12"/>
  <c r="L38" i="12"/>
  <c r="K38" i="12"/>
  <c r="K37" i="12" s="1"/>
  <c r="J38" i="12"/>
  <c r="J37" i="12" s="1"/>
  <c r="I38" i="12"/>
  <c r="I37" i="12" s="1"/>
  <c r="L37" i="12"/>
  <c r="L273" i="12" l="1"/>
  <c r="L306" i="12"/>
  <c r="I273" i="12"/>
  <c r="J273" i="12"/>
  <c r="I338" i="12"/>
  <c r="I305" i="12" s="1"/>
  <c r="L95" i="12"/>
  <c r="K338" i="12"/>
  <c r="K305" i="12" s="1"/>
  <c r="L36" i="12"/>
  <c r="L35" i="12" s="1"/>
  <c r="J188" i="12"/>
  <c r="J187" i="12" s="1"/>
  <c r="J186" i="12" s="1"/>
  <c r="J36" i="12"/>
  <c r="J35" i="12" s="1"/>
  <c r="J370" i="12" s="1"/>
  <c r="K95" i="12"/>
  <c r="L338" i="12"/>
  <c r="I188" i="12"/>
  <c r="I187" i="12" s="1"/>
  <c r="I36" i="12"/>
  <c r="K188" i="12"/>
  <c r="K187" i="12" s="1"/>
  <c r="L188" i="12"/>
  <c r="L187" i="12" s="1"/>
  <c r="K36" i="12"/>
  <c r="K35" i="12" s="1"/>
  <c r="I95" i="12"/>
  <c r="J95" i="12"/>
  <c r="K115" i="12"/>
  <c r="K106" i="12"/>
  <c r="K241" i="12"/>
  <c r="K240" i="12" s="1"/>
  <c r="L106" i="12"/>
  <c r="I241" i="12"/>
  <c r="I240" i="12" s="1"/>
  <c r="J241" i="12"/>
  <c r="J240" i="12" s="1"/>
  <c r="L241" i="12"/>
  <c r="L240" i="12" s="1"/>
  <c r="K370" i="12" l="1"/>
  <c r="K186" i="12"/>
  <c r="I35" i="12"/>
  <c r="L305" i="12"/>
  <c r="L186" i="12"/>
  <c r="I186" i="12"/>
  <c r="L370" i="12"/>
  <c r="I370" i="12" l="1"/>
  <c r="L367" i="44" l="1"/>
  <c r="L366" i="44" s="1"/>
  <c r="K367" i="44"/>
  <c r="J367" i="44"/>
  <c r="J366" i="44" s="1"/>
  <c r="I367" i="44"/>
  <c r="I366" i="44" s="1"/>
  <c r="K366" i="44"/>
  <c r="L364" i="44"/>
  <c r="K364" i="44"/>
  <c r="J364" i="44"/>
  <c r="I364" i="44"/>
  <c r="I363" i="44" s="1"/>
  <c r="L363" i="44"/>
  <c r="K363" i="44"/>
  <c r="J363" i="44"/>
  <c r="L361" i="44"/>
  <c r="K361" i="44"/>
  <c r="J361" i="44"/>
  <c r="I361" i="44"/>
  <c r="L360" i="44"/>
  <c r="K360" i="44"/>
  <c r="J360" i="44"/>
  <c r="I360" i="44"/>
  <c r="L357" i="44"/>
  <c r="K357" i="44"/>
  <c r="J357" i="44"/>
  <c r="I357" i="44"/>
  <c r="L356" i="44"/>
  <c r="K356" i="44"/>
  <c r="J356" i="44"/>
  <c r="I356" i="44"/>
  <c r="L353" i="44"/>
  <c r="L352" i="44" s="1"/>
  <c r="K353" i="44"/>
  <c r="K352" i="44" s="1"/>
  <c r="K338" i="44" s="1"/>
  <c r="J353" i="44"/>
  <c r="J352" i="44" s="1"/>
  <c r="I353" i="44"/>
  <c r="I352" i="44" s="1"/>
  <c r="L349" i="44"/>
  <c r="L348" i="44" s="1"/>
  <c r="K349" i="44"/>
  <c r="J349" i="44"/>
  <c r="J348" i="44" s="1"/>
  <c r="J338" i="44" s="1"/>
  <c r="I349" i="44"/>
  <c r="I348" i="44" s="1"/>
  <c r="K348" i="44"/>
  <c r="L345" i="44"/>
  <c r="K345" i="44"/>
  <c r="J345" i="44"/>
  <c r="I345" i="44"/>
  <c r="L342" i="44"/>
  <c r="K342" i="44"/>
  <c r="J342" i="44"/>
  <c r="I342" i="44"/>
  <c r="P340" i="44"/>
  <c r="O340" i="44"/>
  <c r="N340" i="44"/>
  <c r="M340" i="44"/>
  <c r="L340" i="44"/>
  <c r="L339" i="44" s="1"/>
  <c r="K340" i="44"/>
  <c r="J340" i="44"/>
  <c r="J339" i="44" s="1"/>
  <c r="I340" i="44"/>
  <c r="I339" i="44" s="1"/>
  <c r="I338" i="44" s="1"/>
  <c r="K339" i="44"/>
  <c r="L335" i="44"/>
  <c r="L334" i="44" s="1"/>
  <c r="K335" i="44"/>
  <c r="K334" i="44" s="1"/>
  <c r="J335" i="44"/>
  <c r="J334" i="44" s="1"/>
  <c r="I335" i="44"/>
  <c r="I334" i="44" s="1"/>
  <c r="L332" i="44"/>
  <c r="L331" i="44" s="1"/>
  <c r="K332" i="44"/>
  <c r="J332" i="44"/>
  <c r="J331" i="44" s="1"/>
  <c r="I332" i="44"/>
  <c r="I331" i="44" s="1"/>
  <c r="K331" i="44"/>
  <c r="L329" i="44"/>
  <c r="K329" i="44"/>
  <c r="J329" i="44"/>
  <c r="I329" i="44"/>
  <c r="I328" i="44" s="1"/>
  <c r="L328" i="44"/>
  <c r="K328" i="44"/>
  <c r="J328" i="44"/>
  <c r="L325" i="44"/>
  <c r="K325" i="44"/>
  <c r="J325" i="44"/>
  <c r="I325" i="44"/>
  <c r="L324" i="44"/>
  <c r="K324" i="44"/>
  <c r="J324" i="44"/>
  <c r="I324" i="44"/>
  <c r="L321" i="44"/>
  <c r="K321" i="44"/>
  <c r="J321" i="44"/>
  <c r="I321" i="44"/>
  <c r="L320" i="44"/>
  <c r="K320" i="44"/>
  <c r="J320" i="44"/>
  <c r="I320" i="44"/>
  <c r="L317" i="44"/>
  <c r="L316" i="44" s="1"/>
  <c r="K317" i="44"/>
  <c r="K316" i="44" s="1"/>
  <c r="J317" i="44"/>
  <c r="J316" i="44" s="1"/>
  <c r="I317" i="44"/>
  <c r="I316" i="44" s="1"/>
  <c r="L313" i="44"/>
  <c r="K313" i="44"/>
  <c r="J313" i="44"/>
  <c r="I313" i="44"/>
  <c r="L310" i="44"/>
  <c r="K310" i="44"/>
  <c r="J310" i="44"/>
  <c r="I310" i="44"/>
  <c r="L308" i="44"/>
  <c r="K308" i="44"/>
  <c r="J308" i="44"/>
  <c r="I308" i="44"/>
  <c r="I307" i="44" s="1"/>
  <c r="L307" i="44"/>
  <c r="K307" i="44"/>
  <c r="J307" i="44"/>
  <c r="L302" i="44"/>
  <c r="K302" i="44"/>
  <c r="J302" i="44"/>
  <c r="I302" i="44"/>
  <c r="L301" i="44"/>
  <c r="K301" i="44"/>
  <c r="J301" i="44"/>
  <c r="I301" i="44"/>
  <c r="L299" i="44"/>
  <c r="L298" i="44" s="1"/>
  <c r="K299" i="44"/>
  <c r="K298" i="44" s="1"/>
  <c r="J299" i="44"/>
  <c r="J298" i="44" s="1"/>
  <c r="I299" i="44"/>
  <c r="I298" i="44" s="1"/>
  <c r="L296" i="44"/>
  <c r="L295" i="44" s="1"/>
  <c r="K296" i="44"/>
  <c r="J296" i="44"/>
  <c r="J295" i="44" s="1"/>
  <c r="I296" i="44"/>
  <c r="I295" i="44" s="1"/>
  <c r="K295" i="44"/>
  <c r="L292" i="44"/>
  <c r="K292" i="44"/>
  <c r="J292" i="44"/>
  <c r="I292" i="44"/>
  <c r="I291" i="44" s="1"/>
  <c r="L291" i="44"/>
  <c r="K291" i="44"/>
  <c r="J291" i="44"/>
  <c r="L288" i="44"/>
  <c r="K288" i="44"/>
  <c r="J288" i="44"/>
  <c r="I288" i="44"/>
  <c r="L287" i="44"/>
  <c r="K287" i="44"/>
  <c r="J287" i="44"/>
  <c r="I287" i="44"/>
  <c r="L284" i="44"/>
  <c r="K284" i="44"/>
  <c r="J284" i="44"/>
  <c r="I284" i="44"/>
  <c r="L283" i="44"/>
  <c r="K283" i="44"/>
  <c r="J283" i="44"/>
  <c r="I283" i="44"/>
  <c r="L280" i="44"/>
  <c r="K280" i="44"/>
  <c r="J280" i="44"/>
  <c r="I280" i="44"/>
  <c r="L277" i="44"/>
  <c r="K277" i="44"/>
  <c r="J277" i="44"/>
  <c r="I277" i="44"/>
  <c r="L275" i="44"/>
  <c r="L274" i="44" s="1"/>
  <c r="K275" i="44"/>
  <c r="J275" i="44"/>
  <c r="J274" i="44" s="1"/>
  <c r="I275" i="44"/>
  <c r="I274" i="44" s="1"/>
  <c r="I273" i="44" s="1"/>
  <c r="K274" i="44"/>
  <c r="L270" i="44"/>
  <c r="L269" i="44" s="1"/>
  <c r="K270" i="44"/>
  <c r="K269" i="44" s="1"/>
  <c r="J270" i="44"/>
  <c r="J269" i="44" s="1"/>
  <c r="I270" i="44"/>
  <c r="I269" i="44" s="1"/>
  <c r="L267" i="44"/>
  <c r="L266" i="44" s="1"/>
  <c r="K267" i="44"/>
  <c r="J267" i="44"/>
  <c r="J266" i="44" s="1"/>
  <c r="I267" i="44"/>
  <c r="I266" i="44" s="1"/>
  <c r="K266" i="44"/>
  <c r="L264" i="44"/>
  <c r="K264" i="44"/>
  <c r="J264" i="44"/>
  <c r="I264" i="44"/>
  <c r="I263" i="44" s="1"/>
  <c r="L263" i="44"/>
  <c r="K263" i="44"/>
  <c r="J263" i="44"/>
  <c r="L260" i="44"/>
  <c r="K260" i="44"/>
  <c r="J260" i="44"/>
  <c r="I260" i="44"/>
  <c r="L259" i="44"/>
  <c r="K259" i="44"/>
  <c r="J259" i="44"/>
  <c r="I259" i="44"/>
  <c r="L256" i="44"/>
  <c r="K256" i="44"/>
  <c r="J256" i="44"/>
  <c r="I256" i="44"/>
  <c r="L255" i="44"/>
  <c r="K255" i="44"/>
  <c r="J255" i="44"/>
  <c r="I255" i="44"/>
  <c r="L252" i="44"/>
  <c r="L251" i="44" s="1"/>
  <c r="K252" i="44"/>
  <c r="K251" i="44" s="1"/>
  <c r="J252" i="44"/>
  <c r="J251" i="44" s="1"/>
  <c r="I252" i="44"/>
  <c r="I251" i="44" s="1"/>
  <c r="L248" i="44"/>
  <c r="K248" i="44"/>
  <c r="J248" i="44"/>
  <c r="I248" i="44"/>
  <c r="L245" i="44"/>
  <c r="K245" i="44"/>
  <c r="J245" i="44"/>
  <c r="I245" i="44"/>
  <c r="L243" i="44"/>
  <c r="K243" i="44"/>
  <c r="J243" i="44"/>
  <c r="I243" i="44"/>
  <c r="I242" i="44" s="1"/>
  <c r="L242" i="44"/>
  <c r="K242" i="44"/>
  <c r="J242" i="44"/>
  <c r="L236" i="44"/>
  <c r="K236" i="44"/>
  <c r="J236" i="44"/>
  <c r="I236" i="44"/>
  <c r="L235" i="44"/>
  <c r="K235" i="44"/>
  <c r="J235" i="44"/>
  <c r="I235" i="44"/>
  <c r="I234" i="44" s="1"/>
  <c r="L234" i="44"/>
  <c r="K234" i="44"/>
  <c r="J234" i="44"/>
  <c r="L232" i="44"/>
  <c r="K232" i="44"/>
  <c r="J232" i="44"/>
  <c r="I232" i="44"/>
  <c r="L231" i="44"/>
  <c r="L230" i="44" s="1"/>
  <c r="K231" i="44"/>
  <c r="J231" i="44"/>
  <c r="J230" i="44" s="1"/>
  <c r="I231" i="44"/>
  <c r="I230" i="44" s="1"/>
  <c r="K230" i="44"/>
  <c r="P223" i="44"/>
  <c r="O223" i="44"/>
  <c r="N223" i="44"/>
  <c r="M223" i="44"/>
  <c r="L223" i="44"/>
  <c r="L222" i="44" s="1"/>
  <c r="K223" i="44"/>
  <c r="K222" i="44" s="1"/>
  <c r="K218" i="44" s="1"/>
  <c r="J223" i="44"/>
  <c r="J222" i="44" s="1"/>
  <c r="I223" i="44"/>
  <c r="I222" i="44" s="1"/>
  <c r="I218" i="44" s="1"/>
  <c r="L220" i="44"/>
  <c r="L219" i="44" s="1"/>
  <c r="K220" i="44"/>
  <c r="J220" i="44"/>
  <c r="J219" i="44" s="1"/>
  <c r="I220" i="44"/>
  <c r="I219" i="44" s="1"/>
  <c r="K219" i="44"/>
  <c r="L213" i="44"/>
  <c r="L212" i="44" s="1"/>
  <c r="L211" i="44" s="1"/>
  <c r="K213" i="44"/>
  <c r="K212" i="44" s="1"/>
  <c r="K211" i="44" s="1"/>
  <c r="J213" i="44"/>
  <c r="J212" i="44" s="1"/>
  <c r="J211" i="44" s="1"/>
  <c r="I213" i="44"/>
  <c r="I212" i="44" s="1"/>
  <c r="I211" i="44" s="1"/>
  <c r="L209" i="44"/>
  <c r="K209" i="44"/>
  <c r="J209" i="44"/>
  <c r="I209" i="44"/>
  <c r="L208" i="44"/>
  <c r="K208" i="44"/>
  <c r="J208" i="44"/>
  <c r="I208" i="44"/>
  <c r="L204" i="44"/>
  <c r="L203" i="44" s="1"/>
  <c r="K204" i="44"/>
  <c r="K203" i="44" s="1"/>
  <c r="J204" i="44"/>
  <c r="J203" i="44" s="1"/>
  <c r="I204" i="44"/>
  <c r="I203" i="44" s="1"/>
  <c r="L198" i="44"/>
  <c r="L197" i="44" s="1"/>
  <c r="K198" i="44"/>
  <c r="J198" i="44"/>
  <c r="J197" i="44" s="1"/>
  <c r="I198" i="44"/>
  <c r="I197" i="44" s="1"/>
  <c r="K197" i="44"/>
  <c r="L193" i="44"/>
  <c r="K193" i="44"/>
  <c r="J193" i="44"/>
  <c r="I193" i="44"/>
  <c r="I192" i="44" s="1"/>
  <c r="L192" i="44"/>
  <c r="K192" i="44"/>
  <c r="J192" i="44"/>
  <c r="L190" i="44"/>
  <c r="K190" i="44"/>
  <c r="J190" i="44"/>
  <c r="I190" i="44"/>
  <c r="L189" i="44"/>
  <c r="L188" i="44" s="1"/>
  <c r="K189" i="44"/>
  <c r="J189" i="44"/>
  <c r="I189" i="44"/>
  <c r="L182" i="44"/>
  <c r="K182" i="44"/>
  <c r="J182" i="44"/>
  <c r="I182" i="44"/>
  <c r="L181" i="44"/>
  <c r="K181" i="44"/>
  <c r="J181" i="44"/>
  <c r="I181" i="44"/>
  <c r="L177" i="44"/>
  <c r="K177" i="44"/>
  <c r="J177" i="44"/>
  <c r="I177" i="44"/>
  <c r="L176" i="44"/>
  <c r="K176" i="44"/>
  <c r="J176" i="44"/>
  <c r="I176" i="44"/>
  <c r="I175" i="44" s="1"/>
  <c r="L175" i="44"/>
  <c r="K175" i="44"/>
  <c r="K170" i="44" s="1"/>
  <c r="J175" i="44"/>
  <c r="L173" i="44"/>
  <c r="K173" i="44"/>
  <c r="J173" i="44"/>
  <c r="I173" i="44"/>
  <c r="L172" i="44"/>
  <c r="L171" i="44" s="1"/>
  <c r="L170" i="44" s="1"/>
  <c r="K172" i="44"/>
  <c r="J172" i="44"/>
  <c r="J171" i="44" s="1"/>
  <c r="J170" i="44" s="1"/>
  <c r="I172" i="44"/>
  <c r="I171" i="44" s="1"/>
  <c r="K171" i="44"/>
  <c r="I170" i="44"/>
  <c r="L168" i="44"/>
  <c r="L167" i="44" s="1"/>
  <c r="K168" i="44"/>
  <c r="K167" i="44" s="1"/>
  <c r="K161" i="44" s="1"/>
  <c r="K160" i="44" s="1"/>
  <c r="J168" i="44"/>
  <c r="J167" i="44" s="1"/>
  <c r="I168" i="44"/>
  <c r="I167" i="44" s="1"/>
  <c r="L163" i="44"/>
  <c r="L162" i="44" s="1"/>
  <c r="K163" i="44"/>
  <c r="J163" i="44"/>
  <c r="J162" i="44" s="1"/>
  <c r="I163" i="44"/>
  <c r="I162" i="44" s="1"/>
  <c r="I161" i="44" s="1"/>
  <c r="I160" i="44" s="1"/>
  <c r="K162" i="44"/>
  <c r="L157" i="44"/>
  <c r="K157" i="44"/>
  <c r="J157" i="44"/>
  <c r="I157" i="44"/>
  <c r="L156" i="44"/>
  <c r="L155" i="44" s="1"/>
  <c r="K156" i="44"/>
  <c r="J156" i="44"/>
  <c r="J155" i="44" s="1"/>
  <c r="I156" i="44"/>
  <c r="I155" i="44" s="1"/>
  <c r="K155" i="44"/>
  <c r="L153" i="44"/>
  <c r="K153" i="44"/>
  <c r="J153" i="44"/>
  <c r="I153" i="44"/>
  <c r="I152" i="44" s="1"/>
  <c r="L152" i="44"/>
  <c r="K152" i="44"/>
  <c r="J152" i="44"/>
  <c r="L149" i="44"/>
  <c r="K149" i="44"/>
  <c r="J149" i="44"/>
  <c r="I149" i="44"/>
  <c r="L148" i="44"/>
  <c r="L147" i="44" s="1"/>
  <c r="K148" i="44"/>
  <c r="J148" i="44"/>
  <c r="J147" i="44" s="1"/>
  <c r="I148" i="44"/>
  <c r="I147" i="44" s="1"/>
  <c r="K147" i="44"/>
  <c r="L144" i="44"/>
  <c r="K144" i="44"/>
  <c r="J144" i="44"/>
  <c r="I144" i="44"/>
  <c r="I143" i="44" s="1"/>
  <c r="I142" i="44" s="1"/>
  <c r="I141" i="44" s="1"/>
  <c r="L143" i="44"/>
  <c r="L142" i="44" s="1"/>
  <c r="L141" i="44" s="1"/>
  <c r="K143" i="44"/>
  <c r="K142" i="44" s="1"/>
  <c r="K141" i="44" s="1"/>
  <c r="J143" i="44"/>
  <c r="J142" i="44" s="1"/>
  <c r="L139" i="44"/>
  <c r="K139" i="44"/>
  <c r="J139" i="44"/>
  <c r="I139" i="44"/>
  <c r="L138" i="44"/>
  <c r="K138" i="44"/>
  <c r="J138" i="44"/>
  <c r="I138" i="44"/>
  <c r="I137" i="44" s="1"/>
  <c r="L137" i="44"/>
  <c r="K137" i="44"/>
  <c r="J137" i="44"/>
  <c r="L135" i="44"/>
  <c r="K135" i="44"/>
  <c r="J135" i="44"/>
  <c r="I135" i="44"/>
  <c r="L134" i="44"/>
  <c r="L133" i="44" s="1"/>
  <c r="K134" i="44"/>
  <c r="J134" i="44"/>
  <c r="J133" i="44" s="1"/>
  <c r="I134" i="44"/>
  <c r="I133" i="44" s="1"/>
  <c r="K133" i="44"/>
  <c r="L131" i="44"/>
  <c r="K131" i="44"/>
  <c r="J131" i="44"/>
  <c r="I131" i="44"/>
  <c r="I130" i="44" s="1"/>
  <c r="I129" i="44" s="1"/>
  <c r="L130" i="44"/>
  <c r="L129" i="44" s="1"/>
  <c r="K130" i="44"/>
  <c r="K129" i="44" s="1"/>
  <c r="J130" i="44"/>
  <c r="J129" i="44" s="1"/>
  <c r="L127" i="44"/>
  <c r="L126" i="44" s="1"/>
  <c r="L125" i="44" s="1"/>
  <c r="K127" i="44"/>
  <c r="J127" i="44"/>
  <c r="J126" i="44" s="1"/>
  <c r="J125" i="44" s="1"/>
  <c r="I127" i="44"/>
  <c r="I126" i="44" s="1"/>
  <c r="K126" i="44"/>
  <c r="K125" i="44"/>
  <c r="I125" i="44"/>
  <c r="L123" i="44"/>
  <c r="L122" i="44" s="1"/>
  <c r="L121" i="44" s="1"/>
  <c r="K123" i="44"/>
  <c r="K122" i="44" s="1"/>
  <c r="K121" i="44" s="1"/>
  <c r="J123" i="44"/>
  <c r="J122" i="44" s="1"/>
  <c r="J121" i="44" s="1"/>
  <c r="I123" i="44"/>
  <c r="I122" i="44" s="1"/>
  <c r="I121" i="44" s="1"/>
  <c r="L118" i="44"/>
  <c r="K118" i="44"/>
  <c r="J118" i="44"/>
  <c r="I118" i="44"/>
  <c r="L117" i="44"/>
  <c r="K117" i="44"/>
  <c r="J117" i="44"/>
  <c r="I117" i="44"/>
  <c r="I116" i="44" s="1"/>
  <c r="L116" i="44"/>
  <c r="K116" i="44"/>
  <c r="J116" i="44"/>
  <c r="L112" i="44"/>
  <c r="L111" i="44" s="1"/>
  <c r="K112" i="44"/>
  <c r="J112" i="44"/>
  <c r="J111" i="44" s="1"/>
  <c r="I112" i="44"/>
  <c r="I111" i="44" s="1"/>
  <c r="K111" i="44"/>
  <c r="L108" i="44"/>
  <c r="K108" i="44"/>
  <c r="J108" i="44"/>
  <c r="I108" i="44"/>
  <c r="I107" i="44" s="1"/>
  <c r="I106" i="44" s="1"/>
  <c r="L107" i="44"/>
  <c r="L106" i="44" s="1"/>
  <c r="K107" i="44"/>
  <c r="K106" i="44" s="1"/>
  <c r="J107" i="44"/>
  <c r="J106" i="44" s="1"/>
  <c r="L103" i="44"/>
  <c r="L102" i="44" s="1"/>
  <c r="L101" i="44" s="1"/>
  <c r="K103" i="44"/>
  <c r="J103" i="44"/>
  <c r="J102" i="44" s="1"/>
  <c r="J101" i="44" s="1"/>
  <c r="I103" i="44"/>
  <c r="I102" i="44" s="1"/>
  <c r="K102" i="44"/>
  <c r="K101" i="44"/>
  <c r="I101" i="44"/>
  <c r="L98" i="44"/>
  <c r="L97" i="44" s="1"/>
  <c r="L96" i="44" s="1"/>
  <c r="K98" i="44"/>
  <c r="K97" i="44" s="1"/>
  <c r="K96" i="44" s="1"/>
  <c r="K95" i="44" s="1"/>
  <c r="J98" i="44"/>
  <c r="J97" i="44" s="1"/>
  <c r="J96" i="44" s="1"/>
  <c r="I98" i="44"/>
  <c r="I97" i="44" s="1"/>
  <c r="I96" i="44" s="1"/>
  <c r="L91" i="44"/>
  <c r="K91" i="44"/>
  <c r="J91" i="44"/>
  <c r="I91" i="44"/>
  <c r="I90" i="44" s="1"/>
  <c r="I89" i="44" s="1"/>
  <c r="I88" i="44" s="1"/>
  <c r="L90" i="44"/>
  <c r="L89" i="44" s="1"/>
  <c r="L88" i="44" s="1"/>
  <c r="K90" i="44"/>
  <c r="K89" i="44" s="1"/>
  <c r="K88" i="44" s="1"/>
  <c r="J90" i="44"/>
  <c r="J89" i="44" s="1"/>
  <c r="J88" i="44" s="1"/>
  <c r="L86" i="44"/>
  <c r="K86" i="44"/>
  <c r="J86" i="44"/>
  <c r="I86" i="44"/>
  <c r="L85" i="44"/>
  <c r="K85" i="44"/>
  <c r="J85" i="44"/>
  <c r="I85" i="44"/>
  <c r="I84" i="44" s="1"/>
  <c r="L84" i="44"/>
  <c r="K84" i="44"/>
  <c r="J84" i="44"/>
  <c r="L80" i="44"/>
  <c r="K80" i="44"/>
  <c r="J80" i="44"/>
  <c r="I80" i="44"/>
  <c r="L79" i="44"/>
  <c r="K79" i="44"/>
  <c r="J79" i="44"/>
  <c r="I79" i="44"/>
  <c r="L75" i="44"/>
  <c r="K75" i="44"/>
  <c r="J75" i="44"/>
  <c r="I75" i="44"/>
  <c r="L74" i="44"/>
  <c r="K74" i="44"/>
  <c r="J74" i="44"/>
  <c r="I74" i="44"/>
  <c r="L70" i="44"/>
  <c r="L69" i="44" s="1"/>
  <c r="L68" i="44" s="1"/>
  <c r="L67" i="44" s="1"/>
  <c r="K70" i="44"/>
  <c r="K69" i="44" s="1"/>
  <c r="K68" i="44" s="1"/>
  <c r="K67" i="44" s="1"/>
  <c r="J70" i="44"/>
  <c r="J69" i="44" s="1"/>
  <c r="J68" i="44" s="1"/>
  <c r="J67" i="44" s="1"/>
  <c r="I70" i="44"/>
  <c r="I69" i="44" s="1"/>
  <c r="I68" i="44" s="1"/>
  <c r="I67" i="44" s="1"/>
  <c r="L50" i="44"/>
  <c r="K50" i="44"/>
  <c r="J50" i="44"/>
  <c r="I50" i="44"/>
  <c r="I49" i="44" s="1"/>
  <c r="I48" i="44" s="1"/>
  <c r="I47" i="44" s="1"/>
  <c r="L49" i="44"/>
  <c r="L48" i="44" s="1"/>
  <c r="L47" i="44" s="1"/>
  <c r="K49" i="44"/>
  <c r="K48" i="44" s="1"/>
  <c r="K47" i="44" s="1"/>
  <c r="J49" i="44"/>
  <c r="J48" i="44" s="1"/>
  <c r="J47" i="44" s="1"/>
  <c r="L45" i="44"/>
  <c r="K45" i="44"/>
  <c r="J45" i="44"/>
  <c r="I45" i="44"/>
  <c r="L44" i="44"/>
  <c r="K44" i="44"/>
  <c r="J44" i="44"/>
  <c r="I44" i="44"/>
  <c r="I43" i="44" s="1"/>
  <c r="L43" i="44"/>
  <c r="K43" i="44"/>
  <c r="J43" i="44"/>
  <c r="L41" i="44"/>
  <c r="K41" i="44"/>
  <c r="J41" i="44"/>
  <c r="I41" i="44"/>
  <c r="L39" i="44"/>
  <c r="L38" i="44" s="1"/>
  <c r="L37" i="44" s="1"/>
  <c r="L36" i="44" s="1"/>
  <c r="K39" i="44"/>
  <c r="J39" i="44"/>
  <c r="J38" i="44" s="1"/>
  <c r="I39" i="44"/>
  <c r="I38" i="44" s="1"/>
  <c r="I37" i="44" s="1"/>
  <c r="I36" i="44" s="1"/>
  <c r="K38" i="44"/>
  <c r="K37" i="44"/>
  <c r="J37" i="44"/>
  <c r="J36" i="44" s="1"/>
  <c r="K36" i="44"/>
  <c r="L367" i="36"/>
  <c r="K367" i="36"/>
  <c r="K366" i="36" s="1"/>
  <c r="J367" i="36"/>
  <c r="J366" i="36" s="1"/>
  <c r="I367" i="36"/>
  <c r="L366" i="36"/>
  <c r="I366" i="36"/>
  <c r="L364" i="36"/>
  <c r="L363" i="36" s="1"/>
  <c r="K364" i="36"/>
  <c r="J364" i="36"/>
  <c r="I364" i="36"/>
  <c r="K363" i="36"/>
  <c r="J363" i="36"/>
  <c r="I363" i="36"/>
  <c r="L361" i="36"/>
  <c r="K361" i="36"/>
  <c r="J361" i="36"/>
  <c r="I361" i="36"/>
  <c r="L360" i="36"/>
  <c r="K360" i="36"/>
  <c r="J360" i="36"/>
  <c r="I360" i="36"/>
  <c r="L357" i="36"/>
  <c r="K357" i="36"/>
  <c r="K356" i="36" s="1"/>
  <c r="J357" i="36"/>
  <c r="I357" i="36"/>
  <c r="L356" i="36"/>
  <c r="J356" i="36"/>
  <c r="I356" i="36"/>
  <c r="L353" i="36"/>
  <c r="L352" i="36" s="1"/>
  <c r="L338" i="36" s="1"/>
  <c r="K353" i="36"/>
  <c r="K352" i="36" s="1"/>
  <c r="J353" i="36"/>
  <c r="J352" i="36" s="1"/>
  <c r="I353" i="36"/>
  <c r="I352" i="36" s="1"/>
  <c r="I338" i="36" s="1"/>
  <c r="L349" i="36"/>
  <c r="K349" i="36"/>
  <c r="K348" i="36" s="1"/>
  <c r="J349" i="36"/>
  <c r="J348" i="36" s="1"/>
  <c r="I349" i="36"/>
  <c r="L348" i="36"/>
  <c r="I348" i="36"/>
  <c r="L345" i="36"/>
  <c r="K345" i="36"/>
  <c r="J345" i="36"/>
  <c r="I345" i="36"/>
  <c r="L342" i="36"/>
  <c r="K342" i="36"/>
  <c r="J342" i="36"/>
  <c r="I342" i="36"/>
  <c r="P340" i="36"/>
  <c r="O340" i="36"/>
  <c r="N340" i="36"/>
  <c r="M340" i="36"/>
  <c r="L340" i="36"/>
  <c r="K340" i="36"/>
  <c r="K339" i="36" s="1"/>
  <c r="J340" i="36"/>
  <c r="J339" i="36" s="1"/>
  <c r="J338" i="36" s="1"/>
  <c r="I340" i="36"/>
  <c r="L339" i="36"/>
  <c r="I339" i="36"/>
  <c r="L335" i="36"/>
  <c r="L334" i="36" s="1"/>
  <c r="K335" i="36"/>
  <c r="K334" i="36" s="1"/>
  <c r="J335" i="36"/>
  <c r="J334" i="36" s="1"/>
  <c r="I335" i="36"/>
  <c r="I334" i="36" s="1"/>
  <c r="L332" i="36"/>
  <c r="K332" i="36"/>
  <c r="K331" i="36" s="1"/>
  <c r="J332" i="36"/>
  <c r="J331" i="36" s="1"/>
  <c r="I332" i="36"/>
  <c r="L331" i="36"/>
  <c r="I331" i="36"/>
  <c r="L329" i="36"/>
  <c r="L328" i="36" s="1"/>
  <c r="K329" i="36"/>
  <c r="J329" i="36"/>
  <c r="I329" i="36"/>
  <c r="K328" i="36"/>
  <c r="J328" i="36"/>
  <c r="I328" i="36"/>
  <c r="L325" i="36"/>
  <c r="K325" i="36"/>
  <c r="J325" i="36"/>
  <c r="I325" i="36"/>
  <c r="L324" i="36"/>
  <c r="K324" i="36"/>
  <c r="J324" i="36"/>
  <c r="I324" i="36"/>
  <c r="L321" i="36"/>
  <c r="K321" i="36"/>
  <c r="K320" i="36" s="1"/>
  <c r="J321" i="36"/>
  <c r="I321" i="36"/>
  <c r="L320" i="36"/>
  <c r="J320" i="36"/>
  <c r="I320" i="36"/>
  <c r="L317" i="36"/>
  <c r="L316" i="36" s="1"/>
  <c r="K317" i="36"/>
  <c r="K316" i="36" s="1"/>
  <c r="J317" i="36"/>
  <c r="J316" i="36" s="1"/>
  <c r="I317" i="36"/>
  <c r="I316" i="36" s="1"/>
  <c r="L313" i="36"/>
  <c r="K313" i="36"/>
  <c r="J313" i="36"/>
  <c r="I313" i="36"/>
  <c r="L310" i="36"/>
  <c r="K310" i="36"/>
  <c r="J310" i="36"/>
  <c r="I310" i="36"/>
  <c r="L308" i="36"/>
  <c r="L307" i="36" s="1"/>
  <c r="K308" i="36"/>
  <c r="J308" i="36"/>
  <c r="I308" i="36"/>
  <c r="K307" i="36"/>
  <c r="J307" i="36"/>
  <c r="I307" i="36"/>
  <c r="L302" i="36"/>
  <c r="K302" i="36"/>
  <c r="K301" i="36" s="1"/>
  <c r="J302" i="36"/>
  <c r="I302" i="36"/>
  <c r="L301" i="36"/>
  <c r="J301" i="36"/>
  <c r="I301" i="36"/>
  <c r="L299" i="36"/>
  <c r="L298" i="36" s="1"/>
  <c r="K299" i="36"/>
  <c r="K298" i="36" s="1"/>
  <c r="J299" i="36"/>
  <c r="J298" i="36" s="1"/>
  <c r="I299" i="36"/>
  <c r="I298" i="36" s="1"/>
  <c r="L296" i="36"/>
  <c r="K296" i="36"/>
  <c r="K295" i="36" s="1"/>
  <c r="J296" i="36"/>
  <c r="J295" i="36" s="1"/>
  <c r="I296" i="36"/>
  <c r="L295" i="36"/>
  <c r="I295" i="36"/>
  <c r="L292" i="36"/>
  <c r="L291" i="36" s="1"/>
  <c r="K292" i="36"/>
  <c r="J292" i="36"/>
  <c r="I292" i="36"/>
  <c r="K291" i="36"/>
  <c r="J291" i="36"/>
  <c r="I291" i="36"/>
  <c r="L288" i="36"/>
  <c r="K288" i="36"/>
  <c r="J288" i="36"/>
  <c r="I288" i="36"/>
  <c r="L287" i="36"/>
  <c r="K287" i="36"/>
  <c r="J287" i="36"/>
  <c r="I287" i="36"/>
  <c r="L284" i="36"/>
  <c r="K284" i="36"/>
  <c r="K283" i="36" s="1"/>
  <c r="J284" i="36"/>
  <c r="I284" i="36"/>
  <c r="L283" i="36"/>
  <c r="J283" i="36"/>
  <c r="I283" i="36"/>
  <c r="L280" i="36"/>
  <c r="K280" i="36"/>
  <c r="J280" i="36"/>
  <c r="I280" i="36"/>
  <c r="L277" i="36"/>
  <c r="K277" i="36"/>
  <c r="J277" i="36"/>
  <c r="I277" i="36"/>
  <c r="L275" i="36"/>
  <c r="K275" i="36"/>
  <c r="K274" i="36" s="1"/>
  <c r="J275" i="36"/>
  <c r="J274" i="36" s="1"/>
  <c r="I275" i="36"/>
  <c r="L274" i="36"/>
  <c r="I274" i="36"/>
  <c r="L270" i="36"/>
  <c r="L269" i="36" s="1"/>
  <c r="K270" i="36"/>
  <c r="K269" i="36" s="1"/>
  <c r="J270" i="36"/>
  <c r="J269" i="36" s="1"/>
  <c r="I270" i="36"/>
  <c r="I269" i="36" s="1"/>
  <c r="L267" i="36"/>
  <c r="K267" i="36"/>
  <c r="K266" i="36" s="1"/>
  <c r="J267" i="36"/>
  <c r="J266" i="36" s="1"/>
  <c r="I267" i="36"/>
  <c r="L266" i="36"/>
  <c r="I266" i="36"/>
  <c r="L264" i="36"/>
  <c r="L263" i="36" s="1"/>
  <c r="K264" i="36"/>
  <c r="J264" i="36"/>
  <c r="I264" i="36"/>
  <c r="K263" i="36"/>
  <c r="J263" i="36"/>
  <c r="I263" i="36"/>
  <c r="L260" i="36"/>
  <c r="K260" i="36"/>
  <c r="J260" i="36"/>
  <c r="I260" i="36"/>
  <c r="L259" i="36"/>
  <c r="K259" i="36"/>
  <c r="J259" i="36"/>
  <c r="I259" i="36"/>
  <c r="L256" i="36"/>
  <c r="K256" i="36"/>
  <c r="K255" i="36" s="1"/>
  <c r="J256" i="36"/>
  <c r="I256" i="36"/>
  <c r="L255" i="36"/>
  <c r="J255" i="36"/>
  <c r="I255" i="36"/>
  <c r="L252" i="36"/>
  <c r="L251" i="36" s="1"/>
  <c r="K252" i="36"/>
  <c r="K251" i="36" s="1"/>
  <c r="J252" i="36"/>
  <c r="J251" i="36" s="1"/>
  <c r="I252" i="36"/>
  <c r="I251" i="36" s="1"/>
  <c r="L248" i="36"/>
  <c r="K248" i="36"/>
  <c r="J248" i="36"/>
  <c r="I248" i="36"/>
  <c r="L245" i="36"/>
  <c r="K245" i="36"/>
  <c r="J245" i="36"/>
  <c r="I245" i="36"/>
  <c r="L243" i="36"/>
  <c r="L242" i="36" s="1"/>
  <c r="K243" i="36"/>
  <c r="J243" i="36"/>
  <c r="I243" i="36"/>
  <c r="K242" i="36"/>
  <c r="J242" i="36"/>
  <c r="I242" i="36"/>
  <c r="L236" i="36"/>
  <c r="K236" i="36"/>
  <c r="K235" i="36" s="1"/>
  <c r="K234" i="36" s="1"/>
  <c r="J236" i="36"/>
  <c r="I236" i="36"/>
  <c r="L235" i="36"/>
  <c r="L234" i="36" s="1"/>
  <c r="J235" i="36"/>
  <c r="I235" i="36"/>
  <c r="J234" i="36"/>
  <c r="I234" i="36"/>
  <c r="L232" i="36"/>
  <c r="K232" i="36"/>
  <c r="J232" i="36"/>
  <c r="I232" i="36"/>
  <c r="L231" i="36"/>
  <c r="K231" i="36"/>
  <c r="K230" i="36" s="1"/>
  <c r="J231" i="36"/>
  <c r="J230" i="36" s="1"/>
  <c r="I231" i="36"/>
  <c r="L230" i="36"/>
  <c r="I230" i="36"/>
  <c r="P223" i="36"/>
  <c r="O223" i="36"/>
  <c r="N223" i="36"/>
  <c r="M223" i="36"/>
  <c r="L223" i="36"/>
  <c r="L222" i="36" s="1"/>
  <c r="L218" i="36" s="1"/>
  <c r="K223" i="36"/>
  <c r="K222" i="36" s="1"/>
  <c r="J223" i="36"/>
  <c r="J222" i="36" s="1"/>
  <c r="I223" i="36"/>
  <c r="I222" i="36" s="1"/>
  <c r="I218" i="36" s="1"/>
  <c r="L220" i="36"/>
  <c r="K220" i="36"/>
  <c r="K219" i="36" s="1"/>
  <c r="K218" i="36" s="1"/>
  <c r="J220" i="36"/>
  <c r="J219" i="36" s="1"/>
  <c r="I220" i="36"/>
  <c r="L219" i="36"/>
  <c r="I219" i="36"/>
  <c r="L213" i="36"/>
  <c r="L212" i="36" s="1"/>
  <c r="L211" i="36" s="1"/>
  <c r="K213" i="36"/>
  <c r="K212" i="36" s="1"/>
  <c r="K211" i="36" s="1"/>
  <c r="J213" i="36"/>
  <c r="J212" i="36" s="1"/>
  <c r="J211" i="36" s="1"/>
  <c r="I213" i="36"/>
  <c r="I212" i="36" s="1"/>
  <c r="I211" i="36" s="1"/>
  <c r="L209" i="36"/>
  <c r="K209" i="36"/>
  <c r="J209" i="36"/>
  <c r="I209" i="36"/>
  <c r="L208" i="36"/>
  <c r="K208" i="36"/>
  <c r="J208" i="36"/>
  <c r="I208" i="36"/>
  <c r="L204" i="36"/>
  <c r="L203" i="36" s="1"/>
  <c r="K204" i="36"/>
  <c r="K203" i="36" s="1"/>
  <c r="J204" i="36"/>
  <c r="J203" i="36" s="1"/>
  <c r="I204" i="36"/>
  <c r="I203" i="36" s="1"/>
  <c r="L198" i="36"/>
  <c r="K198" i="36"/>
  <c r="K197" i="36" s="1"/>
  <c r="J198" i="36"/>
  <c r="J197" i="36" s="1"/>
  <c r="I198" i="36"/>
  <c r="L197" i="36"/>
  <c r="I197" i="36"/>
  <c r="L193" i="36"/>
  <c r="L192" i="36" s="1"/>
  <c r="K193" i="36"/>
  <c r="J193" i="36"/>
  <c r="I193" i="36"/>
  <c r="K192" i="36"/>
  <c r="J192" i="36"/>
  <c r="I192" i="36"/>
  <c r="L190" i="36"/>
  <c r="K190" i="36"/>
  <c r="J190" i="36"/>
  <c r="I190" i="36"/>
  <c r="L189" i="36"/>
  <c r="K189" i="36"/>
  <c r="K188" i="36" s="1"/>
  <c r="J189" i="36"/>
  <c r="J188" i="36" s="1"/>
  <c r="I189" i="36"/>
  <c r="L182" i="36"/>
  <c r="K182" i="36"/>
  <c r="J182" i="36"/>
  <c r="I182" i="36"/>
  <c r="L181" i="36"/>
  <c r="K181" i="36"/>
  <c r="J181" i="36"/>
  <c r="I181" i="36"/>
  <c r="L177" i="36"/>
  <c r="K177" i="36"/>
  <c r="J177" i="36"/>
  <c r="I177" i="36"/>
  <c r="L176" i="36"/>
  <c r="L175" i="36" s="1"/>
  <c r="L170" i="36" s="1"/>
  <c r="K176" i="36"/>
  <c r="J176" i="36"/>
  <c r="I176" i="36"/>
  <c r="K175" i="36"/>
  <c r="J175" i="36"/>
  <c r="I175" i="36"/>
  <c r="I170" i="36" s="1"/>
  <c r="L173" i="36"/>
  <c r="K173" i="36"/>
  <c r="J173" i="36"/>
  <c r="I173" i="36"/>
  <c r="L172" i="36"/>
  <c r="K172" i="36"/>
  <c r="K171" i="36" s="1"/>
  <c r="K170" i="36" s="1"/>
  <c r="J172" i="36"/>
  <c r="J171" i="36" s="1"/>
  <c r="J170" i="36" s="1"/>
  <c r="I172" i="36"/>
  <c r="L171" i="36"/>
  <c r="I171" i="36"/>
  <c r="L168" i="36"/>
  <c r="L167" i="36" s="1"/>
  <c r="L161" i="36" s="1"/>
  <c r="L160" i="36" s="1"/>
  <c r="K168" i="36"/>
  <c r="K167" i="36" s="1"/>
  <c r="J168" i="36"/>
  <c r="J167" i="36" s="1"/>
  <c r="I168" i="36"/>
  <c r="I167" i="36" s="1"/>
  <c r="I161" i="36" s="1"/>
  <c r="I160" i="36" s="1"/>
  <c r="L163" i="36"/>
  <c r="K163" i="36"/>
  <c r="K162" i="36" s="1"/>
  <c r="K161" i="36" s="1"/>
  <c r="K160" i="36" s="1"/>
  <c r="J163" i="36"/>
  <c r="J162" i="36" s="1"/>
  <c r="J161" i="36" s="1"/>
  <c r="J160" i="36" s="1"/>
  <c r="I163" i="36"/>
  <c r="L162" i="36"/>
  <c r="I162" i="36"/>
  <c r="L157" i="36"/>
  <c r="K157" i="36"/>
  <c r="J157" i="36"/>
  <c r="I157" i="36"/>
  <c r="L156" i="36"/>
  <c r="K156" i="36"/>
  <c r="K155" i="36" s="1"/>
  <c r="J156" i="36"/>
  <c r="J155" i="36" s="1"/>
  <c r="I156" i="36"/>
  <c r="L155" i="36"/>
  <c r="I155" i="36"/>
  <c r="L153" i="36"/>
  <c r="L152" i="36" s="1"/>
  <c r="K153" i="36"/>
  <c r="J153" i="36"/>
  <c r="I153" i="36"/>
  <c r="K152" i="36"/>
  <c r="J152" i="36"/>
  <c r="I152" i="36"/>
  <c r="L149" i="36"/>
  <c r="K149" i="36"/>
  <c r="J149" i="36"/>
  <c r="I149" i="36"/>
  <c r="L148" i="36"/>
  <c r="K148" i="36"/>
  <c r="K147" i="36" s="1"/>
  <c r="J148" i="36"/>
  <c r="J147" i="36" s="1"/>
  <c r="I148" i="36"/>
  <c r="L147" i="36"/>
  <c r="I147" i="36"/>
  <c r="L144" i="36"/>
  <c r="L143" i="36" s="1"/>
  <c r="L142" i="36" s="1"/>
  <c r="L141" i="36" s="1"/>
  <c r="K144" i="36"/>
  <c r="J144" i="36"/>
  <c r="I144" i="36"/>
  <c r="K143" i="36"/>
  <c r="K142" i="36" s="1"/>
  <c r="K141" i="36" s="1"/>
  <c r="J143" i="36"/>
  <c r="J142" i="36" s="1"/>
  <c r="J141" i="36" s="1"/>
  <c r="I143" i="36"/>
  <c r="I142" i="36" s="1"/>
  <c r="I141" i="36" s="1"/>
  <c r="L139" i="36"/>
  <c r="K139" i="36"/>
  <c r="J139" i="36"/>
  <c r="I139" i="36"/>
  <c r="L138" i="36"/>
  <c r="L137" i="36" s="1"/>
  <c r="K138" i="36"/>
  <c r="J138" i="36"/>
  <c r="I138" i="36"/>
  <c r="K137" i="36"/>
  <c r="J137" i="36"/>
  <c r="I137" i="36"/>
  <c r="L135" i="36"/>
  <c r="K135" i="36"/>
  <c r="J135" i="36"/>
  <c r="I135" i="36"/>
  <c r="L134" i="36"/>
  <c r="K134" i="36"/>
  <c r="K133" i="36" s="1"/>
  <c r="J134" i="36"/>
  <c r="J133" i="36" s="1"/>
  <c r="I134" i="36"/>
  <c r="L133" i="36"/>
  <c r="I133" i="36"/>
  <c r="L131" i="36"/>
  <c r="L130" i="36" s="1"/>
  <c r="L129" i="36" s="1"/>
  <c r="K131" i="36"/>
  <c r="J131" i="36"/>
  <c r="I131" i="36"/>
  <c r="K130" i="36"/>
  <c r="K129" i="36" s="1"/>
  <c r="J130" i="36"/>
  <c r="J129" i="36" s="1"/>
  <c r="I130" i="36"/>
  <c r="I129" i="36" s="1"/>
  <c r="L127" i="36"/>
  <c r="K127" i="36"/>
  <c r="K126" i="36" s="1"/>
  <c r="K125" i="36" s="1"/>
  <c r="J127" i="36"/>
  <c r="J126" i="36" s="1"/>
  <c r="J125" i="36" s="1"/>
  <c r="I127" i="36"/>
  <c r="L126" i="36"/>
  <c r="I126" i="36"/>
  <c r="L125" i="36"/>
  <c r="I125" i="36"/>
  <c r="L123" i="36"/>
  <c r="L122" i="36" s="1"/>
  <c r="L121" i="36" s="1"/>
  <c r="K123" i="36"/>
  <c r="K122" i="36" s="1"/>
  <c r="K121" i="36" s="1"/>
  <c r="J123" i="36"/>
  <c r="J122" i="36" s="1"/>
  <c r="J121" i="36" s="1"/>
  <c r="I123" i="36"/>
  <c r="I122" i="36" s="1"/>
  <c r="I121" i="36" s="1"/>
  <c r="L118" i="36"/>
  <c r="K118" i="36"/>
  <c r="J118" i="36"/>
  <c r="I118" i="36"/>
  <c r="L117" i="36"/>
  <c r="L116" i="36" s="1"/>
  <c r="L115" i="36" s="1"/>
  <c r="K117" i="36"/>
  <c r="J117" i="36"/>
  <c r="I117" i="36"/>
  <c r="K116" i="36"/>
  <c r="J116" i="36"/>
  <c r="I116" i="36"/>
  <c r="L112" i="36"/>
  <c r="K112" i="36"/>
  <c r="K111" i="36" s="1"/>
  <c r="J112" i="36"/>
  <c r="J111" i="36" s="1"/>
  <c r="I112" i="36"/>
  <c r="L111" i="36"/>
  <c r="I111" i="36"/>
  <c r="L108" i="36"/>
  <c r="L107" i="36" s="1"/>
  <c r="L106" i="36" s="1"/>
  <c r="K108" i="36"/>
  <c r="J108" i="36"/>
  <c r="I108" i="36"/>
  <c r="K107" i="36"/>
  <c r="K106" i="36" s="1"/>
  <c r="J107" i="36"/>
  <c r="J106" i="36" s="1"/>
  <c r="I107" i="36"/>
  <c r="I106" i="36" s="1"/>
  <c r="L103" i="36"/>
  <c r="K103" i="36"/>
  <c r="K102" i="36" s="1"/>
  <c r="K101" i="36" s="1"/>
  <c r="J103" i="36"/>
  <c r="J102" i="36" s="1"/>
  <c r="J101" i="36" s="1"/>
  <c r="I103" i="36"/>
  <c r="L102" i="36"/>
  <c r="I102" i="36"/>
  <c r="L101" i="36"/>
  <c r="I101" i="36"/>
  <c r="L98" i="36"/>
  <c r="L97" i="36" s="1"/>
  <c r="L96" i="36" s="1"/>
  <c r="K98" i="36"/>
  <c r="K97" i="36" s="1"/>
  <c r="K96" i="36" s="1"/>
  <c r="J98" i="36"/>
  <c r="J97" i="36" s="1"/>
  <c r="J96" i="36" s="1"/>
  <c r="I98" i="36"/>
  <c r="I97" i="36" s="1"/>
  <c r="I96" i="36" s="1"/>
  <c r="L91" i="36"/>
  <c r="L90" i="36" s="1"/>
  <c r="L89" i="36" s="1"/>
  <c r="L88" i="36" s="1"/>
  <c r="K91" i="36"/>
  <c r="J91" i="36"/>
  <c r="I91" i="36"/>
  <c r="K90" i="36"/>
  <c r="K89" i="36" s="1"/>
  <c r="K88" i="36" s="1"/>
  <c r="J90" i="36"/>
  <c r="J89" i="36" s="1"/>
  <c r="J88" i="36" s="1"/>
  <c r="I90" i="36"/>
  <c r="I89" i="36" s="1"/>
  <c r="I88" i="36" s="1"/>
  <c r="L86" i="36"/>
  <c r="K86" i="36"/>
  <c r="J86" i="36"/>
  <c r="I86" i="36"/>
  <c r="L85" i="36"/>
  <c r="L84" i="36" s="1"/>
  <c r="K85" i="36"/>
  <c r="J85" i="36"/>
  <c r="I85" i="36"/>
  <c r="K84" i="36"/>
  <c r="J84" i="36"/>
  <c r="I84" i="36"/>
  <c r="L80" i="36"/>
  <c r="K80" i="36"/>
  <c r="J80" i="36"/>
  <c r="I80" i="36"/>
  <c r="L79" i="36"/>
  <c r="K79" i="36"/>
  <c r="J79" i="36"/>
  <c r="I79" i="36"/>
  <c r="L75" i="36"/>
  <c r="K75" i="36"/>
  <c r="J75" i="36"/>
  <c r="I75" i="36"/>
  <c r="L74" i="36"/>
  <c r="K74" i="36"/>
  <c r="J74" i="36"/>
  <c r="I74" i="36"/>
  <c r="L70" i="36"/>
  <c r="L69" i="36" s="1"/>
  <c r="L68" i="36" s="1"/>
  <c r="L67" i="36" s="1"/>
  <c r="K70" i="36"/>
  <c r="K69" i="36" s="1"/>
  <c r="K68" i="36" s="1"/>
  <c r="K67" i="36" s="1"/>
  <c r="J70" i="36"/>
  <c r="J69" i="36" s="1"/>
  <c r="J68" i="36" s="1"/>
  <c r="J67" i="36" s="1"/>
  <c r="I70" i="36"/>
  <c r="I69" i="36" s="1"/>
  <c r="I68" i="36" s="1"/>
  <c r="I67" i="36" s="1"/>
  <c r="L50" i="36"/>
  <c r="L49" i="36" s="1"/>
  <c r="L48" i="36" s="1"/>
  <c r="L47" i="36" s="1"/>
  <c r="K50" i="36"/>
  <c r="J50" i="36"/>
  <c r="I50" i="36"/>
  <c r="K49" i="36"/>
  <c r="K48" i="36" s="1"/>
  <c r="K47" i="36" s="1"/>
  <c r="J49" i="36"/>
  <c r="J48" i="36" s="1"/>
  <c r="J47" i="36" s="1"/>
  <c r="I49" i="36"/>
  <c r="I48" i="36" s="1"/>
  <c r="I47" i="36" s="1"/>
  <c r="L45" i="36"/>
  <c r="K45" i="36"/>
  <c r="J45" i="36"/>
  <c r="I45" i="36"/>
  <c r="L44" i="36"/>
  <c r="L43" i="36" s="1"/>
  <c r="K44" i="36"/>
  <c r="J44" i="36"/>
  <c r="I44" i="36"/>
  <c r="K43" i="36"/>
  <c r="J43" i="36"/>
  <c r="I43" i="36"/>
  <c r="L41" i="36"/>
  <c r="K41" i="36"/>
  <c r="J41" i="36"/>
  <c r="I41" i="36"/>
  <c r="L39" i="36"/>
  <c r="K39" i="36"/>
  <c r="K38" i="36" s="1"/>
  <c r="K37" i="36" s="1"/>
  <c r="K36" i="36" s="1"/>
  <c r="J39" i="36"/>
  <c r="J38" i="36" s="1"/>
  <c r="J37" i="36" s="1"/>
  <c r="J36" i="36" s="1"/>
  <c r="I39" i="36"/>
  <c r="L38" i="36"/>
  <c r="I38" i="36"/>
  <c r="L37" i="36"/>
  <c r="I37" i="36"/>
  <c r="I36" i="36"/>
  <c r="L367" i="37"/>
  <c r="K367" i="37"/>
  <c r="K366" i="37" s="1"/>
  <c r="J367" i="37"/>
  <c r="I367" i="37"/>
  <c r="L366" i="37"/>
  <c r="J366" i="37"/>
  <c r="I366" i="37"/>
  <c r="L364" i="37"/>
  <c r="K364" i="37"/>
  <c r="J364" i="37"/>
  <c r="I364" i="37"/>
  <c r="L363" i="37"/>
  <c r="K363" i="37"/>
  <c r="J363" i="37"/>
  <c r="I363" i="37"/>
  <c r="L361" i="37"/>
  <c r="K361" i="37"/>
  <c r="J361" i="37"/>
  <c r="I361" i="37"/>
  <c r="I360" i="37" s="1"/>
  <c r="L360" i="37"/>
  <c r="K360" i="37"/>
  <c r="J360" i="37"/>
  <c r="L357" i="37"/>
  <c r="K357" i="37"/>
  <c r="J357" i="37"/>
  <c r="I357" i="37"/>
  <c r="L356" i="37"/>
  <c r="K356" i="37"/>
  <c r="J356" i="37"/>
  <c r="I356" i="37"/>
  <c r="L353" i="37"/>
  <c r="L352" i="37" s="1"/>
  <c r="L338" i="37" s="1"/>
  <c r="K353" i="37"/>
  <c r="K352" i="37" s="1"/>
  <c r="K338" i="37" s="1"/>
  <c r="J353" i="37"/>
  <c r="J352" i="37" s="1"/>
  <c r="J338" i="37" s="1"/>
  <c r="I353" i="37"/>
  <c r="I352" i="37" s="1"/>
  <c r="L349" i="37"/>
  <c r="K349" i="37"/>
  <c r="J349" i="37"/>
  <c r="I349" i="37"/>
  <c r="L348" i="37"/>
  <c r="K348" i="37"/>
  <c r="J348" i="37"/>
  <c r="I348" i="37"/>
  <c r="L345" i="37"/>
  <c r="K345" i="37"/>
  <c r="J345" i="37"/>
  <c r="I345" i="37"/>
  <c r="L342" i="37"/>
  <c r="K342" i="37"/>
  <c r="J342" i="37"/>
  <c r="I342" i="37"/>
  <c r="P340" i="37"/>
  <c r="O340" i="37"/>
  <c r="N340" i="37"/>
  <c r="M340" i="37"/>
  <c r="L340" i="37"/>
  <c r="K340" i="37"/>
  <c r="J340" i="37"/>
  <c r="I340" i="37"/>
  <c r="L339" i="37"/>
  <c r="K339" i="37"/>
  <c r="J339" i="37"/>
  <c r="I339" i="37"/>
  <c r="L335" i="37"/>
  <c r="L334" i="37" s="1"/>
  <c r="K335" i="37"/>
  <c r="K334" i="37" s="1"/>
  <c r="J335" i="37"/>
  <c r="J334" i="37" s="1"/>
  <c r="I335" i="37"/>
  <c r="I334" i="37" s="1"/>
  <c r="L332" i="37"/>
  <c r="K332" i="37"/>
  <c r="J332" i="37"/>
  <c r="I332" i="37"/>
  <c r="L331" i="37"/>
  <c r="K331" i="37"/>
  <c r="J331" i="37"/>
  <c r="I331" i="37"/>
  <c r="L329" i="37"/>
  <c r="K329" i="37"/>
  <c r="J329" i="37"/>
  <c r="I329" i="37"/>
  <c r="L328" i="37"/>
  <c r="K328" i="37"/>
  <c r="J328" i="37"/>
  <c r="I328" i="37"/>
  <c r="L325" i="37"/>
  <c r="K325" i="37"/>
  <c r="J325" i="37"/>
  <c r="I325" i="37"/>
  <c r="I324" i="37" s="1"/>
  <c r="L324" i="37"/>
  <c r="K324" i="37"/>
  <c r="J324" i="37"/>
  <c r="L321" i="37"/>
  <c r="K321" i="37"/>
  <c r="J321" i="37"/>
  <c r="I321" i="37"/>
  <c r="L320" i="37"/>
  <c r="K320" i="37"/>
  <c r="J320" i="37"/>
  <c r="I320" i="37"/>
  <c r="L317" i="37"/>
  <c r="L316" i="37" s="1"/>
  <c r="K317" i="37"/>
  <c r="K316" i="37" s="1"/>
  <c r="J317" i="37"/>
  <c r="J316" i="37" s="1"/>
  <c r="I317" i="37"/>
  <c r="I316" i="37" s="1"/>
  <c r="L313" i="37"/>
  <c r="K313" i="37"/>
  <c r="J313" i="37"/>
  <c r="I313" i="37"/>
  <c r="L310" i="37"/>
  <c r="K310" i="37"/>
  <c r="J310" i="37"/>
  <c r="I310" i="37"/>
  <c r="L308" i="37"/>
  <c r="K308" i="37"/>
  <c r="J308" i="37"/>
  <c r="I308" i="37"/>
  <c r="L307" i="37"/>
  <c r="L306" i="37" s="1"/>
  <c r="L305" i="37" s="1"/>
  <c r="K307" i="37"/>
  <c r="J307" i="37"/>
  <c r="I307" i="37"/>
  <c r="L302" i="37"/>
  <c r="K302" i="37"/>
  <c r="J302" i="37"/>
  <c r="I302" i="37"/>
  <c r="L301" i="37"/>
  <c r="K301" i="37"/>
  <c r="J301" i="37"/>
  <c r="I301" i="37"/>
  <c r="L299" i="37"/>
  <c r="L298" i="37" s="1"/>
  <c r="K299" i="37"/>
  <c r="K298" i="37" s="1"/>
  <c r="J299" i="37"/>
  <c r="J298" i="37" s="1"/>
  <c r="I299" i="37"/>
  <c r="I298" i="37" s="1"/>
  <c r="L296" i="37"/>
  <c r="K296" i="37"/>
  <c r="J296" i="37"/>
  <c r="I296" i="37"/>
  <c r="L295" i="37"/>
  <c r="K295" i="37"/>
  <c r="J295" i="37"/>
  <c r="I295" i="37"/>
  <c r="L292" i="37"/>
  <c r="K292" i="37"/>
  <c r="J292" i="37"/>
  <c r="I292" i="37"/>
  <c r="L291" i="37"/>
  <c r="K291" i="37"/>
  <c r="J291" i="37"/>
  <c r="I291" i="37"/>
  <c r="L288" i="37"/>
  <c r="K288" i="37"/>
  <c r="J288" i="37"/>
  <c r="I288" i="37"/>
  <c r="I287" i="37" s="1"/>
  <c r="I273" i="37" s="1"/>
  <c r="L287" i="37"/>
  <c r="K287" i="37"/>
  <c r="J287" i="37"/>
  <c r="L284" i="37"/>
  <c r="K284" i="37"/>
  <c r="J284" i="37"/>
  <c r="I284" i="37"/>
  <c r="L283" i="37"/>
  <c r="K283" i="37"/>
  <c r="J283" i="37"/>
  <c r="I283" i="37"/>
  <c r="L280" i="37"/>
  <c r="K280" i="37"/>
  <c r="J280" i="37"/>
  <c r="I280" i="37"/>
  <c r="L277" i="37"/>
  <c r="K277" i="37"/>
  <c r="J277" i="37"/>
  <c r="I277" i="37"/>
  <c r="L275" i="37"/>
  <c r="K275" i="37"/>
  <c r="J275" i="37"/>
  <c r="I275" i="37"/>
  <c r="L274" i="37"/>
  <c r="K274" i="37"/>
  <c r="J274" i="37"/>
  <c r="I274" i="37"/>
  <c r="L270" i="37"/>
  <c r="L269" i="37" s="1"/>
  <c r="K270" i="37"/>
  <c r="K269" i="37" s="1"/>
  <c r="J270" i="37"/>
  <c r="J269" i="37" s="1"/>
  <c r="I270" i="37"/>
  <c r="I269" i="37" s="1"/>
  <c r="L267" i="37"/>
  <c r="K267" i="37"/>
  <c r="J267" i="37"/>
  <c r="I267" i="37"/>
  <c r="L266" i="37"/>
  <c r="K266" i="37"/>
  <c r="J266" i="37"/>
  <c r="I266" i="37"/>
  <c r="L264" i="37"/>
  <c r="K264" i="37"/>
  <c r="J264" i="37"/>
  <c r="I264" i="37"/>
  <c r="L263" i="37"/>
  <c r="K263" i="37"/>
  <c r="J263" i="37"/>
  <c r="I263" i="37"/>
  <c r="L260" i="37"/>
  <c r="K260" i="37"/>
  <c r="J260" i="37"/>
  <c r="I260" i="37"/>
  <c r="I259" i="37" s="1"/>
  <c r="L259" i="37"/>
  <c r="K259" i="37"/>
  <c r="J259" i="37"/>
  <c r="L256" i="37"/>
  <c r="K256" i="37"/>
  <c r="J256" i="37"/>
  <c r="I256" i="37"/>
  <c r="L255" i="37"/>
  <c r="K255" i="37"/>
  <c r="J255" i="37"/>
  <c r="I255" i="37"/>
  <c r="L252" i="37"/>
  <c r="L251" i="37" s="1"/>
  <c r="K252" i="37"/>
  <c r="K251" i="37" s="1"/>
  <c r="J252" i="37"/>
  <c r="J251" i="37" s="1"/>
  <c r="I252" i="37"/>
  <c r="I251" i="37" s="1"/>
  <c r="L248" i="37"/>
  <c r="K248" i="37"/>
  <c r="J248" i="37"/>
  <c r="I248" i="37"/>
  <c r="L245" i="37"/>
  <c r="K245" i="37"/>
  <c r="J245" i="37"/>
  <c r="I245" i="37"/>
  <c r="L243" i="37"/>
  <c r="K243" i="37"/>
  <c r="J243" i="37"/>
  <c r="I243" i="37"/>
  <c r="L242" i="37"/>
  <c r="K242" i="37"/>
  <c r="K241" i="37" s="1"/>
  <c r="J242" i="37"/>
  <c r="I242" i="37"/>
  <c r="L236" i="37"/>
  <c r="K236" i="37"/>
  <c r="J236" i="37"/>
  <c r="I236" i="37"/>
  <c r="L235" i="37"/>
  <c r="K235" i="37"/>
  <c r="J235" i="37"/>
  <c r="I235" i="37"/>
  <c r="L234" i="37"/>
  <c r="K234" i="37"/>
  <c r="J234" i="37"/>
  <c r="I234" i="37"/>
  <c r="L232" i="37"/>
  <c r="K232" i="37"/>
  <c r="J232" i="37"/>
  <c r="I232" i="37"/>
  <c r="I231" i="37" s="1"/>
  <c r="I230" i="37" s="1"/>
  <c r="L231" i="37"/>
  <c r="K231" i="37"/>
  <c r="J231" i="37"/>
  <c r="L230" i="37"/>
  <c r="K230" i="37"/>
  <c r="J230" i="37"/>
  <c r="P223" i="37"/>
  <c r="O223" i="37"/>
  <c r="N223" i="37"/>
  <c r="M223" i="37"/>
  <c r="L223" i="37"/>
  <c r="L222" i="37" s="1"/>
  <c r="L218" i="37" s="1"/>
  <c r="K223" i="37"/>
  <c r="K222" i="37" s="1"/>
  <c r="K218" i="37" s="1"/>
  <c r="J223" i="37"/>
  <c r="J222" i="37" s="1"/>
  <c r="J218" i="37" s="1"/>
  <c r="I223" i="37"/>
  <c r="I222" i="37" s="1"/>
  <c r="I218" i="37" s="1"/>
  <c r="L220" i="37"/>
  <c r="K220" i="37"/>
  <c r="J220" i="37"/>
  <c r="I220" i="37"/>
  <c r="L219" i="37"/>
  <c r="K219" i="37"/>
  <c r="J219" i="37"/>
  <c r="I219" i="37"/>
  <c r="L213" i="37"/>
  <c r="L212" i="37" s="1"/>
  <c r="L211" i="37" s="1"/>
  <c r="K213" i="37"/>
  <c r="K212" i="37" s="1"/>
  <c r="K211" i="37" s="1"/>
  <c r="J213" i="37"/>
  <c r="J212" i="37" s="1"/>
  <c r="J211" i="37" s="1"/>
  <c r="I213" i="37"/>
  <c r="I212" i="37" s="1"/>
  <c r="I211" i="37" s="1"/>
  <c r="L209" i="37"/>
  <c r="K209" i="37"/>
  <c r="J209" i="37"/>
  <c r="I209" i="37"/>
  <c r="L208" i="37"/>
  <c r="K208" i="37"/>
  <c r="J208" i="37"/>
  <c r="I208" i="37"/>
  <c r="L204" i="37"/>
  <c r="L203" i="37" s="1"/>
  <c r="K204" i="37"/>
  <c r="K203" i="37" s="1"/>
  <c r="J204" i="37"/>
  <c r="J203" i="37" s="1"/>
  <c r="I204" i="37"/>
  <c r="I203" i="37" s="1"/>
  <c r="L198" i="37"/>
  <c r="K198" i="37"/>
  <c r="J198" i="37"/>
  <c r="I198" i="37"/>
  <c r="L197" i="37"/>
  <c r="K197" i="37"/>
  <c r="J197" i="37"/>
  <c r="I197" i="37"/>
  <c r="L193" i="37"/>
  <c r="K193" i="37"/>
  <c r="J193" i="37"/>
  <c r="I193" i="37"/>
  <c r="L192" i="37"/>
  <c r="L188" i="37" s="1"/>
  <c r="L187" i="37" s="1"/>
  <c r="K192" i="37"/>
  <c r="K188" i="37" s="1"/>
  <c r="K187" i="37" s="1"/>
  <c r="J192" i="37"/>
  <c r="J188" i="37" s="1"/>
  <c r="J187" i="37" s="1"/>
  <c r="I192" i="37"/>
  <c r="L190" i="37"/>
  <c r="K190" i="37"/>
  <c r="J190" i="37"/>
  <c r="I190" i="37"/>
  <c r="I189" i="37" s="1"/>
  <c r="I188" i="37" s="1"/>
  <c r="L189" i="37"/>
  <c r="K189" i="37"/>
  <c r="J189" i="37"/>
  <c r="L182" i="37"/>
  <c r="K182" i="37"/>
  <c r="J182" i="37"/>
  <c r="I182" i="37"/>
  <c r="I181" i="37" s="1"/>
  <c r="I175" i="37" s="1"/>
  <c r="L181" i="37"/>
  <c r="K181" i="37"/>
  <c r="J181" i="37"/>
  <c r="L177" i="37"/>
  <c r="K177" i="37"/>
  <c r="J177" i="37"/>
  <c r="I177" i="37"/>
  <c r="L176" i="37"/>
  <c r="K176" i="37"/>
  <c r="J176" i="37"/>
  <c r="I176" i="37"/>
  <c r="L175" i="37"/>
  <c r="L170" i="37" s="1"/>
  <c r="K175" i="37"/>
  <c r="K170" i="37" s="1"/>
  <c r="J175" i="37"/>
  <c r="J170" i="37" s="1"/>
  <c r="L173" i="37"/>
  <c r="K173" i="37"/>
  <c r="J173" i="37"/>
  <c r="I173" i="37"/>
  <c r="I172" i="37" s="1"/>
  <c r="I171" i="37" s="1"/>
  <c r="L172" i="37"/>
  <c r="K172" i="37"/>
  <c r="J172" i="37"/>
  <c r="L171" i="37"/>
  <c r="K171" i="37"/>
  <c r="J171" i="37"/>
  <c r="L168" i="37"/>
  <c r="L167" i="37" s="1"/>
  <c r="L161" i="37" s="1"/>
  <c r="L160" i="37" s="1"/>
  <c r="K168" i="37"/>
  <c r="K167" i="37" s="1"/>
  <c r="K161" i="37" s="1"/>
  <c r="K160" i="37" s="1"/>
  <c r="J168" i="37"/>
  <c r="J167" i="37" s="1"/>
  <c r="J161" i="37" s="1"/>
  <c r="J160" i="37" s="1"/>
  <c r="I168" i="37"/>
  <c r="I167" i="37" s="1"/>
  <c r="I161" i="37" s="1"/>
  <c r="I160" i="37" s="1"/>
  <c r="L163" i="37"/>
  <c r="K163" i="37"/>
  <c r="J163" i="37"/>
  <c r="I163" i="37"/>
  <c r="L162" i="37"/>
  <c r="K162" i="37"/>
  <c r="J162" i="37"/>
  <c r="I162" i="37"/>
  <c r="L157" i="37"/>
  <c r="K157" i="37"/>
  <c r="J157" i="37"/>
  <c r="I157" i="37"/>
  <c r="I156" i="37" s="1"/>
  <c r="I155" i="37" s="1"/>
  <c r="L156" i="37"/>
  <c r="K156" i="37"/>
  <c r="J156" i="37"/>
  <c r="L155" i="37"/>
  <c r="K155" i="37"/>
  <c r="J155" i="37"/>
  <c r="L153" i="37"/>
  <c r="K153" i="37"/>
  <c r="J153" i="37"/>
  <c r="I153" i="37"/>
  <c r="L152" i="37"/>
  <c r="K152" i="37"/>
  <c r="J152" i="37"/>
  <c r="I152" i="37"/>
  <c r="L149" i="37"/>
  <c r="K149" i="37"/>
  <c r="J149" i="37"/>
  <c r="I149" i="37"/>
  <c r="I148" i="37" s="1"/>
  <c r="I147" i="37" s="1"/>
  <c r="L148" i="37"/>
  <c r="K148" i="37"/>
  <c r="J148" i="37"/>
  <c r="L147" i="37"/>
  <c r="K147" i="37"/>
  <c r="J147" i="37"/>
  <c r="L144" i="37"/>
  <c r="K144" i="37"/>
  <c r="J144" i="37"/>
  <c r="I144" i="37"/>
  <c r="L143" i="37"/>
  <c r="L142" i="37" s="1"/>
  <c r="L141" i="37" s="1"/>
  <c r="K143" i="37"/>
  <c r="K142" i="37" s="1"/>
  <c r="K141" i="37" s="1"/>
  <c r="J143" i="37"/>
  <c r="J142" i="37" s="1"/>
  <c r="J141" i="37" s="1"/>
  <c r="I143" i="37"/>
  <c r="I142" i="37" s="1"/>
  <c r="L139" i="37"/>
  <c r="K139" i="37"/>
  <c r="J139" i="37"/>
  <c r="I139" i="37"/>
  <c r="L138" i="37"/>
  <c r="K138" i="37"/>
  <c r="J138" i="37"/>
  <c r="I138" i="37"/>
  <c r="L137" i="37"/>
  <c r="K137" i="37"/>
  <c r="J137" i="37"/>
  <c r="I137" i="37"/>
  <c r="L135" i="37"/>
  <c r="K135" i="37"/>
  <c r="J135" i="37"/>
  <c r="I135" i="37"/>
  <c r="I134" i="37" s="1"/>
  <c r="I133" i="37" s="1"/>
  <c r="L134" i="37"/>
  <c r="K134" i="37"/>
  <c r="J134" i="37"/>
  <c r="L133" i="37"/>
  <c r="K133" i="37"/>
  <c r="J133" i="37"/>
  <c r="L131" i="37"/>
  <c r="K131" i="37"/>
  <c r="J131" i="37"/>
  <c r="I131" i="37"/>
  <c r="L130" i="37"/>
  <c r="L129" i="37" s="1"/>
  <c r="K130" i="37"/>
  <c r="K129" i="37" s="1"/>
  <c r="J130" i="37"/>
  <c r="J129" i="37" s="1"/>
  <c r="I130" i="37"/>
  <c r="I129" i="37" s="1"/>
  <c r="L127" i="37"/>
  <c r="K127" i="37"/>
  <c r="J127" i="37"/>
  <c r="I127" i="37"/>
  <c r="L126" i="37"/>
  <c r="K126" i="37"/>
  <c r="J126" i="37"/>
  <c r="I126" i="37"/>
  <c r="L125" i="37"/>
  <c r="K125" i="37"/>
  <c r="J125" i="37"/>
  <c r="I125" i="37"/>
  <c r="L123" i="37"/>
  <c r="L122" i="37" s="1"/>
  <c r="L121" i="37" s="1"/>
  <c r="K123" i="37"/>
  <c r="K122" i="37" s="1"/>
  <c r="K121" i="37" s="1"/>
  <c r="J123" i="37"/>
  <c r="J122" i="37" s="1"/>
  <c r="J121" i="37" s="1"/>
  <c r="I123" i="37"/>
  <c r="I122" i="37" s="1"/>
  <c r="I121" i="37" s="1"/>
  <c r="L118" i="37"/>
  <c r="K118" i="37"/>
  <c r="J118" i="37"/>
  <c r="I118" i="37"/>
  <c r="L117" i="37"/>
  <c r="K117" i="37"/>
  <c r="J117" i="37"/>
  <c r="I117" i="37"/>
  <c r="L116" i="37"/>
  <c r="L115" i="37" s="1"/>
  <c r="K116" i="37"/>
  <c r="K115" i="37" s="1"/>
  <c r="J116" i="37"/>
  <c r="I116" i="37"/>
  <c r="L112" i="37"/>
  <c r="K112" i="37"/>
  <c r="J112" i="37"/>
  <c r="I112" i="37"/>
  <c r="L111" i="37"/>
  <c r="K111" i="37"/>
  <c r="J111" i="37"/>
  <c r="I111" i="37"/>
  <c r="L108" i="37"/>
  <c r="K108" i="37"/>
  <c r="J108" i="37"/>
  <c r="I108" i="37"/>
  <c r="L107" i="37"/>
  <c r="L106" i="37" s="1"/>
  <c r="K107" i="37"/>
  <c r="K106" i="37" s="1"/>
  <c r="J107" i="37"/>
  <c r="J106" i="37" s="1"/>
  <c r="I107" i="37"/>
  <c r="I106" i="37" s="1"/>
  <c r="L103" i="37"/>
  <c r="K103" i="37"/>
  <c r="J103" i="37"/>
  <c r="I103" i="37"/>
  <c r="L102" i="37"/>
  <c r="K102" i="37"/>
  <c r="J102" i="37"/>
  <c r="I102" i="37"/>
  <c r="L101" i="37"/>
  <c r="K101" i="37"/>
  <c r="J101" i="37"/>
  <c r="I101" i="37"/>
  <c r="L98" i="37"/>
  <c r="L97" i="37" s="1"/>
  <c r="L96" i="37" s="1"/>
  <c r="K98" i="37"/>
  <c r="K97" i="37" s="1"/>
  <c r="K96" i="37" s="1"/>
  <c r="K95" i="37" s="1"/>
  <c r="J98" i="37"/>
  <c r="J97" i="37" s="1"/>
  <c r="J96" i="37" s="1"/>
  <c r="I98" i="37"/>
  <c r="I97" i="37" s="1"/>
  <c r="I96" i="37" s="1"/>
  <c r="I95" i="37" s="1"/>
  <c r="L91" i="37"/>
  <c r="K91" i="37"/>
  <c r="J91" i="37"/>
  <c r="I91" i="37"/>
  <c r="L90" i="37"/>
  <c r="L89" i="37" s="1"/>
  <c r="L88" i="37" s="1"/>
  <c r="K90" i="37"/>
  <c r="K89" i="37" s="1"/>
  <c r="K88" i="37" s="1"/>
  <c r="J90" i="37"/>
  <c r="J89" i="37" s="1"/>
  <c r="J88" i="37" s="1"/>
  <c r="I90" i="37"/>
  <c r="I89" i="37" s="1"/>
  <c r="I88" i="37" s="1"/>
  <c r="L86" i="37"/>
  <c r="K86" i="37"/>
  <c r="J86" i="37"/>
  <c r="I86" i="37"/>
  <c r="L85" i="37"/>
  <c r="K85" i="37"/>
  <c r="J85" i="37"/>
  <c r="I85" i="37"/>
  <c r="L84" i="37"/>
  <c r="K84" i="37"/>
  <c r="J84" i="37"/>
  <c r="I84" i="37"/>
  <c r="L80" i="37"/>
  <c r="K80" i="37"/>
  <c r="J80" i="37"/>
  <c r="I80" i="37"/>
  <c r="I79" i="37" s="1"/>
  <c r="L79" i="37"/>
  <c r="K79" i="37"/>
  <c r="J79" i="37"/>
  <c r="L75" i="37"/>
  <c r="K75" i="37"/>
  <c r="J75" i="37"/>
  <c r="I75" i="37"/>
  <c r="L74" i="37"/>
  <c r="K74" i="37"/>
  <c r="J74" i="37"/>
  <c r="I74" i="37"/>
  <c r="L70" i="37"/>
  <c r="L69" i="37" s="1"/>
  <c r="L68" i="37" s="1"/>
  <c r="L67" i="37" s="1"/>
  <c r="K70" i="37"/>
  <c r="K69" i="37" s="1"/>
  <c r="K68" i="37" s="1"/>
  <c r="K67" i="37" s="1"/>
  <c r="J70" i="37"/>
  <c r="J69" i="37" s="1"/>
  <c r="J68" i="37" s="1"/>
  <c r="J67" i="37" s="1"/>
  <c r="I70" i="37"/>
  <c r="I69" i="37" s="1"/>
  <c r="I68" i="37" s="1"/>
  <c r="I67" i="37" s="1"/>
  <c r="L50" i="37"/>
  <c r="K50" i="37"/>
  <c r="J50" i="37"/>
  <c r="I50" i="37"/>
  <c r="L49" i="37"/>
  <c r="L48" i="37" s="1"/>
  <c r="L47" i="37" s="1"/>
  <c r="K49" i="37"/>
  <c r="K48" i="37" s="1"/>
  <c r="K47" i="37" s="1"/>
  <c r="J49" i="37"/>
  <c r="J48" i="37" s="1"/>
  <c r="J47" i="37" s="1"/>
  <c r="I49" i="37"/>
  <c r="I48" i="37" s="1"/>
  <c r="I47" i="37" s="1"/>
  <c r="L45" i="37"/>
  <c r="K45" i="37"/>
  <c r="J45" i="37"/>
  <c r="I45" i="37"/>
  <c r="L44" i="37"/>
  <c r="K44" i="37"/>
  <c r="J44" i="37"/>
  <c r="I44" i="37"/>
  <c r="L43" i="37"/>
  <c r="K43" i="37"/>
  <c r="J43" i="37"/>
  <c r="I43" i="37"/>
  <c r="L41" i="37"/>
  <c r="K41" i="37"/>
  <c r="J41" i="37"/>
  <c r="I41" i="37"/>
  <c r="L39" i="37"/>
  <c r="K39" i="37"/>
  <c r="J39" i="37"/>
  <c r="I39" i="37"/>
  <c r="L38" i="37"/>
  <c r="K38" i="37"/>
  <c r="J38" i="37"/>
  <c r="I38" i="37"/>
  <c r="L37" i="37"/>
  <c r="K37" i="37"/>
  <c r="J37" i="37"/>
  <c r="I37" i="37"/>
  <c r="L36" i="37"/>
  <c r="K36" i="37"/>
  <c r="J36" i="37"/>
  <c r="I36" i="37"/>
  <c r="L367" i="31"/>
  <c r="K367" i="31"/>
  <c r="K366" i="31" s="1"/>
  <c r="J367" i="31"/>
  <c r="J366" i="31" s="1"/>
  <c r="I367" i="31"/>
  <c r="I366" i="31" s="1"/>
  <c r="L366" i="31"/>
  <c r="L364" i="31"/>
  <c r="K364" i="31"/>
  <c r="J364" i="31"/>
  <c r="I364" i="31"/>
  <c r="I363" i="31" s="1"/>
  <c r="L363" i="31"/>
  <c r="K363" i="31"/>
  <c r="J363" i="31"/>
  <c r="L361" i="31"/>
  <c r="K361" i="31"/>
  <c r="J361" i="31"/>
  <c r="I361" i="31"/>
  <c r="L360" i="31"/>
  <c r="K360" i="31"/>
  <c r="J360" i="31"/>
  <c r="I360" i="31"/>
  <c r="L357" i="31"/>
  <c r="L356" i="31" s="1"/>
  <c r="K357" i="31"/>
  <c r="J357" i="31"/>
  <c r="I357" i="31"/>
  <c r="K356" i="31"/>
  <c r="J356" i="31"/>
  <c r="I356" i="31"/>
  <c r="L353" i="31"/>
  <c r="L352" i="31" s="1"/>
  <c r="K353" i="31"/>
  <c r="K352" i="31" s="1"/>
  <c r="J353" i="31"/>
  <c r="J352" i="31" s="1"/>
  <c r="I353" i="31"/>
  <c r="I352" i="31" s="1"/>
  <c r="L349" i="31"/>
  <c r="K349" i="31"/>
  <c r="K348" i="31" s="1"/>
  <c r="J349" i="31"/>
  <c r="J348" i="31" s="1"/>
  <c r="I349" i="31"/>
  <c r="I348" i="31" s="1"/>
  <c r="L348" i="31"/>
  <c r="L345" i="31"/>
  <c r="K345" i="31"/>
  <c r="J345" i="31"/>
  <c r="I345" i="31"/>
  <c r="L342" i="31"/>
  <c r="K342" i="31"/>
  <c r="J342" i="31"/>
  <c r="I342" i="31"/>
  <c r="P340" i="31"/>
  <c r="O340" i="31"/>
  <c r="N340" i="31"/>
  <c r="M340" i="31"/>
  <c r="L340" i="31"/>
  <c r="K340" i="31"/>
  <c r="K339" i="31" s="1"/>
  <c r="J340" i="31"/>
  <c r="J339" i="31" s="1"/>
  <c r="I340" i="31"/>
  <c r="I339" i="31" s="1"/>
  <c r="L339" i="31"/>
  <c r="L335" i="31"/>
  <c r="L334" i="31" s="1"/>
  <c r="K335" i="31"/>
  <c r="K334" i="31" s="1"/>
  <c r="J335" i="31"/>
  <c r="J334" i="31" s="1"/>
  <c r="I335" i="31"/>
  <c r="I334" i="31" s="1"/>
  <c r="L332" i="31"/>
  <c r="K332" i="31"/>
  <c r="K331" i="31" s="1"/>
  <c r="J332" i="31"/>
  <c r="J331" i="31" s="1"/>
  <c r="I332" i="31"/>
  <c r="I331" i="31" s="1"/>
  <c r="L331" i="31"/>
  <c r="L329" i="31"/>
  <c r="K329" i="31"/>
  <c r="J329" i="31"/>
  <c r="I329" i="31"/>
  <c r="I328" i="31" s="1"/>
  <c r="L328" i="31"/>
  <c r="K328" i="31"/>
  <c r="J328" i="31"/>
  <c r="L325" i="31"/>
  <c r="K325" i="31"/>
  <c r="J325" i="31"/>
  <c r="I325" i="31"/>
  <c r="L324" i="31"/>
  <c r="K324" i="31"/>
  <c r="J324" i="31"/>
  <c r="I324" i="31"/>
  <c r="L321" i="31"/>
  <c r="L320" i="31" s="1"/>
  <c r="K321" i="31"/>
  <c r="J321" i="31"/>
  <c r="I321" i="31"/>
  <c r="K320" i="31"/>
  <c r="J320" i="31"/>
  <c r="I320" i="31"/>
  <c r="L317" i="31"/>
  <c r="L316" i="31" s="1"/>
  <c r="K317" i="31"/>
  <c r="K316" i="31" s="1"/>
  <c r="J317" i="31"/>
  <c r="J316" i="31" s="1"/>
  <c r="I317" i="31"/>
  <c r="I316" i="31" s="1"/>
  <c r="L313" i="31"/>
  <c r="K313" i="31"/>
  <c r="J313" i="31"/>
  <c r="I313" i="31"/>
  <c r="L310" i="31"/>
  <c r="K310" i="31"/>
  <c r="J310" i="31"/>
  <c r="I310" i="31"/>
  <c r="L308" i="31"/>
  <c r="K308" i="31"/>
  <c r="J308" i="31"/>
  <c r="I308" i="31"/>
  <c r="I307" i="31" s="1"/>
  <c r="I306" i="31" s="1"/>
  <c r="L307" i="31"/>
  <c r="K307" i="31"/>
  <c r="J307" i="31"/>
  <c r="L302" i="31"/>
  <c r="L301" i="31" s="1"/>
  <c r="K302" i="31"/>
  <c r="J302" i="31"/>
  <c r="I302" i="31"/>
  <c r="K301" i="31"/>
  <c r="J301" i="31"/>
  <c r="I301" i="31"/>
  <c r="L299" i="31"/>
  <c r="L298" i="31" s="1"/>
  <c r="K299" i="31"/>
  <c r="K298" i="31" s="1"/>
  <c r="J299" i="31"/>
  <c r="J298" i="31" s="1"/>
  <c r="I299" i="31"/>
  <c r="I298" i="31" s="1"/>
  <c r="L296" i="31"/>
  <c r="K296" i="31"/>
  <c r="K295" i="31" s="1"/>
  <c r="J296" i="31"/>
  <c r="J295" i="31" s="1"/>
  <c r="I296" i="31"/>
  <c r="I295" i="31" s="1"/>
  <c r="L295" i="31"/>
  <c r="L292" i="31"/>
  <c r="K292" i="31"/>
  <c r="J292" i="31"/>
  <c r="I292" i="31"/>
  <c r="I291" i="31" s="1"/>
  <c r="L291" i="31"/>
  <c r="K291" i="31"/>
  <c r="J291" i="31"/>
  <c r="L288" i="31"/>
  <c r="K288" i="31"/>
  <c r="J288" i="31"/>
  <c r="I288" i="31"/>
  <c r="L287" i="31"/>
  <c r="K287" i="31"/>
  <c r="J287" i="31"/>
  <c r="I287" i="31"/>
  <c r="L284" i="31"/>
  <c r="L283" i="31" s="1"/>
  <c r="K284" i="31"/>
  <c r="J284" i="31"/>
  <c r="I284" i="31"/>
  <c r="K283" i="31"/>
  <c r="J283" i="31"/>
  <c r="I283" i="31"/>
  <c r="L280" i="31"/>
  <c r="K280" i="31"/>
  <c r="J280" i="31"/>
  <c r="I280" i="31"/>
  <c r="L277" i="31"/>
  <c r="K277" i="31"/>
  <c r="J277" i="31"/>
  <c r="I277" i="31"/>
  <c r="L275" i="31"/>
  <c r="K275" i="31"/>
  <c r="K274" i="31" s="1"/>
  <c r="J275" i="31"/>
  <c r="J274" i="31" s="1"/>
  <c r="I275" i="31"/>
  <c r="I274" i="31" s="1"/>
  <c r="L274" i="31"/>
  <c r="L270" i="31"/>
  <c r="L269" i="31" s="1"/>
  <c r="K270" i="31"/>
  <c r="K269" i="31" s="1"/>
  <c r="J270" i="31"/>
  <c r="J269" i="31" s="1"/>
  <c r="I270" i="31"/>
  <c r="I269" i="31" s="1"/>
  <c r="L267" i="31"/>
  <c r="K267" i="31"/>
  <c r="K266" i="31" s="1"/>
  <c r="J267" i="31"/>
  <c r="J266" i="31" s="1"/>
  <c r="I267" i="31"/>
  <c r="I266" i="31" s="1"/>
  <c r="L266" i="31"/>
  <c r="L264" i="31"/>
  <c r="K264" i="31"/>
  <c r="J264" i="31"/>
  <c r="I264" i="31"/>
  <c r="I263" i="31" s="1"/>
  <c r="L263" i="31"/>
  <c r="K263" i="31"/>
  <c r="J263" i="31"/>
  <c r="L260" i="31"/>
  <c r="K260" i="31"/>
  <c r="J260" i="31"/>
  <c r="I260" i="31"/>
  <c r="L259" i="31"/>
  <c r="K259" i="31"/>
  <c r="J259" i="31"/>
  <c r="I259" i="31"/>
  <c r="L256" i="31"/>
  <c r="L255" i="31" s="1"/>
  <c r="K256" i="31"/>
  <c r="J256" i="31"/>
  <c r="I256" i="31"/>
  <c r="K255" i="31"/>
  <c r="J255" i="31"/>
  <c r="I255" i="31"/>
  <c r="L252" i="31"/>
  <c r="L251" i="31" s="1"/>
  <c r="K252" i="31"/>
  <c r="K251" i="31" s="1"/>
  <c r="J252" i="31"/>
  <c r="J251" i="31" s="1"/>
  <c r="I252" i="31"/>
  <c r="I251" i="31" s="1"/>
  <c r="L248" i="31"/>
  <c r="K248" i="31"/>
  <c r="J248" i="31"/>
  <c r="I248" i="31"/>
  <c r="L245" i="31"/>
  <c r="K245" i="31"/>
  <c r="J245" i="31"/>
  <c r="I245" i="31"/>
  <c r="L243" i="31"/>
  <c r="K243" i="31"/>
  <c r="J243" i="31"/>
  <c r="I243" i="31"/>
  <c r="I242" i="31" s="1"/>
  <c r="L242" i="31"/>
  <c r="K242" i="31"/>
  <c r="J242" i="31"/>
  <c r="L236" i="31"/>
  <c r="L235" i="31" s="1"/>
  <c r="L234" i="31" s="1"/>
  <c r="K236" i="31"/>
  <c r="J236" i="31"/>
  <c r="I236" i="31"/>
  <c r="K235" i="31"/>
  <c r="J235" i="31"/>
  <c r="I235" i="31"/>
  <c r="I234" i="31" s="1"/>
  <c r="K234" i="31"/>
  <c r="J234" i="31"/>
  <c r="L232" i="31"/>
  <c r="K232" i="31"/>
  <c r="J232" i="31"/>
  <c r="I232" i="31"/>
  <c r="L231" i="31"/>
  <c r="K231" i="31"/>
  <c r="K230" i="31" s="1"/>
  <c r="J231" i="31"/>
  <c r="J230" i="31" s="1"/>
  <c r="I231" i="31"/>
  <c r="I230" i="31" s="1"/>
  <c r="L230" i="31"/>
  <c r="P223" i="31"/>
  <c r="O223" i="31"/>
  <c r="N223" i="31"/>
  <c r="M223" i="31"/>
  <c r="L223" i="31"/>
  <c r="L222" i="31" s="1"/>
  <c r="K223" i="31"/>
  <c r="K222" i="31" s="1"/>
  <c r="J223" i="31"/>
  <c r="J222" i="31" s="1"/>
  <c r="I223" i="31"/>
  <c r="I222" i="31" s="1"/>
  <c r="L220" i="31"/>
  <c r="K220" i="31"/>
  <c r="K219" i="31" s="1"/>
  <c r="K218" i="31" s="1"/>
  <c r="J220" i="31"/>
  <c r="J219" i="31" s="1"/>
  <c r="I220" i="31"/>
  <c r="I219" i="31" s="1"/>
  <c r="L219" i="31"/>
  <c r="L218" i="31" s="1"/>
  <c r="L213" i="31"/>
  <c r="L212" i="31" s="1"/>
  <c r="L211" i="31" s="1"/>
  <c r="K213" i="31"/>
  <c r="K212" i="31" s="1"/>
  <c r="K211" i="31" s="1"/>
  <c r="J213" i="31"/>
  <c r="J212" i="31" s="1"/>
  <c r="J211" i="31" s="1"/>
  <c r="I213" i="31"/>
  <c r="I212" i="31" s="1"/>
  <c r="I211" i="31" s="1"/>
  <c r="L209" i="31"/>
  <c r="L208" i="31" s="1"/>
  <c r="K209" i="31"/>
  <c r="J209" i="31"/>
  <c r="I209" i="31"/>
  <c r="K208" i="31"/>
  <c r="J208" i="31"/>
  <c r="I208" i="31"/>
  <c r="L204" i="31"/>
  <c r="L203" i="31" s="1"/>
  <c r="K204" i="31"/>
  <c r="K203" i="31" s="1"/>
  <c r="J204" i="31"/>
  <c r="J203" i="31" s="1"/>
  <c r="I204" i="31"/>
  <c r="I203" i="31" s="1"/>
  <c r="L198" i="31"/>
  <c r="K198" i="31"/>
  <c r="K197" i="31" s="1"/>
  <c r="J198" i="31"/>
  <c r="J197" i="31" s="1"/>
  <c r="I198" i="31"/>
  <c r="I197" i="31" s="1"/>
  <c r="L197" i="31"/>
  <c r="L193" i="31"/>
  <c r="K193" i="31"/>
  <c r="J193" i="31"/>
  <c r="I193" i="31"/>
  <c r="I192" i="31" s="1"/>
  <c r="L192" i="31"/>
  <c r="L188" i="31" s="1"/>
  <c r="K192" i="31"/>
  <c r="J192" i="31"/>
  <c r="L190" i="31"/>
  <c r="K190" i="31"/>
  <c r="J190" i="31"/>
  <c r="I190" i="31"/>
  <c r="L189" i="31"/>
  <c r="K189" i="31"/>
  <c r="J189" i="31"/>
  <c r="J188" i="31" s="1"/>
  <c r="I189" i="31"/>
  <c r="I188" i="31" s="1"/>
  <c r="L182" i="31"/>
  <c r="K182" i="31"/>
  <c r="J182" i="31"/>
  <c r="I182" i="31"/>
  <c r="L181" i="31"/>
  <c r="K181" i="31"/>
  <c r="J181" i="31"/>
  <c r="I181" i="31"/>
  <c r="L177" i="31"/>
  <c r="L176" i="31" s="1"/>
  <c r="L175" i="31" s="1"/>
  <c r="K177" i="31"/>
  <c r="J177" i="31"/>
  <c r="I177" i="31"/>
  <c r="K176" i="31"/>
  <c r="J176" i="31"/>
  <c r="I176" i="31"/>
  <c r="I175" i="31" s="1"/>
  <c r="K175" i="31"/>
  <c r="J175" i="31"/>
  <c r="L173" i="31"/>
  <c r="K173" i="31"/>
  <c r="J173" i="31"/>
  <c r="I173" i="31"/>
  <c r="L172" i="31"/>
  <c r="K172" i="31"/>
  <c r="K171" i="31" s="1"/>
  <c r="K170" i="31" s="1"/>
  <c r="J172" i="31"/>
  <c r="J171" i="31" s="1"/>
  <c r="J170" i="31" s="1"/>
  <c r="I172" i="31"/>
  <c r="I171" i="31" s="1"/>
  <c r="I170" i="31" s="1"/>
  <c r="L171" i="31"/>
  <c r="L170" i="31" s="1"/>
  <c r="L168" i="31"/>
  <c r="L167" i="31" s="1"/>
  <c r="K168" i="31"/>
  <c r="K167" i="31" s="1"/>
  <c r="J168" i="31"/>
  <c r="J167" i="31" s="1"/>
  <c r="I168" i="31"/>
  <c r="I167" i="31" s="1"/>
  <c r="L163" i="31"/>
  <c r="K163" i="31"/>
  <c r="K162" i="31" s="1"/>
  <c r="J163" i="31"/>
  <c r="J162" i="31" s="1"/>
  <c r="I163" i="31"/>
  <c r="I162" i="31" s="1"/>
  <c r="L162" i="31"/>
  <c r="L157" i="31"/>
  <c r="K157" i="31"/>
  <c r="J157" i="31"/>
  <c r="I157" i="31"/>
  <c r="L156" i="31"/>
  <c r="K156" i="31"/>
  <c r="K155" i="31" s="1"/>
  <c r="J156" i="31"/>
  <c r="J155" i="31" s="1"/>
  <c r="I156" i="31"/>
  <c r="I155" i="31" s="1"/>
  <c r="L155" i="31"/>
  <c r="L153" i="31"/>
  <c r="K153" i="31"/>
  <c r="J153" i="31"/>
  <c r="I153" i="31"/>
  <c r="I152" i="31" s="1"/>
  <c r="L152" i="31"/>
  <c r="K152" i="31"/>
  <c r="J152" i="31"/>
  <c r="L149" i="31"/>
  <c r="K149" i="31"/>
  <c r="J149" i="31"/>
  <c r="I149" i="31"/>
  <c r="L148" i="31"/>
  <c r="K148" i="31"/>
  <c r="K147" i="31" s="1"/>
  <c r="J148" i="31"/>
  <c r="J147" i="31" s="1"/>
  <c r="I148" i="31"/>
  <c r="I147" i="31" s="1"/>
  <c r="L147" i="31"/>
  <c r="L144" i="31"/>
  <c r="K144" i="31"/>
  <c r="J144" i="31"/>
  <c r="I144" i="31"/>
  <c r="I143" i="31" s="1"/>
  <c r="I142" i="31" s="1"/>
  <c r="L143" i="31"/>
  <c r="L142" i="31" s="1"/>
  <c r="L141" i="31" s="1"/>
  <c r="K143" i="31"/>
  <c r="K142" i="31" s="1"/>
  <c r="K141" i="31" s="1"/>
  <c r="J143" i="31"/>
  <c r="J142" i="31" s="1"/>
  <c r="J141" i="31" s="1"/>
  <c r="L139" i="31"/>
  <c r="L138" i="31" s="1"/>
  <c r="L137" i="31" s="1"/>
  <c r="K139" i="31"/>
  <c r="J139" i="31"/>
  <c r="I139" i="31"/>
  <c r="K138" i="31"/>
  <c r="J138" i="31"/>
  <c r="I138" i="31"/>
  <c r="I137" i="31" s="1"/>
  <c r="K137" i="31"/>
  <c r="J137" i="31"/>
  <c r="L135" i="31"/>
  <c r="K135" i="31"/>
  <c r="J135" i="31"/>
  <c r="I135" i="31"/>
  <c r="L134" i="31"/>
  <c r="K134" i="31"/>
  <c r="K133" i="31" s="1"/>
  <c r="J134" i="31"/>
  <c r="J133" i="31" s="1"/>
  <c r="I134" i="31"/>
  <c r="I133" i="31" s="1"/>
  <c r="L133" i="31"/>
  <c r="L131" i="31"/>
  <c r="K131" i="31"/>
  <c r="J131" i="31"/>
  <c r="I131" i="31"/>
  <c r="I130" i="31" s="1"/>
  <c r="I129" i="31" s="1"/>
  <c r="L130" i="31"/>
  <c r="L129" i="31" s="1"/>
  <c r="K130" i="31"/>
  <c r="K129" i="31" s="1"/>
  <c r="J130" i="31"/>
  <c r="J129" i="31" s="1"/>
  <c r="L127" i="31"/>
  <c r="K127" i="31"/>
  <c r="K126" i="31" s="1"/>
  <c r="K125" i="31" s="1"/>
  <c r="J127" i="31"/>
  <c r="J126" i="31" s="1"/>
  <c r="J125" i="31" s="1"/>
  <c r="I127" i="31"/>
  <c r="I126" i="31" s="1"/>
  <c r="I125" i="31" s="1"/>
  <c r="L126" i="31"/>
  <c r="L125" i="31" s="1"/>
  <c r="L123" i="31"/>
  <c r="L122" i="31" s="1"/>
  <c r="L121" i="31" s="1"/>
  <c r="K123" i="31"/>
  <c r="K122" i="31" s="1"/>
  <c r="K121" i="31" s="1"/>
  <c r="J123" i="31"/>
  <c r="J122" i="31" s="1"/>
  <c r="J121" i="31" s="1"/>
  <c r="I123" i="31"/>
  <c r="I122" i="31" s="1"/>
  <c r="I121" i="31" s="1"/>
  <c r="L118" i="31"/>
  <c r="L117" i="31" s="1"/>
  <c r="L116" i="31" s="1"/>
  <c r="K118" i="31"/>
  <c r="J118" i="31"/>
  <c r="I118" i="31"/>
  <c r="K117" i="31"/>
  <c r="J117" i="31"/>
  <c r="I117" i="31"/>
  <c r="I116" i="31" s="1"/>
  <c r="K116" i="31"/>
  <c r="J116" i="31"/>
  <c r="L112" i="31"/>
  <c r="K112" i="31"/>
  <c r="K111" i="31" s="1"/>
  <c r="J112" i="31"/>
  <c r="J111" i="31" s="1"/>
  <c r="I112" i="31"/>
  <c r="I111" i="31" s="1"/>
  <c r="L111" i="31"/>
  <c r="L108" i="31"/>
  <c r="K108" i="31"/>
  <c r="J108" i="31"/>
  <c r="I108" i="31"/>
  <c r="I107" i="31" s="1"/>
  <c r="I106" i="31" s="1"/>
  <c r="L107" i="31"/>
  <c r="L106" i="31" s="1"/>
  <c r="K107" i="31"/>
  <c r="K106" i="31" s="1"/>
  <c r="J107" i="31"/>
  <c r="J106" i="31" s="1"/>
  <c r="L103" i="31"/>
  <c r="K103" i="31"/>
  <c r="K102" i="31" s="1"/>
  <c r="K101" i="31" s="1"/>
  <c r="J103" i="31"/>
  <c r="J102" i="31" s="1"/>
  <c r="J101" i="31" s="1"/>
  <c r="I103" i="31"/>
  <c r="I102" i="31" s="1"/>
  <c r="I101" i="31" s="1"/>
  <c r="L102" i="31"/>
  <c r="L101" i="31" s="1"/>
  <c r="L98" i="31"/>
  <c r="L97" i="31" s="1"/>
  <c r="L96" i="31" s="1"/>
  <c r="K98" i="31"/>
  <c r="K97" i="31" s="1"/>
  <c r="K96" i="31" s="1"/>
  <c r="K95" i="31" s="1"/>
  <c r="J98" i="31"/>
  <c r="J97" i="31" s="1"/>
  <c r="J96" i="31" s="1"/>
  <c r="I98" i="31"/>
  <c r="I97" i="31" s="1"/>
  <c r="I96" i="31" s="1"/>
  <c r="L91" i="31"/>
  <c r="K91" i="31"/>
  <c r="J91" i="31"/>
  <c r="I91" i="31"/>
  <c r="I90" i="31" s="1"/>
  <c r="I89" i="31" s="1"/>
  <c r="I88" i="31" s="1"/>
  <c r="L90" i="31"/>
  <c r="L89" i="31" s="1"/>
  <c r="L88" i="31" s="1"/>
  <c r="K90" i="31"/>
  <c r="K89" i="31" s="1"/>
  <c r="K88" i="31" s="1"/>
  <c r="J90" i="31"/>
  <c r="J89" i="31" s="1"/>
  <c r="J88" i="31" s="1"/>
  <c r="L86" i="31"/>
  <c r="L85" i="31" s="1"/>
  <c r="L84" i="31" s="1"/>
  <c r="K86" i="31"/>
  <c r="J86" i="31"/>
  <c r="I86" i="31"/>
  <c r="K85" i="31"/>
  <c r="J85" i="31"/>
  <c r="I85" i="31"/>
  <c r="I84" i="31" s="1"/>
  <c r="K84" i="31"/>
  <c r="J84" i="31"/>
  <c r="L80" i="31"/>
  <c r="K80" i="31"/>
  <c r="J80" i="31"/>
  <c r="I80" i="31"/>
  <c r="L79" i="31"/>
  <c r="K79" i="31"/>
  <c r="J79" i="31"/>
  <c r="I79" i="31"/>
  <c r="L75" i="31"/>
  <c r="L74" i="31" s="1"/>
  <c r="K75" i="31"/>
  <c r="J75" i="31"/>
  <c r="I75" i="31"/>
  <c r="K74" i="31"/>
  <c r="J74" i="31"/>
  <c r="I74" i="31"/>
  <c r="L70" i="31"/>
  <c r="L69" i="31" s="1"/>
  <c r="L68" i="31" s="1"/>
  <c r="L67" i="31" s="1"/>
  <c r="K70" i="31"/>
  <c r="K69" i="31" s="1"/>
  <c r="K68" i="31" s="1"/>
  <c r="K67" i="31" s="1"/>
  <c r="J70" i="31"/>
  <c r="J69" i="31" s="1"/>
  <c r="J68" i="31" s="1"/>
  <c r="J67" i="31" s="1"/>
  <c r="I70" i="31"/>
  <c r="I69" i="31" s="1"/>
  <c r="I68" i="31" s="1"/>
  <c r="I67" i="31" s="1"/>
  <c r="L50" i="31"/>
  <c r="K50" i="31"/>
  <c r="J50" i="31"/>
  <c r="I50" i="31"/>
  <c r="I49" i="31" s="1"/>
  <c r="I48" i="31" s="1"/>
  <c r="I47" i="31" s="1"/>
  <c r="L49" i="31"/>
  <c r="L48" i="31" s="1"/>
  <c r="L47" i="31" s="1"/>
  <c r="K49" i="31"/>
  <c r="K48" i="31" s="1"/>
  <c r="K47" i="31" s="1"/>
  <c r="J49" i="31"/>
  <c r="J48" i="31" s="1"/>
  <c r="J47" i="31" s="1"/>
  <c r="L45" i="31"/>
  <c r="L44" i="31" s="1"/>
  <c r="L43" i="31" s="1"/>
  <c r="K45" i="31"/>
  <c r="J45" i="31"/>
  <c r="I45" i="31"/>
  <c r="K44" i="31"/>
  <c r="J44" i="31"/>
  <c r="I44" i="31"/>
  <c r="I43" i="31" s="1"/>
  <c r="K43" i="31"/>
  <c r="J43" i="31"/>
  <c r="L41" i="31"/>
  <c r="K41" i="31"/>
  <c r="J41" i="31"/>
  <c r="I41" i="31"/>
  <c r="L39" i="31"/>
  <c r="K39" i="31"/>
  <c r="K38" i="31" s="1"/>
  <c r="K37" i="31" s="1"/>
  <c r="K36" i="31" s="1"/>
  <c r="J39" i="31"/>
  <c r="J38" i="31" s="1"/>
  <c r="J37" i="31" s="1"/>
  <c r="J36" i="31" s="1"/>
  <c r="I39" i="31"/>
  <c r="I38" i="31" s="1"/>
  <c r="I37" i="31" s="1"/>
  <c r="I36" i="31" s="1"/>
  <c r="L38" i="31"/>
  <c r="L37" i="31" s="1"/>
  <c r="L367" i="30"/>
  <c r="L366" i="30" s="1"/>
  <c r="K367" i="30"/>
  <c r="J367" i="30"/>
  <c r="I367" i="30"/>
  <c r="K366" i="30"/>
  <c r="J366" i="30"/>
  <c r="I366" i="30"/>
  <c r="L364" i="30"/>
  <c r="K364" i="30"/>
  <c r="K363" i="30" s="1"/>
  <c r="J364" i="30"/>
  <c r="J363" i="30" s="1"/>
  <c r="I364" i="30"/>
  <c r="L363" i="30"/>
  <c r="I363" i="30"/>
  <c r="L361" i="30"/>
  <c r="K361" i="30"/>
  <c r="J361" i="30"/>
  <c r="I361" i="30"/>
  <c r="L360" i="30"/>
  <c r="K360" i="30"/>
  <c r="J360" i="30"/>
  <c r="I360" i="30"/>
  <c r="L357" i="30"/>
  <c r="K357" i="30"/>
  <c r="J357" i="30"/>
  <c r="I357" i="30"/>
  <c r="L356" i="30"/>
  <c r="K356" i="30"/>
  <c r="J356" i="30"/>
  <c r="I356" i="30"/>
  <c r="L353" i="30"/>
  <c r="L352" i="30" s="1"/>
  <c r="K353" i="30"/>
  <c r="K352" i="30" s="1"/>
  <c r="K338" i="30" s="1"/>
  <c r="J353" i="30"/>
  <c r="J352" i="30" s="1"/>
  <c r="J338" i="30" s="1"/>
  <c r="I353" i="30"/>
  <c r="I352" i="30" s="1"/>
  <c r="I338" i="30" s="1"/>
  <c r="L349" i="30"/>
  <c r="L348" i="30" s="1"/>
  <c r="K349" i="30"/>
  <c r="J349" i="30"/>
  <c r="I349" i="30"/>
  <c r="K348" i="30"/>
  <c r="J348" i="30"/>
  <c r="I348" i="30"/>
  <c r="L345" i="30"/>
  <c r="K345" i="30"/>
  <c r="J345" i="30"/>
  <c r="I345" i="30"/>
  <c r="L342" i="30"/>
  <c r="K342" i="30"/>
  <c r="J342" i="30"/>
  <c r="I342" i="30"/>
  <c r="P340" i="30"/>
  <c r="O340" i="30"/>
  <c r="N340" i="30"/>
  <c r="M340" i="30"/>
  <c r="L340" i="30"/>
  <c r="L339" i="30" s="1"/>
  <c r="K340" i="30"/>
  <c r="J340" i="30"/>
  <c r="I340" i="30"/>
  <c r="K339" i="30"/>
  <c r="J339" i="30"/>
  <c r="I339" i="30"/>
  <c r="L335" i="30"/>
  <c r="L334" i="30" s="1"/>
  <c r="K335" i="30"/>
  <c r="K334" i="30" s="1"/>
  <c r="J335" i="30"/>
  <c r="J334" i="30" s="1"/>
  <c r="I335" i="30"/>
  <c r="I334" i="30" s="1"/>
  <c r="L332" i="30"/>
  <c r="L331" i="30" s="1"/>
  <c r="K332" i="30"/>
  <c r="J332" i="30"/>
  <c r="I332" i="30"/>
  <c r="K331" i="30"/>
  <c r="J331" i="30"/>
  <c r="I331" i="30"/>
  <c r="L329" i="30"/>
  <c r="K329" i="30"/>
  <c r="K328" i="30" s="1"/>
  <c r="J329" i="30"/>
  <c r="J328" i="30" s="1"/>
  <c r="I329" i="30"/>
  <c r="I328" i="30" s="1"/>
  <c r="L328" i="30"/>
  <c r="L325" i="30"/>
  <c r="K325" i="30"/>
  <c r="J325" i="30"/>
  <c r="I325" i="30"/>
  <c r="L324" i="30"/>
  <c r="K324" i="30"/>
  <c r="J324" i="30"/>
  <c r="I324" i="30"/>
  <c r="L321" i="30"/>
  <c r="K321" i="30"/>
  <c r="J321" i="30"/>
  <c r="I321" i="30"/>
  <c r="L320" i="30"/>
  <c r="K320" i="30"/>
  <c r="J320" i="30"/>
  <c r="I320" i="30"/>
  <c r="L317" i="30"/>
  <c r="L316" i="30" s="1"/>
  <c r="K317" i="30"/>
  <c r="K316" i="30" s="1"/>
  <c r="J317" i="30"/>
  <c r="J316" i="30" s="1"/>
  <c r="I317" i="30"/>
  <c r="I316" i="30" s="1"/>
  <c r="L313" i="30"/>
  <c r="K313" i="30"/>
  <c r="J313" i="30"/>
  <c r="I313" i="30"/>
  <c r="L310" i="30"/>
  <c r="K310" i="30"/>
  <c r="J310" i="30"/>
  <c r="I310" i="30"/>
  <c r="L308" i="30"/>
  <c r="K308" i="30"/>
  <c r="K307" i="30" s="1"/>
  <c r="J308" i="30"/>
  <c r="J307" i="30" s="1"/>
  <c r="I308" i="30"/>
  <c r="I307" i="30" s="1"/>
  <c r="L307" i="30"/>
  <c r="L302" i="30"/>
  <c r="K302" i="30"/>
  <c r="J302" i="30"/>
  <c r="I302" i="30"/>
  <c r="L301" i="30"/>
  <c r="K301" i="30"/>
  <c r="J301" i="30"/>
  <c r="I301" i="30"/>
  <c r="L299" i="30"/>
  <c r="L298" i="30" s="1"/>
  <c r="K299" i="30"/>
  <c r="K298" i="30" s="1"/>
  <c r="J299" i="30"/>
  <c r="J298" i="30" s="1"/>
  <c r="I299" i="30"/>
  <c r="I298" i="30" s="1"/>
  <c r="L296" i="30"/>
  <c r="L295" i="30" s="1"/>
  <c r="K296" i="30"/>
  <c r="J296" i="30"/>
  <c r="I296" i="30"/>
  <c r="K295" i="30"/>
  <c r="J295" i="30"/>
  <c r="I295" i="30"/>
  <c r="L292" i="30"/>
  <c r="K292" i="30"/>
  <c r="K291" i="30" s="1"/>
  <c r="J292" i="30"/>
  <c r="J291" i="30" s="1"/>
  <c r="I292" i="30"/>
  <c r="I291" i="30" s="1"/>
  <c r="L291" i="30"/>
  <c r="L288" i="30"/>
  <c r="K288" i="30"/>
  <c r="J288" i="30"/>
  <c r="I288" i="30"/>
  <c r="L287" i="30"/>
  <c r="K287" i="30"/>
  <c r="J287" i="30"/>
  <c r="I287" i="30"/>
  <c r="L284" i="30"/>
  <c r="K284" i="30"/>
  <c r="J284" i="30"/>
  <c r="I284" i="30"/>
  <c r="L283" i="30"/>
  <c r="K283" i="30"/>
  <c r="J283" i="30"/>
  <c r="I283" i="30"/>
  <c r="L280" i="30"/>
  <c r="K280" i="30"/>
  <c r="J280" i="30"/>
  <c r="I280" i="30"/>
  <c r="L277" i="30"/>
  <c r="K277" i="30"/>
  <c r="J277" i="30"/>
  <c r="I277" i="30"/>
  <c r="L275" i="30"/>
  <c r="L274" i="30" s="1"/>
  <c r="L273" i="30" s="1"/>
  <c r="K275" i="30"/>
  <c r="J275" i="30"/>
  <c r="I275" i="30"/>
  <c r="K274" i="30"/>
  <c r="J274" i="30"/>
  <c r="I274" i="30"/>
  <c r="L270" i="30"/>
  <c r="L269" i="30" s="1"/>
  <c r="K270" i="30"/>
  <c r="K269" i="30" s="1"/>
  <c r="J270" i="30"/>
  <c r="J269" i="30" s="1"/>
  <c r="I270" i="30"/>
  <c r="I269" i="30" s="1"/>
  <c r="L267" i="30"/>
  <c r="L266" i="30" s="1"/>
  <c r="K267" i="30"/>
  <c r="J267" i="30"/>
  <c r="I267" i="30"/>
  <c r="K266" i="30"/>
  <c r="J266" i="30"/>
  <c r="I266" i="30"/>
  <c r="L264" i="30"/>
  <c r="K264" i="30"/>
  <c r="K263" i="30" s="1"/>
  <c r="J264" i="30"/>
  <c r="J263" i="30" s="1"/>
  <c r="I264" i="30"/>
  <c r="I263" i="30" s="1"/>
  <c r="L263" i="30"/>
  <c r="L260" i="30"/>
  <c r="K260" i="30"/>
  <c r="J260" i="30"/>
  <c r="I260" i="30"/>
  <c r="L259" i="30"/>
  <c r="K259" i="30"/>
  <c r="J259" i="30"/>
  <c r="I259" i="30"/>
  <c r="L256" i="30"/>
  <c r="K256" i="30"/>
  <c r="J256" i="30"/>
  <c r="I256" i="30"/>
  <c r="L255" i="30"/>
  <c r="K255" i="30"/>
  <c r="J255" i="30"/>
  <c r="I255" i="30"/>
  <c r="L252" i="30"/>
  <c r="L251" i="30" s="1"/>
  <c r="K252" i="30"/>
  <c r="K251" i="30" s="1"/>
  <c r="J252" i="30"/>
  <c r="J251" i="30" s="1"/>
  <c r="I252" i="30"/>
  <c r="I251" i="30" s="1"/>
  <c r="L248" i="30"/>
  <c r="K248" i="30"/>
  <c r="J248" i="30"/>
  <c r="I248" i="30"/>
  <c r="L245" i="30"/>
  <c r="K245" i="30"/>
  <c r="J245" i="30"/>
  <c r="I245" i="30"/>
  <c r="L243" i="30"/>
  <c r="K243" i="30"/>
  <c r="K242" i="30" s="1"/>
  <c r="J243" i="30"/>
  <c r="J242" i="30" s="1"/>
  <c r="I243" i="30"/>
  <c r="L242" i="30"/>
  <c r="L241" i="30" s="1"/>
  <c r="I242" i="30"/>
  <c r="L236" i="30"/>
  <c r="K236" i="30"/>
  <c r="J236" i="30"/>
  <c r="I236" i="30"/>
  <c r="L235" i="30"/>
  <c r="K235" i="30"/>
  <c r="K234" i="30" s="1"/>
  <c r="J235" i="30"/>
  <c r="J234" i="30" s="1"/>
  <c r="I235" i="30"/>
  <c r="L234" i="30"/>
  <c r="I234" i="30"/>
  <c r="L232" i="30"/>
  <c r="K232" i="30"/>
  <c r="J232" i="30"/>
  <c r="I232" i="30"/>
  <c r="L231" i="30"/>
  <c r="L230" i="30" s="1"/>
  <c r="K231" i="30"/>
  <c r="J231" i="30"/>
  <c r="I231" i="30"/>
  <c r="K230" i="30"/>
  <c r="J230" i="30"/>
  <c r="I230" i="30"/>
  <c r="P223" i="30"/>
  <c r="O223" i="30"/>
  <c r="N223" i="30"/>
  <c r="M223" i="30"/>
  <c r="L223" i="30"/>
  <c r="L222" i="30" s="1"/>
  <c r="K223" i="30"/>
  <c r="K222" i="30" s="1"/>
  <c r="K218" i="30" s="1"/>
  <c r="J223" i="30"/>
  <c r="J222" i="30" s="1"/>
  <c r="J218" i="30" s="1"/>
  <c r="I223" i="30"/>
  <c r="I222" i="30" s="1"/>
  <c r="I218" i="30" s="1"/>
  <c r="L220" i="30"/>
  <c r="L219" i="30" s="1"/>
  <c r="K220" i="30"/>
  <c r="J220" i="30"/>
  <c r="I220" i="30"/>
  <c r="K219" i="30"/>
  <c r="J219" i="30"/>
  <c r="I219" i="30"/>
  <c r="L213" i="30"/>
  <c r="L212" i="30" s="1"/>
  <c r="L211" i="30" s="1"/>
  <c r="K213" i="30"/>
  <c r="K212" i="30" s="1"/>
  <c r="K211" i="30" s="1"/>
  <c r="J213" i="30"/>
  <c r="J212" i="30" s="1"/>
  <c r="J211" i="30" s="1"/>
  <c r="I213" i="30"/>
  <c r="I212" i="30" s="1"/>
  <c r="I211" i="30" s="1"/>
  <c r="L209" i="30"/>
  <c r="K209" i="30"/>
  <c r="J209" i="30"/>
  <c r="I209" i="30"/>
  <c r="L208" i="30"/>
  <c r="K208" i="30"/>
  <c r="J208" i="30"/>
  <c r="I208" i="30"/>
  <c r="L204" i="30"/>
  <c r="L203" i="30" s="1"/>
  <c r="K204" i="30"/>
  <c r="K203" i="30" s="1"/>
  <c r="J204" i="30"/>
  <c r="J203" i="30" s="1"/>
  <c r="I204" i="30"/>
  <c r="I203" i="30" s="1"/>
  <c r="L198" i="30"/>
  <c r="L197" i="30" s="1"/>
  <c r="K198" i="30"/>
  <c r="J198" i="30"/>
  <c r="I198" i="30"/>
  <c r="K197" i="30"/>
  <c r="J197" i="30"/>
  <c r="I197" i="30"/>
  <c r="L193" i="30"/>
  <c r="K193" i="30"/>
  <c r="K192" i="30" s="1"/>
  <c r="K188" i="30" s="1"/>
  <c r="J193" i="30"/>
  <c r="J192" i="30" s="1"/>
  <c r="J188" i="30" s="1"/>
  <c r="I193" i="30"/>
  <c r="L192" i="30"/>
  <c r="I192" i="30"/>
  <c r="I188" i="30" s="1"/>
  <c r="I187" i="30" s="1"/>
  <c r="L190" i="30"/>
  <c r="K190" i="30"/>
  <c r="J190" i="30"/>
  <c r="I190" i="30"/>
  <c r="L189" i="30"/>
  <c r="K189" i="30"/>
  <c r="J189" i="30"/>
  <c r="I189" i="30"/>
  <c r="L182" i="30"/>
  <c r="K182" i="30"/>
  <c r="J182" i="30"/>
  <c r="I182" i="30"/>
  <c r="L181" i="30"/>
  <c r="K181" i="30"/>
  <c r="J181" i="30"/>
  <c r="I181" i="30"/>
  <c r="L177" i="30"/>
  <c r="K177" i="30"/>
  <c r="J177" i="30"/>
  <c r="I177" i="30"/>
  <c r="L176" i="30"/>
  <c r="K176" i="30"/>
  <c r="K175" i="30" s="1"/>
  <c r="K170" i="30" s="1"/>
  <c r="J176" i="30"/>
  <c r="J175" i="30" s="1"/>
  <c r="J170" i="30" s="1"/>
  <c r="I176" i="30"/>
  <c r="L175" i="30"/>
  <c r="I175" i="30"/>
  <c r="I170" i="30" s="1"/>
  <c r="L173" i="30"/>
  <c r="K173" i="30"/>
  <c r="J173" i="30"/>
  <c r="I173" i="30"/>
  <c r="L172" i="30"/>
  <c r="L171" i="30" s="1"/>
  <c r="L170" i="30" s="1"/>
  <c r="K172" i="30"/>
  <c r="J172" i="30"/>
  <c r="I172" i="30"/>
  <c r="K171" i="30"/>
  <c r="J171" i="30"/>
  <c r="I171" i="30"/>
  <c r="L168" i="30"/>
  <c r="L167" i="30" s="1"/>
  <c r="K168" i="30"/>
  <c r="K167" i="30" s="1"/>
  <c r="K161" i="30" s="1"/>
  <c r="K160" i="30" s="1"/>
  <c r="J168" i="30"/>
  <c r="J167" i="30" s="1"/>
  <c r="J161" i="30" s="1"/>
  <c r="J160" i="30" s="1"/>
  <c r="I168" i="30"/>
  <c r="I167" i="30" s="1"/>
  <c r="I161" i="30" s="1"/>
  <c r="I160" i="30" s="1"/>
  <c r="L163" i="30"/>
  <c r="L162" i="30" s="1"/>
  <c r="L161" i="30" s="1"/>
  <c r="L160" i="30" s="1"/>
  <c r="K163" i="30"/>
  <c r="J163" i="30"/>
  <c r="I163" i="30"/>
  <c r="K162" i="30"/>
  <c r="J162" i="30"/>
  <c r="I162" i="30"/>
  <c r="L157" i="30"/>
  <c r="K157" i="30"/>
  <c r="J157" i="30"/>
  <c r="I157" i="30"/>
  <c r="L156" i="30"/>
  <c r="L155" i="30" s="1"/>
  <c r="K156" i="30"/>
  <c r="J156" i="30"/>
  <c r="I156" i="30"/>
  <c r="K155" i="30"/>
  <c r="J155" i="30"/>
  <c r="I155" i="30"/>
  <c r="L153" i="30"/>
  <c r="K153" i="30"/>
  <c r="K152" i="30" s="1"/>
  <c r="J153" i="30"/>
  <c r="J152" i="30" s="1"/>
  <c r="I153" i="30"/>
  <c r="L152" i="30"/>
  <c r="I152" i="30"/>
  <c r="L149" i="30"/>
  <c r="K149" i="30"/>
  <c r="J149" i="30"/>
  <c r="I149" i="30"/>
  <c r="L148" i="30"/>
  <c r="L147" i="30" s="1"/>
  <c r="K148" i="30"/>
  <c r="J148" i="30"/>
  <c r="I148" i="30"/>
  <c r="K147" i="30"/>
  <c r="J147" i="30"/>
  <c r="I147" i="30"/>
  <c r="L144" i="30"/>
  <c r="K144" i="30"/>
  <c r="K143" i="30" s="1"/>
  <c r="K142" i="30" s="1"/>
  <c r="K141" i="30" s="1"/>
  <c r="J144" i="30"/>
  <c r="J143" i="30" s="1"/>
  <c r="J142" i="30" s="1"/>
  <c r="J141" i="30" s="1"/>
  <c r="I144" i="30"/>
  <c r="L143" i="30"/>
  <c r="L142" i="30" s="1"/>
  <c r="L141" i="30" s="1"/>
  <c r="I143" i="30"/>
  <c r="I142" i="30" s="1"/>
  <c r="I141" i="30" s="1"/>
  <c r="L139" i="30"/>
  <c r="K139" i="30"/>
  <c r="J139" i="30"/>
  <c r="I139" i="30"/>
  <c r="L138" i="30"/>
  <c r="K138" i="30"/>
  <c r="K137" i="30" s="1"/>
  <c r="J138" i="30"/>
  <c r="J137" i="30" s="1"/>
  <c r="I138" i="30"/>
  <c r="L137" i="30"/>
  <c r="I137" i="30"/>
  <c r="L135" i="30"/>
  <c r="K135" i="30"/>
  <c r="J135" i="30"/>
  <c r="I135" i="30"/>
  <c r="L134" i="30"/>
  <c r="L133" i="30" s="1"/>
  <c r="K134" i="30"/>
  <c r="J134" i="30"/>
  <c r="I134" i="30"/>
  <c r="K133" i="30"/>
  <c r="J133" i="30"/>
  <c r="I133" i="30"/>
  <c r="L131" i="30"/>
  <c r="K131" i="30"/>
  <c r="K130" i="30" s="1"/>
  <c r="K129" i="30" s="1"/>
  <c r="J131" i="30"/>
  <c r="J130" i="30" s="1"/>
  <c r="J129" i="30" s="1"/>
  <c r="I131" i="30"/>
  <c r="L130" i="30"/>
  <c r="L129" i="30" s="1"/>
  <c r="I130" i="30"/>
  <c r="I129" i="30" s="1"/>
  <c r="L127" i="30"/>
  <c r="L126" i="30" s="1"/>
  <c r="L125" i="30" s="1"/>
  <c r="K127" i="30"/>
  <c r="J127" i="30"/>
  <c r="I127" i="30"/>
  <c r="K126" i="30"/>
  <c r="J126" i="30"/>
  <c r="I126" i="30"/>
  <c r="K125" i="30"/>
  <c r="J125" i="30"/>
  <c r="I125" i="30"/>
  <c r="L123" i="30"/>
  <c r="L122" i="30" s="1"/>
  <c r="L121" i="30" s="1"/>
  <c r="K123" i="30"/>
  <c r="K122" i="30" s="1"/>
  <c r="K121" i="30" s="1"/>
  <c r="J123" i="30"/>
  <c r="J122" i="30" s="1"/>
  <c r="J121" i="30" s="1"/>
  <c r="I123" i="30"/>
  <c r="I122" i="30" s="1"/>
  <c r="I121" i="30" s="1"/>
  <c r="L118" i="30"/>
  <c r="K118" i="30"/>
  <c r="J118" i="30"/>
  <c r="I118" i="30"/>
  <c r="L117" i="30"/>
  <c r="K117" i="30"/>
  <c r="K116" i="30" s="1"/>
  <c r="J117" i="30"/>
  <c r="J116" i="30" s="1"/>
  <c r="I117" i="30"/>
  <c r="L116" i="30"/>
  <c r="I116" i="30"/>
  <c r="I115" i="30" s="1"/>
  <c r="L112" i="30"/>
  <c r="L111" i="30" s="1"/>
  <c r="K112" i="30"/>
  <c r="J112" i="30"/>
  <c r="I112" i="30"/>
  <c r="K111" i="30"/>
  <c r="J111" i="30"/>
  <c r="I111" i="30"/>
  <c r="L108" i="30"/>
  <c r="K108" i="30"/>
  <c r="K107" i="30" s="1"/>
  <c r="K106" i="30" s="1"/>
  <c r="J108" i="30"/>
  <c r="J107" i="30" s="1"/>
  <c r="J106" i="30" s="1"/>
  <c r="I108" i="30"/>
  <c r="L107" i="30"/>
  <c r="I107" i="30"/>
  <c r="I106" i="30" s="1"/>
  <c r="L103" i="30"/>
  <c r="L102" i="30" s="1"/>
  <c r="L101" i="30" s="1"/>
  <c r="K103" i="30"/>
  <c r="J103" i="30"/>
  <c r="I103" i="30"/>
  <c r="K102" i="30"/>
  <c r="J102" i="30"/>
  <c r="I102" i="30"/>
  <c r="K101" i="30"/>
  <c r="J101" i="30"/>
  <c r="I101" i="30"/>
  <c r="L98" i="30"/>
  <c r="L97" i="30" s="1"/>
  <c r="L96" i="30" s="1"/>
  <c r="K98" i="30"/>
  <c r="K97" i="30" s="1"/>
  <c r="K96" i="30" s="1"/>
  <c r="J98" i="30"/>
  <c r="J97" i="30" s="1"/>
  <c r="J96" i="30" s="1"/>
  <c r="J95" i="30" s="1"/>
  <c r="I98" i="30"/>
  <c r="I97" i="30" s="1"/>
  <c r="I96" i="30" s="1"/>
  <c r="I95" i="30" s="1"/>
  <c r="L91" i="30"/>
  <c r="K91" i="30"/>
  <c r="K90" i="30" s="1"/>
  <c r="K89" i="30" s="1"/>
  <c r="K88" i="30" s="1"/>
  <c r="J91" i="30"/>
  <c r="J90" i="30" s="1"/>
  <c r="J89" i="30" s="1"/>
  <c r="J88" i="30" s="1"/>
  <c r="I91" i="30"/>
  <c r="L90" i="30"/>
  <c r="L89" i="30" s="1"/>
  <c r="L88" i="30" s="1"/>
  <c r="I90" i="30"/>
  <c r="I89" i="30" s="1"/>
  <c r="I88" i="30" s="1"/>
  <c r="L86" i="30"/>
  <c r="K86" i="30"/>
  <c r="J86" i="30"/>
  <c r="I86" i="30"/>
  <c r="L85" i="30"/>
  <c r="K85" i="30"/>
  <c r="K84" i="30" s="1"/>
  <c r="J85" i="30"/>
  <c r="J84" i="30" s="1"/>
  <c r="I85" i="30"/>
  <c r="L84" i="30"/>
  <c r="I84" i="30"/>
  <c r="L80" i="30"/>
  <c r="K80" i="30"/>
  <c r="J80" i="30"/>
  <c r="I80" i="30"/>
  <c r="L79" i="30"/>
  <c r="K79" i="30"/>
  <c r="J79" i="30"/>
  <c r="I79" i="30"/>
  <c r="L75" i="30"/>
  <c r="K75" i="30"/>
  <c r="J75" i="30"/>
  <c r="I75" i="30"/>
  <c r="L74" i="30"/>
  <c r="K74" i="30"/>
  <c r="J74" i="30"/>
  <c r="I74" i="30"/>
  <c r="L70" i="30"/>
  <c r="L69" i="30" s="1"/>
  <c r="L68" i="30" s="1"/>
  <c r="L67" i="30" s="1"/>
  <c r="K70" i="30"/>
  <c r="K69" i="30" s="1"/>
  <c r="K68" i="30" s="1"/>
  <c r="K67" i="30" s="1"/>
  <c r="J70" i="30"/>
  <c r="J69" i="30" s="1"/>
  <c r="J68" i="30" s="1"/>
  <c r="J67" i="30" s="1"/>
  <c r="I70" i="30"/>
  <c r="I69" i="30" s="1"/>
  <c r="I68" i="30" s="1"/>
  <c r="I67" i="30" s="1"/>
  <c r="L50" i="30"/>
  <c r="K50" i="30"/>
  <c r="K49" i="30" s="1"/>
  <c r="K48" i="30" s="1"/>
  <c r="K47" i="30" s="1"/>
  <c r="J50" i="30"/>
  <c r="J49" i="30" s="1"/>
  <c r="J48" i="30" s="1"/>
  <c r="J47" i="30" s="1"/>
  <c r="I50" i="30"/>
  <c r="L49" i="30"/>
  <c r="L48" i="30" s="1"/>
  <c r="L47" i="30" s="1"/>
  <c r="I49" i="30"/>
  <c r="I48" i="30" s="1"/>
  <c r="I47" i="30" s="1"/>
  <c r="L45" i="30"/>
  <c r="K45" i="30"/>
  <c r="J45" i="30"/>
  <c r="I45" i="30"/>
  <c r="L44" i="30"/>
  <c r="K44" i="30"/>
  <c r="K43" i="30" s="1"/>
  <c r="J44" i="30"/>
  <c r="J43" i="30" s="1"/>
  <c r="I44" i="30"/>
  <c r="L43" i="30"/>
  <c r="I43" i="30"/>
  <c r="L41" i="30"/>
  <c r="K41" i="30"/>
  <c r="J41" i="30"/>
  <c r="I41" i="30"/>
  <c r="L39" i="30"/>
  <c r="L38" i="30" s="1"/>
  <c r="L37" i="30" s="1"/>
  <c r="L36" i="30" s="1"/>
  <c r="K39" i="30"/>
  <c r="J39" i="30"/>
  <c r="I39" i="30"/>
  <c r="K38" i="30"/>
  <c r="J38" i="30"/>
  <c r="I38" i="30"/>
  <c r="K37" i="30"/>
  <c r="J37" i="30"/>
  <c r="I37" i="30"/>
  <c r="I36" i="30"/>
  <c r="L367" i="29"/>
  <c r="K367" i="29"/>
  <c r="J367" i="29"/>
  <c r="I367" i="29"/>
  <c r="L366" i="29"/>
  <c r="K366" i="29"/>
  <c r="J366" i="29"/>
  <c r="I366" i="29"/>
  <c r="L364" i="29"/>
  <c r="K364" i="29"/>
  <c r="J364" i="29"/>
  <c r="I364" i="29"/>
  <c r="I363" i="29" s="1"/>
  <c r="L363" i="29"/>
  <c r="K363" i="29"/>
  <c r="J363" i="29"/>
  <c r="L361" i="29"/>
  <c r="K361" i="29"/>
  <c r="J361" i="29"/>
  <c r="I361" i="29"/>
  <c r="L360" i="29"/>
  <c r="K360" i="29"/>
  <c r="J360" i="29"/>
  <c r="I360" i="29"/>
  <c r="L357" i="29"/>
  <c r="L356" i="29" s="1"/>
  <c r="K357" i="29"/>
  <c r="K356" i="29" s="1"/>
  <c r="J357" i="29"/>
  <c r="J356" i="29" s="1"/>
  <c r="I357" i="29"/>
  <c r="I356" i="29" s="1"/>
  <c r="L353" i="29"/>
  <c r="L352" i="29" s="1"/>
  <c r="L338" i="29" s="1"/>
  <c r="K353" i="29"/>
  <c r="K352" i="29" s="1"/>
  <c r="J353" i="29"/>
  <c r="J352" i="29" s="1"/>
  <c r="I353" i="29"/>
  <c r="I352" i="29"/>
  <c r="L349" i="29"/>
  <c r="K349" i="29"/>
  <c r="J349" i="29"/>
  <c r="I349" i="29"/>
  <c r="L348" i="29"/>
  <c r="K348" i="29"/>
  <c r="J348" i="29"/>
  <c r="I348" i="29"/>
  <c r="L345" i="29"/>
  <c r="K345" i="29"/>
  <c r="J345" i="29"/>
  <c r="I345" i="29"/>
  <c r="L342" i="29"/>
  <c r="K342" i="29"/>
  <c r="J342" i="29"/>
  <c r="I342" i="29"/>
  <c r="P340" i="29"/>
  <c r="O340" i="29"/>
  <c r="N340" i="29"/>
  <c r="M340" i="29"/>
  <c r="L340" i="29"/>
  <c r="K340" i="29"/>
  <c r="J340" i="29"/>
  <c r="I340" i="29"/>
  <c r="L339" i="29"/>
  <c r="K339" i="29"/>
  <c r="K338" i="29" s="1"/>
  <c r="J339" i="29"/>
  <c r="J338" i="29" s="1"/>
  <c r="I339" i="29"/>
  <c r="I338" i="29" s="1"/>
  <c r="L335" i="29"/>
  <c r="L334" i="29" s="1"/>
  <c r="K335" i="29"/>
  <c r="K334" i="29" s="1"/>
  <c r="J335" i="29"/>
  <c r="J334" i="29" s="1"/>
  <c r="I335" i="29"/>
  <c r="I334" i="29"/>
  <c r="L332" i="29"/>
  <c r="K332" i="29"/>
  <c r="J332" i="29"/>
  <c r="I332" i="29"/>
  <c r="L331" i="29"/>
  <c r="K331" i="29"/>
  <c r="J331" i="29"/>
  <c r="I331" i="29"/>
  <c r="L329" i="29"/>
  <c r="K329" i="29"/>
  <c r="J329" i="29"/>
  <c r="I329" i="29"/>
  <c r="I328" i="29" s="1"/>
  <c r="L328" i="29"/>
  <c r="K328" i="29"/>
  <c r="J328" i="29"/>
  <c r="L325" i="29"/>
  <c r="K325" i="29"/>
  <c r="J325" i="29"/>
  <c r="I325" i="29"/>
  <c r="L324" i="29"/>
  <c r="K324" i="29"/>
  <c r="J324" i="29"/>
  <c r="I324" i="29"/>
  <c r="L321" i="29"/>
  <c r="K321" i="29"/>
  <c r="K320" i="29" s="1"/>
  <c r="J321" i="29"/>
  <c r="J320" i="29" s="1"/>
  <c r="I321" i="29"/>
  <c r="I320" i="29" s="1"/>
  <c r="L320" i="29"/>
  <c r="L317" i="29"/>
  <c r="L316" i="29" s="1"/>
  <c r="K317" i="29"/>
  <c r="K316" i="29" s="1"/>
  <c r="J317" i="29"/>
  <c r="J316" i="29" s="1"/>
  <c r="I317" i="29"/>
  <c r="I316" i="29"/>
  <c r="L313" i="29"/>
  <c r="K313" i="29"/>
  <c r="J313" i="29"/>
  <c r="I313" i="29"/>
  <c r="L310" i="29"/>
  <c r="K310" i="29"/>
  <c r="J310" i="29"/>
  <c r="I310" i="29"/>
  <c r="L308" i="29"/>
  <c r="K308" i="29"/>
  <c r="J308" i="29"/>
  <c r="I308" i="29"/>
  <c r="I307" i="29" s="1"/>
  <c r="I306" i="29" s="1"/>
  <c r="L307" i="29"/>
  <c r="K307" i="29"/>
  <c r="J307" i="29"/>
  <c r="L302" i="29"/>
  <c r="K302" i="29"/>
  <c r="K301" i="29" s="1"/>
  <c r="J302" i="29"/>
  <c r="J301" i="29" s="1"/>
  <c r="I302" i="29"/>
  <c r="I301" i="29" s="1"/>
  <c r="L301" i="29"/>
  <c r="L299" i="29"/>
  <c r="L298" i="29" s="1"/>
  <c r="K299" i="29"/>
  <c r="K298" i="29" s="1"/>
  <c r="J299" i="29"/>
  <c r="J298" i="29" s="1"/>
  <c r="I299" i="29"/>
  <c r="I298" i="29"/>
  <c r="L296" i="29"/>
  <c r="K296" i="29"/>
  <c r="J296" i="29"/>
  <c r="I296" i="29"/>
  <c r="L295" i="29"/>
  <c r="K295" i="29"/>
  <c r="J295" i="29"/>
  <c r="I295" i="29"/>
  <c r="L292" i="29"/>
  <c r="K292" i="29"/>
  <c r="J292" i="29"/>
  <c r="I292" i="29"/>
  <c r="I291" i="29" s="1"/>
  <c r="L291" i="29"/>
  <c r="K291" i="29"/>
  <c r="J291" i="29"/>
  <c r="L288" i="29"/>
  <c r="K288" i="29"/>
  <c r="J288" i="29"/>
  <c r="I288" i="29"/>
  <c r="L287" i="29"/>
  <c r="K287" i="29"/>
  <c r="J287" i="29"/>
  <c r="I287" i="29"/>
  <c r="L284" i="29"/>
  <c r="K284" i="29"/>
  <c r="K283" i="29" s="1"/>
  <c r="J284" i="29"/>
  <c r="J283" i="29" s="1"/>
  <c r="I284" i="29"/>
  <c r="I283" i="29" s="1"/>
  <c r="L283" i="29"/>
  <c r="L280" i="29"/>
  <c r="K280" i="29"/>
  <c r="J280" i="29"/>
  <c r="I280" i="29"/>
  <c r="L277" i="29"/>
  <c r="K277" i="29"/>
  <c r="J277" i="29"/>
  <c r="I277" i="29"/>
  <c r="L275" i="29"/>
  <c r="K275" i="29"/>
  <c r="J275" i="29"/>
  <c r="I275" i="29"/>
  <c r="L274" i="29"/>
  <c r="K274" i="29"/>
  <c r="J274" i="29"/>
  <c r="I274" i="29"/>
  <c r="L270" i="29"/>
  <c r="L269" i="29" s="1"/>
  <c r="K270" i="29"/>
  <c r="K269" i="29" s="1"/>
  <c r="J270" i="29"/>
  <c r="J269" i="29" s="1"/>
  <c r="I270" i="29"/>
  <c r="I269" i="29"/>
  <c r="L267" i="29"/>
  <c r="K267" i="29"/>
  <c r="J267" i="29"/>
  <c r="I267" i="29"/>
  <c r="L266" i="29"/>
  <c r="K266" i="29"/>
  <c r="J266" i="29"/>
  <c r="I266" i="29"/>
  <c r="L264" i="29"/>
  <c r="K264" i="29"/>
  <c r="J264" i="29"/>
  <c r="I264" i="29"/>
  <c r="I263" i="29" s="1"/>
  <c r="L263" i="29"/>
  <c r="K263" i="29"/>
  <c r="J263" i="29"/>
  <c r="L260" i="29"/>
  <c r="K260" i="29"/>
  <c r="J260" i="29"/>
  <c r="I260" i="29"/>
  <c r="L259" i="29"/>
  <c r="K259" i="29"/>
  <c r="J259" i="29"/>
  <c r="I259" i="29"/>
  <c r="L256" i="29"/>
  <c r="K256" i="29"/>
  <c r="K255" i="29" s="1"/>
  <c r="J256" i="29"/>
  <c r="J255" i="29" s="1"/>
  <c r="I256" i="29"/>
  <c r="I255" i="29" s="1"/>
  <c r="L255" i="29"/>
  <c r="L252" i="29"/>
  <c r="L251" i="29" s="1"/>
  <c r="K252" i="29"/>
  <c r="K251" i="29" s="1"/>
  <c r="J252" i="29"/>
  <c r="J251" i="29" s="1"/>
  <c r="I252" i="29"/>
  <c r="I251" i="29"/>
  <c r="L248" i="29"/>
  <c r="K248" i="29"/>
  <c r="J248" i="29"/>
  <c r="I248" i="29"/>
  <c r="L245" i="29"/>
  <c r="K245" i="29"/>
  <c r="J245" i="29"/>
  <c r="I245" i="29"/>
  <c r="L243" i="29"/>
  <c r="K243" i="29"/>
  <c r="J243" i="29"/>
  <c r="I243" i="29"/>
  <c r="I242" i="29" s="1"/>
  <c r="L242" i="29"/>
  <c r="L241" i="29" s="1"/>
  <c r="K242" i="29"/>
  <c r="K241" i="29" s="1"/>
  <c r="J242" i="29"/>
  <c r="J241" i="29" s="1"/>
  <c r="L236" i="29"/>
  <c r="K236" i="29"/>
  <c r="K235" i="29" s="1"/>
  <c r="K234" i="29" s="1"/>
  <c r="J236" i="29"/>
  <c r="J235" i="29" s="1"/>
  <c r="J234" i="29" s="1"/>
  <c r="I236" i="29"/>
  <c r="I235" i="29" s="1"/>
  <c r="I234" i="29" s="1"/>
  <c r="L235" i="29"/>
  <c r="L234" i="29"/>
  <c r="L232" i="29"/>
  <c r="K232" i="29"/>
  <c r="J232" i="29"/>
  <c r="I232" i="29"/>
  <c r="L231" i="29"/>
  <c r="K231" i="29"/>
  <c r="J231" i="29"/>
  <c r="I231" i="29"/>
  <c r="L230" i="29"/>
  <c r="K230" i="29"/>
  <c r="J230" i="29"/>
  <c r="I230" i="29"/>
  <c r="P223" i="29"/>
  <c r="O223" i="29"/>
  <c r="N223" i="29"/>
  <c r="M223" i="29"/>
  <c r="L223" i="29"/>
  <c r="L222" i="29" s="1"/>
  <c r="L218" i="29" s="1"/>
  <c r="K223" i="29"/>
  <c r="K222" i="29" s="1"/>
  <c r="J223" i="29"/>
  <c r="J222" i="29" s="1"/>
  <c r="I223" i="29"/>
  <c r="I222" i="29"/>
  <c r="L220" i="29"/>
  <c r="K220" i="29"/>
  <c r="J220" i="29"/>
  <c r="I220" i="29"/>
  <c r="L219" i="29"/>
  <c r="K219" i="29"/>
  <c r="K218" i="29" s="1"/>
  <c r="J219" i="29"/>
  <c r="J218" i="29" s="1"/>
  <c r="I219" i="29"/>
  <c r="I218" i="29" s="1"/>
  <c r="L213" i="29"/>
  <c r="L212" i="29" s="1"/>
  <c r="L211" i="29" s="1"/>
  <c r="K213" i="29"/>
  <c r="K212" i="29" s="1"/>
  <c r="K211" i="29" s="1"/>
  <c r="J213" i="29"/>
  <c r="J212" i="29" s="1"/>
  <c r="J211" i="29" s="1"/>
  <c r="I213" i="29"/>
  <c r="I212" i="29"/>
  <c r="I211" i="29"/>
  <c r="L209" i="29"/>
  <c r="K209" i="29"/>
  <c r="K208" i="29" s="1"/>
  <c r="J209" i="29"/>
  <c r="J208" i="29" s="1"/>
  <c r="I209" i="29"/>
  <c r="I208" i="29" s="1"/>
  <c r="L208" i="29"/>
  <c r="L204" i="29"/>
  <c r="L203" i="29" s="1"/>
  <c r="K204" i="29"/>
  <c r="K203" i="29" s="1"/>
  <c r="J204" i="29"/>
  <c r="J203" i="29" s="1"/>
  <c r="I204" i="29"/>
  <c r="I203" i="29"/>
  <c r="L198" i="29"/>
  <c r="K198" i="29"/>
  <c r="J198" i="29"/>
  <c r="I198" i="29"/>
  <c r="L197" i="29"/>
  <c r="K197" i="29"/>
  <c r="J197" i="29"/>
  <c r="I197" i="29"/>
  <c r="L193" i="29"/>
  <c r="K193" i="29"/>
  <c r="J193" i="29"/>
  <c r="I193" i="29"/>
  <c r="I192" i="29" s="1"/>
  <c r="L192" i="29"/>
  <c r="L188" i="29" s="1"/>
  <c r="K192" i="29"/>
  <c r="K188" i="29" s="1"/>
  <c r="J192" i="29"/>
  <c r="L190" i="29"/>
  <c r="K190" i="29"/>
  <c r="J190" i="29"/>
  <c r="I190" i="29"/>
  <c r="L189" i="29"/>
  <c r="K189" i="29"/>
  <c r="J189" i="29"/>
  <c r="I189" i="29"/>
  <c r="L182" i="29"/>
  <c r="K182" i="29"/>
  <c r="J182" i="29"/>
  <c r="I182" i="29"/>
  <c r="L181" i="29"/>
  <c r="K181" i="29"/>
  <c r="J181" i="29"/>
  <c r="I181" i="29"/>
  <c r="L177" i="29"/>
  <c r="K177" i="29"/>
  <c r="K176" i="29" s="1"/>
  <c r="K175" i="29" s="1"/>
  <c r="J177" i="29"/>
  <c r="J176" i="29" s="1"/>
  <c r="J175" i="29" s="1"/>
  <c r="I177" i="29"/>
  <c r="I176" i="29" s="1"/>
  <c r="I175" i="29" s="1"/>
  <c r="L176" i="29"/>
  <c r="L175" i="29"/>
  <c r="L170" i="29" s="1"/>
  <c r="L173" i="29"/>
  <c r="K173" i="29"/>
  <c r="J173" i="29"/>
  <c r="I173" i="29"/>
  <c r="L172" i="29"/>
  <c r="K172" i="29"/>
  <c r="J172" i="29"/>
  <c r="I172" i="29"/>
  <c r="L171" i="29"/>
  <c r="K171" i="29"/>
  <c r="K170" i="29" s="1"/>
  <c r="J171" i="29"/>
  <c r="J170" i="29" s="1"/>
  <c r="I171" i="29"/>
  <c r="I170" i="29" s="1"/>
  <c r="L168" i="29"/>
  <c r="L167" i="29" s="1"/>
  <c r="L161" i="29" s="1"/>
  <c r="L160" i="29" s="1"/>
  <c r="K168" i="29"/>
  <c r="K167" i="29" s="1"/>
  <c r="J168" i="29"/>
  <c r="J167" i="29" s="1"/>
  <c r="I168" i="29"/>
  <c r="I167" i="29"/>
  <c r="L163" i="29"/>
  <c r="K163" i="29"/>
  <c r="J163" i="29"/>
  <c r="I163" i="29"/>
  <c r="L162" i="29"/>
  <c r="K162" i="29"/>
  <c r="K161" i="29" s="1"/>
  <c r="K160" i="29" s="1"/>
  <c r="J162" i="29"/>
  <c r="J161" i="29" s="1"/>
  <c r="J160" i="29" s="1"/>
  <c r="I162" i="29"/>
  <c r="I161" i="29" s="1"/>
  <c r="I160" i="29" s="1"/>
  <c r="L157" i="29"/>
  <c r="K157" i="29"/>
  <c r="J157" i="29"/>
  <c r="I157" i="29"/>
  <c r="L156" i="29"/>
  <c r="K156" i="29"/>
  <c r="J156" i="29"/>
  <c r="I156" i="29"/>
  <c r="L155" i="29"/>
  <c r="K155" i="29"/>
  <c r="J155" i="29"/>
  <c r="I155" i="29"/>
  <c r="L153" i="29"/>
  <c r="K153" i="29"/>
  <c r="J153" i="29"/>
  <c r="I153" i="29"/>
  <c r="I152" i="29" s="1"/>
  <c r="L152" i="29"/>
  <c r="K152" i="29"/>
  <c r="J152" i="29"/>
  <c r="L149" i="29"/>
  <c r="K149" i="29"/>
  <c r="J149" i="29"/>
  <c r="I149" i="29"/>
  <c r="L148" i="29"/>
  <c r="K148" i="29"/>
  <c r="J148" i="29"/>
  <c r="I148" i="29"/>
  <c r="L147" i="29"/>
  <c r="K147" i="29"/>
  <c r="J147" i="29"/>
  <c r="I147" i="29"/>
  <c r="L144" i="29"/>
  <c r="K144" i="29"/>
  <c r="J144" i="29"/>
  <c r="I144" i="29"/>
  <c r="I143" i="29" s="1"/>
  <c r="I142" i="29" s="1"/>
  <c r="I141" i="29" s="1"/>
  <c r="L143" i="29"/>
  <c r="L142" i="29" s="1"/>
  <c r="L141" i="29" s="1"/>
  <c r="K143" i="29"/>
  <c r="K142" i="29" s="1"/>
  <c r="K141" i="29" s="1"/>
  <c r="J143" i="29"/>
  <c r="J142" i="29" s="1"/>
  <c r="J141" i="29" s="1"/>
  <c r="L139" i="29"/>
  <c r="K139" i="29"/>
  <c r="K138" i="29" s="1"/>
  <c r="K137" i="29" s="1"/>
  <c r="J139" i="29"/>
  <c r="J138" i="29" s="1"/>
  <c r="J137" i="29" s="1"/>
  <c r="I139" i="29"/>
  <c r="I138" i="29" s="1"/>
  <c r="I137" i="29" s="1"/>
  <c r="L138" i="29"/>
  <c r="L137" i="29"/>
  <c r="L135" i="29"/>
  <c r="K135" i="29"/>
  <c r="J135" i="29"/>
  <c r="I135" i="29"/>
  <c r="L134" i="29"/>
  <c r="K134" i="29"/>
  <c r="J134" i="29"/>
  <c r="I134" i="29"/>
  <c r="L133" i="29"/>
  <c r="K133" i="29"/>
  <c r="J133" i="29"/>
  <c r="I133" i="29"/>
  <c r="L131" i="29"/>
  <c r="K131" i="29"/>
  <c r="J131" i="29"/>
  <c r="I131" i="29"/>
  <c r="I130" i="29" s="1"/>
  <c r="I129" i="29" s="1"/>
  <c r="L130" i="29"/>
  <c r="L129" i="29" s="1"/>
  <c r="K130" i="29"/>
  <c r="K129" i="29" s="1"/>
  <c r="J130" i="29"/>
  <c r="J129" i="29" s="1"/>
  <c r="L127" i="29"/>
  <c r="K127" i="29"/>
  <c r="J127" i="29"/>
  <c r="I127" i="29"/>
  <c r="L126" i="29"/>
  <c r="K126" i="29"/>
  <c r="K125" i="29" s="1"/>
  <c r="J126" i="29"/>
  <c r="J125" i="29" s="1"/>
  <c r="I126" i="29"/>
  <c r="I125" i="29" s="1"/>
  <c r="L125" i="29"/>
  <c r="L123" i="29"/>
  <c r="L122" i="29" s="1"/>
  <c r="L121" i="29" s="1"/>
  <c r="K123" i="29"/>
  <c r="K122" i="29" s="1"/>
  <c r="K121" i="29" s="1"/>
  <c r="J123" i="29"/>
  <c r="J122" i="29" s="1"/>
  <c r="J121" i="29" s="1"/>
  <c r="I123" i="29"/>
  <c r="I122" i="29"/>
  <c r="I121" i="29"/>
  <c r="L118" i="29"/>
  <c r="K118" i="29"/>
  <c r="K117" i="29" s="1"/>
  <c r="K116" i="29" s="1"/>
  <c r="J118" i="29"/>
  <c r="J117" i="29" s="1"/>
  <c r="J116" i="29" s="1"/>
  <c r="I118" i="29"/>
  <c r="I117" i="29" s="1"/>
  <c r="I116" i="29" s="1"/>
  <c r="I115" i="29" s="1"/>
  <c r="L117" i="29"/>
  <c r="L116" i="29"/>
  <c r="L112" i="29"/>
  <c r="K112" i="29"/>
  <c r="J112" i="29"/>
  <c r="I112" i="29"/>
  <c r="L111" i="29"/>
  <c r="K111" i="29"/>
  <c r="J111" i="29"/>
  <c r="I111" i="29"/>
  <c r="L108" i="29"/>
  <c r="K108" i="29"/>
  <c r="J108" i="29"/>
  <c r="I108" i="29"/>
  <c r="I107" i="29" s="1"/>
  <c r="I106" i="29" s="1"/>
  <c r="L107" i="29"/>
  <c r="L106" i="29" s="1"/>
  <c r="K107" i="29"/>
  <c r="K106" i="29" s="1"/>
  <c r="J107" i="29"/>
  <c r="J106" i="29" s="1"/>
  <c r="L103" i="29"/>
  <c r="K103" i="29"/>
  <c r="J103" i="29"/>
  <c r="I103" i="29"/>
  <c r="L102" i="29"/>
  <c r="K102" i="29"/>
  <c r="K101" i="29" s="1"/>
  <c r="J102" i="29"/>
  <c r="J101" i="29" s="1"/>
  <c r="I102" i="29"/>
  <c r="I101" i="29" s="1"/>
  <c r="I95" i="29" s="1"/>
  <c r="L101" i="29"/>
  <c r="L98" i="29"/>
  <c r="L97" i="29" s="1"/>
  <c r="L96" i="29" s="1"/>
  <c r="K98" i="29"/>
  <c r="K97" i="29" s="1"/>
  <c r="K96" i="29" s="1"/>
  <c r="J98" i="29"/>
  <c r="J97" i="29" s="1"/>
  <c r="J96" i="29" s="1"/>
  <c r="I98" i="29"/>
  <c r="I97" i="29"/>
  <c r="I96" i="29"/>
  <c r="L91" i="29"/>
  <c r="K91" i="29"/>
  <c r="J91" i="29"/>
  <c r="I91" i="29"/>
  <c r="I90" i="29" s="1"/>
  <c r="I89" i="29" s="1"/>
  <c r="I88" i="29" s="1"/>
  <c r="L90" i="29"/>
  <c r="L89" i="29" s="1"/>
  <c r="L88" i="29" s="1"/>
  <c r="K90" i="29"/>
  <c r="K89" i="29" s="1"/>
  <c r="K88" i="29" s="1"/>
  <c r="J90" i="29"/>
  <c r="J89" i="29" s="1"/>
  <c r="J88" i="29" s="1"/>
  <c r="L86" i="29"/>
  <c r="K86" i="29"/>
  <c r="K85" i="29" s="1"/>
  <c r="K84" i="29" s="1"/>
  <c r="J86" i="29"/>
  <c r="J85" i="29" s="1"/>
  <c r="J84" i="29" s="1"/>
  <c r="I86" i="29"/>
  <c r="I85" i="29" s="1"/>
  <c r="I84" i="29" s="1"/>
  <c r="L85" i="29"/>
  <c r="L84" i="29"/>
  <c r="L80" i="29"/>
  <c r="K80" i="29"/>
  <c r="J80" i="29"/>
  <c r="I80" i="29"/>
  <c r="L79" i="29"/>
  <c r="K79" i="29"/>
  <c r="J79" i="29"/>
  <c r="I79" i="29"/>
  <c r="L75" i="29"/>
  <c r="K75" i="29"/>
  <c r="K74" i="29" s="1"/>
  <c r="J75" i="29"/>
  <c r="J74" i="29" s="1"/>
  <c r="I75" i="29"/>
  <c r="I74" i="29" s="1"/>
  <c r="I68" i="29" s="1"/>
  <c r="I67" i="29" s="1"/>
  <c r="L74" i="29"/>
  <c r="L70" i="29"/>
  <c r="L69" i="29" s="1"/>
  <c r="L68" i="29" s="1"/>
  <c r="L67" i="29" s="1"/>
  <c r="K70" i="29"/>
  <c r="K69" i="29" s="1"/>
  <c r="J70" i="29"/>
  <c r="J69" i="29" s="1"/>
  <c r="J68" i="29" s="1"/>
  <c r="J67" i="29" s="1"/>
  <c r="I70" i="29"/>
  <c r="I69" i="29"/>
  <c r="L50" i="29"/>
  <c r="K50" i="29"/>
  <c r="J50" i="29"/>
  <c r="I50" i="29"/>
  <c r="I49" i="29" s="1"/>
  <c r="I48" i="29" s="1"/>
  <c r="I47" i="29" s="1"/>
  <c r="L49" i="29"/>
  <c r="L48" i="29" s="1"/>
  <c r="L47" i="29" s="1"/>
  <c r="K49" i="29"/>
  <c r="K48" i="29" s="1"/>
  <c r="K47" i="29" s="1"/>
  <c r="J49" i="29"/>
  <c r="J48" i="29" s="1"/>
  <c r="J47" i="29" s="1"/>
  <c r="L45" i="29"/>
  <c r="K45" i="29"/>
  <c r="K44" i="29" s="1"/>
  <c r="K43" i="29" s="1"/>
  <c r="J45" i="29"/>
  <c r="J44" i="29" s="1"/>
  <c r="J43" i="29" s="1"/>
  <c r="I45" i="29"/>
  <c r="I44" i="29" s="1"/>
  <c r="I43" i="29" s="1"/>
  <c r="L44" i="29"/>
  <c r="L43" i="29"/>
  <c r="L41" i="29"/>
  <c r="K41" i="29"/>
  <c r="J41" i="29"/>
  <c r="I41" i="29"/>
  <c r="L39" i="29"/>
  <c r="K39" i="29"/>
  <c r="J39" i="29"/>
  <c r="I39" i="29"/>
  <c r="L38" i="29"/>
  <c r="K38" i="29"/>
  <c r="K37" i="29" s="1"/>
  <c r="K36" i="29" s="1"/>
  <c r="J38" i="29"/>
  <c r="J37" i="29" s="1"/>
  <c r="I38" i="29"/>
  <c r="I37" i="29" s="1"/>
  <c r="L37" i="29"/>
  <c r="L36" i="29"/>
  <c r="L367" i="43"/>
  <c r="L366" i="43" s="1"/>
  <c r="K367" i="43"/>
  <c r="K366" i="43" s="1"/>
  <c r="J367" i="43"/>
  <c r="J366" i="43" s="1"/>
  <c r="I367" i="43"/>
  <c r="I366" i="43"/>
  <c r="L364" i="43"/>
  <c r="L363" i="43" s="1"/>
  <c r="K364" i="43"/>
  <c r="J364" i="43"/>
  <c r="J363" i="43" s="1"/>
  <c r="J338" i="43" s="1"/>
  <c r="I364" i="43"/>
  <c r="I363" i="43" s="1"/>
  <c r="K363" i="43"/>
  <c r="L361" i="43"/>
  <c r="K361" i="43"/>
  <c r="J361" i="43"/>
  <c r="I361" i="43"/>
  <c r="L360" i="43"/>
  <c r="K360" i="43"/>
  <c r="J360" i="43"/>
  <c r="I360" i="43"/>
  <c r="L357" i="43"/>
  <c r="K357" i="43"/>
  <c r="J357" i="43"/>
  <c r="I357" i="43"/>
  <c r="L356" i="43"/>
  <c r="K356" i="43"/>
  <c r="J356" i="43"/>
  <c r="I356" i="43"/>
  <c r="L353" i="43"/>
  <c r="L352" i="43" s="1"/>
  <c r="K353" i="43"/>
  <c r="K352" i="43" s="1"/>
  <c r="J353" i="43"/>
  <c r="J352" i="43" s="1"/>
  <c r="I353" i="43"/>
  <c r="I352" i="43" s="1"/>
  <c r="L349" i="43"/>
  <c r="L348" i="43" s="1"/>
  <c r="K349" i="43"/>
  <c r="K348" i="43" s="1"/>
  <c r="J349" i="43"/>
  <c r="J348" i="43" s="1"/>
  <c r="I349" i="43"/>
  <c r="I348" i="43"/>
  <c r="L345" i="43"/>
  <c r="K345" i="43"/>
  <c r="J345" i="43"/>
  <c r="I345" i="43"/>
  <c r="L342" i="43"/>
  <c r="K342" i="43"/>
  <c r="J342" i="43"/>
  <c r="I342" i="43"/>
  <c r="P340" i="43"/>
  <c r="O340" i="43"/>
  <c r="N340" i="43"/>
  <c r="M340" i="43"/>
  <c r="L340" i="43"/>
  <c r="L339" i="43" s="1"/>
  <c r="K340" i="43"/>
  <c r="K339" i="43" s="1"/>
  <c r="J340" i="43"/>
  <c r="J339" i="43" s="1"/>
  <c r="I340" i="43"/>
  <c r="I339" i="43"/>
  <c r="I338" i="43"/>
  <c r="L335" i="43"/>
  <c r="L334" i="43" s="1"/>
  <c r="K335" i="43"/>
  <c r="K334" i="43" s="1"/>
  <c r="J335" i="43"/>
  <c r="J334" i="43" s="1"/>
  <c r="I335" i="43"/>
  <c r="I334" i="43" s="1"/>
  <c r="L332" i="43"/>
  <c r="L331" i="43" s="1"/>
  <c r="K332" i="43"/>
  <c r="K331" i="43" s="1"/>
  <c r="J332" i="43"/>
  <c r="J331" i="43" s="1"/>
  <c r="I332" i="43"/>
  <c r="I331" i="43"/>
  <c r="L329" i="43"/>
  <c r="L328" i="43" s="1"/>
  <c r="K329" i="43"/>
  <c r="J329" i="43"/>
  <c r="J328" i="43" s="1"/>
  <c r="I329" i="43"/>
  <c r="I328" i="43" s="1"/>
  <c r="K328" i="43"/>
  <c r="L325" i="43"/>
  <c r="K325" i="43"/>
  <c r="J325" i="43"/>
  <c r="I325" i="43"/>
  <c r="L324" i="43"/>
  <c r="K324" i="43"/>
  <c r="J324" i="43"/>
  <c r="I324" i="43"/>
  <c r="L321" i="43"/>
  <c r="K321" i="43"/>
  <c r="J321" i="43"/>
  <c r="I321" i="43"/>
  <c r="L320" i="43"/>
  <c r="K320" i="43"/>
  <c r="J320" i="43"/>
  <c r="I320" i="43"/>
  <c r="L317" i="43"/>
  <c r="L316" i="43" s="1"/>
  <c r="K317" i="43"/>
  <c r="K316" i="43" s="1"/>
  <c r="J317" i="43"/>
  <c r="J316" i="43" s="1"/>
  <c r="I317" i="43"/>
  <c r="I316" i="43" s="1"/>
  <c r="L313" i="43"/>
  <c r="K313" i="43"/>
  <c r="J313" i="43"/>
  <c r="I313" i="43"/>
  <c r="L310" i="43"/>
  <c r="K310" i="43"/>
  <c r="J310" i="43"/>
  <c r="I310" i="43"/>
  <c r="L308" i="43"/>
  <c r="L307" i="43" s="1"/>
  <c r="L306" i="43" s="1"/>
  <c r="K308" i="43"/>
  <c r="J308" i="43"/>
  <c r="I308" i="43"/>
  <c r="I307" i="43" s="1"/>
  <c r="K307" i="43"/>
  <c r="J307" i="43"/>
  <c r="L302" i="43"/>
  <c r="K302" i="43"/>
  <c r="J302" i="43"/>
  <c r="I302" i="43"/>
  <c r="L301" i="43"/>
  <c r="K301" i="43"/>
  <c r="J301" i="43"/>
  <c r="I301" i="43"/>
  <c r="L299" i="43"/>
  <c r="L298" i="43" s="1"/>
  <c r="K299" i="43"/>
  <c r="K298" i="43" s="1"/>
  <c r="J299" i="43"/>
  <c r="J298" i="43" s="1"/>
  <c r="I299" i="43"/>
  <c r="I298" i="43" s="1"/>
  <c r="L296" i="43"/>
  <c r="L295" i="43" s="1"/>
  <c r="K296" i="43"/>
  <c r="K295" i="43" s="1"/>
  <c r="J296" i="43"/>
  <c r="J295" i="43" s="1"/>
  <c r="J273" i="43" s="1"/>
  <c r="I296" i="43"/>
  <c r="I295" i="43" s="1"/>
  <c r="L292" i="43"/>
  <c r="L291" i="43" s="1"/>
  <c r="K292" i="43"/>
  <c r="J292" i="43"/>
  <c r="I292" i="43"/>
  <c r="I291" i="43" s="1"/>
  <c r="K291" i="43"/>
  <c r="J291" i="43"/>
  <c r="L288" i="43"/>
  <c r="K288" i="43"/>
  <c r="J288" i="43"/>
  <c r="I288" i="43"/>
  <c r="L287" i="43"/>
  <c r="K287" i="43"/>
  <c r="J287" i="43"/>
  <c r="I287" i="43"/>
  <c r="L284" i="43"/>
  <c r="K284" i="43"/>
  <c r="J284" i="43"/>
  <c r="I284" i="43"/>
  <c r="L283" i="43"/>
  <c r="L273" i="43" s="1"/>
  <c r="K283" i="43"/>
  <c r="J283" i="43"/>
  <c r="I283" i="43"/>
  <c r="L280" i="43"/>
  <c r="K280" i="43"/>
  <c r="J280" i="43"/>
  <c r="I280" i="43"/>
  <c r="L277" i="43"/>
  <c r="K277" i="43"/>
  <c r="J277" i="43"/>
  <c r="I277" i="43"/>
  <c r="L275" i="43"/>
  <c r="L274" i="43" s="1"/>
  <c r="K275" i="43"/>
  <c r="K274" i="43" s="1"/>
  <c r="J275" i="43"/>
  <c r="J274" i="43" s="1"/>
  <c r="I275" i="43"/>
  <c r="I274" i="43" s="1"/>
  <c r="I273" i="43"/>
  <c r="L270" i="43"/>
  <c r="L269" i="43" s="1"/>
  <c r="K270" i="43"/>
  <c r="K269" i="43" s="1"/>
  <c r="J270" i="43"/>
  <c r="J269" i="43" s="1"/>
  <c r="I270" i="43"/>
  <c r="I269" i="43" s="1"/>
  <c r="L267" i="43"/>
  <c r="L266" i="43" s="1"/>
  <c r="K267" i="43"/>
  <c r="K266" i="43" s="1"/>
  <c r="J267" i="43"/>
  <c r="J266" i="43" s="1"/>
  <c r="I267" i="43"/>
  <c r="I266" i="43" s="1"/>
  <c r="L264" i="43"/>
  <c r="L263" i="43" s="1"/>
  <c r="K264" i="43"/>
  <c r="J264" i="43"/>
  <c r="J263" i="43" s="1"/>
  <c r="I264" i="43"/>
  <c r="I263" i="43" s="1"/>
  <c r="K263" i="43"/>
  <c r="L260" i="43"/>
  <c r="K260" i="43"/>
  <c r="J260" i="43"/>
  <c r="I260" i="43"/>
  <c r="L259" i="43"/>
  <c r="K259" i="43"/>
  <c r="J259" i="43"/>
  <c r="I259" i="43"/>
  <c r="L256" i="43"/>
  <c r="K256" i="43"/>
  <c r="J256" i="43"/>
  <c r="I256" i="43"/>
  <c r="L255" i="43"/>
  <c r="K255" i="43"/>
  <c r="J255" i="43"/>
  <c r="I255" i="43"/>
  <c r="L252" i="43"/>
  <c r="L251" i="43" s="1"/>
  <c r="K252" i="43"/>
  <c r="K251" i="43" s="1"/>
  <c r="J252" i="43"/>
  <c r="J251" i="43" s="1"/>
  <c r="I252" i="43"/>
  <c r="I251" i="43" s="1"/>
  <c r="L248" i="43"/>
  <c r="K248" i="43"/>
  <c r="J248" i="43"/>
  <c r="I248" i="43"/>
  <c r="L245" i="43"/>
  <c r="K245" i="43"/>
  <c r="J245" i="43"/>
  <c r="I245" i="43"/>
  <c r="L243" i="43"/>
  <c r="L242" i="43" s="1"/>
  <c r="K243" i="43"/>
  <c r="J243" i="43"/>
  <c r="I243" i="43"/>
  <c r="I242" i="43" s="1"/>
  <c r="K242" i="43"/>
  <c r="J242" i="43"/>
  <c r="L236" i="43"/>
  <c r="K236" i="43"/>
  <c r="J236" i="43"/>
  <c r="I236" i="43"/>
  <c r="L235" i="43"/>
  <c r="L234" i="43" s="1"/>
  <c r="K235" i="43"/>
  <c r="J235" i="43"/>
  <c r="I235" i="43"/>
  <c r="I234" i="43" s="1"/>
  <c r="K234" i="43"/>
  <c r="J234" i="43"/>
  <c r="L232" i="43"/>
  <c r="K232" i="43"/>
  <c r="J232" i="43"/>
  <c r="I232" i="43"/>
  <c r="L231" i="43"/>
  <c r="L230" i="43" s="1"/>
  <c r="K231" i="43"/>
  <c r="K230" i="43" s="1"/>
  <c r="J231" i="43"/>
  <c r="J230" i="43" s="1"/>
  <c r="I231" i="43"/>
  <c r="I230" i="43" s="1"/>
  <c r="P223" i="43"/>
  <c r="O223" i="43"/>
  <c r="N223" i="43"/>
  <c r="M223" i="43"/>
  <c r="L223" i="43"/>
  <c r="L222" i="43" s="1"/>
  <c r="K223" i="43"/>
  <c r="K222" i="43" s="1"/>
  <c r="J223" i="43"/>
  <c r="J222" i="43" s="1"/>
  <c r="I223" i="43"/>
  <c r="I222" i="43" s="1"/>
  <c r="L220" i="43"/>
  <c r="L219" i="43" s="1"/>
  <c r="K220" i="43"/>
  <c r="K219" i="43" s="1"/>
  <c r="K218" i="43" s="1"/>
  <c r="J220" i="43"/>
  <c r="J219" i="43" s="1"/>
  <c r="I220" i="43"/>
  <c r="I219" i="43" s="1"/>
  <c r="L218" i="43"/>
  <c r="J218" i="43"/>
  <c r="I218" i="43"/>
  <c r="L213" i="43"/>
  <c r="L212" i="43" s="1"/>
  <c r="L211" i="43" s="1"/>
  <c r="K213" i="43"/>
  <c r="K212" i="43" s="1"/>
  <c r="K211" i="43" s="1"/>
  <c r="J213" i="43"/>
  <c r="J212" i="43" s="1"/>
  <c r="J211" i="43" s="1"/>
  <c r="I213" i="43"/>
  <c r="I212" i="43" s="1"/>
  <c r="I211" i="43" s="1"/>
  <c r="L209" i="43"/>
  <c r="K209" i="43"/>
  <c r="J209" i="43"/>
  <c r="I209" i="43"/>
  <c r="L208" i="43"/>
  <c r="K208" i="43"/>
  <c r="J208" i="43"/>
  <c r="I208" i="43"/>
  <c r="L204" i="43"/>
  <c r="L203" i="43" s="1"/>
  <c r="K204" i="43"/>
  <c r="K203" i="43" s="1"/>
  <c r="J204" i="43"/>
  <c r="J203" i="43" s="1"/>
  <c r="I204" i="43"/>
  <c r="I203" i="43" s="1"/>
  <c r="L198" i="43"/>
  <c r="L197" i="43" s="1"/>
  <c r="K198" i="43"/>
  <c r="K197" i="43" s="1"/>
  <c r="J198" i="43"/>
  <c r="J197" i="43" s="1"/>
  <c r="I198" i="43"/>
  <c r="I197" i="43" s="1"/>
  <c r="L193" i="43"/>
  <c r="L192" i="43" s="1"/>
  <c r="K193" i="43"/>
  <c r="J193" i="43"/>
  <c r="I193" i="43"/>
  <c r="I192" i="43" s="1"/>
  <c r="K192" i="43"/>
  <c r="J192" i="43"/>
  <c r="L190" i="43"/>
  <c r="K190" i="43"/>
  <c r="J190" i="43"/>
  <c r="I190" i="43"/>
  <c r="L189" i="43"/>
  <c r="K189" i="43"/>
  <c r="J189" i="43"/>
  <c r="I189" i="43"/>
  <c r="L182" i="43"/>
  <c r="K182" i="43"/>
  <c r="J182" i="43"/>
  <c r="I182" i="43"/>
  <c r="L181" i="43"/>
  <c r="K181" i="43"/>
  <c r="J181" i="43"/>
  <c r="I181" i="43"/>
  <c r="L177" i="43"/>
  <c r="K177" i="43"/>
  <c r="J177" i="43"/>
  <c r="I177" i="43"/>
  <c r="L176" i="43"/>
  <c r="L175" i="43" s="1"/>
  <c r="K176" i="43"/>
  <c r="J176" i="43"/>
  <c r="I176" i="43"/>
  <c r="I175" i="43" s="1"/>
  <c r="I170" i="43" s="1"/>
  <c r="K175" i="43"/>
  <c r="J175" i="43"/>
  <c r="J170" i="43" s="1"/>
  <c r="L173" i="43"/>
  <c r="K173" i="43"/>
  <c r="J173" i="43"/>
  <c r="I173" i="43"/>
  <c r="L172" i="43"/>
  <c r="L171" i="43" s="1"/>
  <c r="L170" i="43" s="1"/>
  <c r="K172" i="43"/>
  <c r="K171" i="43" s="1"/>
  <c r="J172" i="43"/>
  <c r="J171" i="43" s="1"/>
  <c r="I172" i="43"/>
  <c r="I171" i="43" s="1"/>
  <c r="L168" i="43"/>
  <c r="L167" i="43" s="1"/>
  <c r="K168" i="43"/>
  <c r="K167" i="43" s="1"/>
  <c r="J168" i="43"/>
  <c r="J167" i="43" s="1"/>
  <c r="I168" i="43"/>
  <c r="I167" i="43" s="1"/>
  <c r="L163" i="43"/>
  <c r="L162" i="43" s="1"/>
  <c r="K163" i="43"/>
  <c r="K162" i="43" s="1"/>
  <c r="K161" i="43" s="1"/>
  <c r="J163" i="43"/>
  <c r="J162" i="43" s="1"/>
  <c r="I163" i="43"/>
  <c r="I162" i="43" s="1"/>
  <c r="L161" i="43"/>
  <c r="L160" i="43" s="1"/>
  <c r="J161" i="43"/>
  <c r="I161" i="43"/>
  <c r="I160" i="43" s="1"/>
  <c r="K160" i="43"/>
  <c r="J160" i="43"/>
  <c r="L157" i="43"/>
  <c r="K157" i="43"/>
  <c r="J157" i="43"/>
  <c r="I157" i="43"/>
  <c r="L156" i="43"/>
  <c r="L155" i="43" s="1"/>
  <c r="K156" i="43"/>
  <c r="K155" i="43" s="1"/>
  <c r="J156" i="43"/>
  <c r="J155" i="43" s="1"/>
  <c r="I156" i="43"/>
  <c r="I155" i="43" s="1"/>
  <c r="L153" i="43"/>
  <c r="L152" i="43" s="1"/>
  <c r="K153" i="43"/>
  <c r="J153" i="43"/>
  <c r="I153" i="43"/>
  <c r="I152" i="43" s="1"/>
  <c r="K152" i="43"/>
  <c r="J152" i="43"/>
  <c r="L149" i="43"/>
  <c r="K149" i="43"/>
  <c r="J149" i="43"/>
  <c r="I149" i="43"/>
  <c r="L148" i="43"/>
  <c r="L147" i="43" s="1"/>
  <c r="K148" i="43"/>
  <c r="K147" i="43" s="1"/>
  <c r="J148" i="43"/>
  <c r="J147" i="43" s="1"/>
  <c r="I148" i="43"/>
  <c r="I147" i="43" s="1"/>
  <c r="L144" i="43"/>
  <c r="L143" i="43" s="1"/>
  <c r="L142" i="43" s="1"/>
  <c r="K144" i="43"/>
  <c r="J144" i="43"/>
  <c r="I144" i="43"/>
  <c r="I143" i="43" s="1"/>
  <c r="I142" i="43" s="1"/>
  <c r="K143" i="43"/>
  <c r="K142" i="43" s="1"/>
  <c r="J143" i="43"/>
  <c r="J142" i="43" s="1"/>
  <c r="L139" i="43"/>
  <c r="K139" i="43"/>
  <c r="J139" i="43"/>
  <c r="I139" i="43"/>
  <c r="L138" i="43"/>
  <c r="L137" i="43" s="1"/>
  <c r="K138" i="43"/>
  <c r="J138" i="43"/>
  <c r="I138" i="43"/>
  <c r="I137" i="43" s="1"/>
  <c r="K137" i="43"/>
  <c r="J137" i="43"/>
  <c r="L135" i="43"/>
  <c r="K135" i="43"/>
  <c r="J135" i="43"/>
  <c r="I135" i="43"/>
  <c r="L134" i="43"/>
  <c r="L133" i="43" s="1"/>
  <c r="K134" i="43"/>
  <c r="K133" i="43" s="1"/>
  <c r="J134" i="43"/>
  <c r="J133" i="43" s="1"/>
  <c r="I134" i="43"/>
  <c r="I133" i="43" s="1"/>
  <c r="L131" i="43"/>
  <c r="L130" i="43" s="1"/>
  <c r="L129" i="43" s="1"/>
  <c r="K131" i="43"/>
  <c r="J131" i="43"/>
  <c r="J130" i="43" s="1"/>
  <c r="J129" i="43" s="1"/>
  <c r="I131" i="43"/>
  <c r="I130" i="43" s="1"/>
  <c r="I129" i="43" s="1"/>
  <c r="K130" i="43"/>
  <c r="K129" i="43" s="1"/>
  <c r="L127" i="43"/>
  <c r="L126" i="43" s="1"/>
  <c r="K127" i="43"/>
  <c r="K126" i="43" s="1"/>
  <c r="K125" i="43" s="1"/>
  <c r="J127" i="43"/>
  <c r="J126" i="43" s="1"/>
  <c r="I127" i="43"/>
  <c r="I126" i="43" s="1"/>
  <c r="L125" i="43"/>
  <c r="J125" i="43"/>
  <c r="I125" i="43"/>
  <c r="L123" i="43"/>
  <c r="L122" i="43" s="1"/>
  <c r="L121" i="43" s="1"/>
  <c r="K123" i="43"/>
  <c r="K122" i="43" s="1"/>
  <c r="K121" i="43" s="1"/>
  <c r="J123" i="43"/>
  <c r="J122" i="43" s="1"/>
  <c r="J121" i="43" s="1"/>
  <c r="I123" i="43"/>
  <c r="I122" i="43" s="1"/>
  <c r="I121" i="43" s="1"/>
  <c r="L118" i="43"/>
  <c r="K118" i="43"/>
  <c r="J118" i="43"/>
  <c r="I118" i="43"/>
  <c r="L117" i="43"/>
  <c r="L116" i="43" s="1"/>
  <c r="K117" i="43"/>
  <c r="J117" i="43"/>
  <c r="I117" i="43"/>
  <c r="I116" i="43" s="1"/>
  <c r="K116" i="43"/>
  <c r="J116" i="43"/>
  <c r="L112" i="43"/>
  <c r="L111" i="43" s="1"/>
  <c r="K112" i="43"/>
  <c r="K111" i="43" s="1"/>
  <c r="J112" i="43"/>
  <c r="J111" i="43" s="1"/>
  <c r="I112" i="43"/>
  <c r="I111" i="43" s="1"/>
  <c r="L108" i="43"/>
  <c r="L107" i="43" s="1"/>
  <c r="L106" i="43" s="1"/>
  <c r="K108" i="43"/>
  <c r="J108" i="43"/>
  <c r="J107" i="43" s="1"/>
  <c r="J106" i="43" s="1"/>
  <c r="I108" i="43"/>
  <c r="I107" i="43" s="1"/>
  <c r="K107" i="43"/>
  <c r="L103" i="43"/>
  <c r="L102" i="43" s="1"/>
  <c r="K103" i="43"/>
  <c r="K102" i="43" s="1"/>
  <c r="K101" i="43" s="1"/>
  <c r="J103" i="43"/>
  <c r="J102" i="43" s="1"/>
  <c r="I103" i="43"/>
  <c r="I102" i="43" s="1"/>
  <c r="I101" i="43" s="1"/>
  <c r="L101" i="43"/>
  <c r="J101" i="43"/>
  <c r="L98" i="43"/>
  <c r="L97" i="43" s="1"/>
  <c r="L96" i="43" s="1"/>
  <c r="K98" i="43"/>
  <c r="K97" i="43" s="1"/>
  <c r="K96" i="43" s="1"/>
  <c r="J98" i="43"/>
  <c r="J97" i="43" s="1"/>
  <c r="J96" i="43" s="1"/>
  <c r="I98" i="43"/>
  <c r="I97" i="43" s="1"/>
  <c r="I96" i="43" s="1"/>
  <c r="L91" i="43"/>
  <c r="L90" i="43" s="1"/>
  <c r="L89" i="43" s="1"/>
  <c r="L88" i="43" s="1"/>
  <c r="K91" i="43"/>
  <c r="J91" i="43"/>
  <c r="I91" i="43"/>
  <c r="I90" i="43" s="1"/>
  <c r="I89" i="43" s="1"/>
  <c r="I88" i="43" s="1"/>
  <c r="K90" i="43"/>
  <c r="K89" i="43" s="1"/>
  <c r="K88" i="43" s="1"/>
  <c r="J90" i="43"/>
  <c r="J89" i="43" s="1"/>
  <c r="J88" i="43" s="1"/>
  <c r="L86" i="43"/>
  <c r="K86" i="43"/>
  <c r="J86" i="43"/>
  <c r="I86" i="43"/>
  <c r="L85" i="43"/>
  <c r="L84" i="43" s="1"/>
  <c r="K85" i="43"/>
  <c r="J85" i="43"/>
  <c r="J84" i="43" s="1"/>
  <c r="I85" i="43"/>
  <c r="I84" i="43" s="1"/>
  <c r="K84" i="43"/>
  <c r="L80" i="43"/>
  <c r="K80" i="43"/>
  <c r="J80" i="43"/>
  <c r="I80" i="43"/>
  <c r="L79" i="43"/>
  <c r="K79" i="43"/>
  <c r="J79" i="43"/>
  <c r="I79" i="43"/>
  <c r="L75" i="43"/>
  <c r="K75" i="43"/>
  <c r="J75" i="43"/>
  <c r="I75" i="43"/>
  <c r="L74" i="43"/>
  <c r="K74" i="43"/>
  <c r="J74" i="43"/>
  <c r="I74" i="43"/>
  <c r="L70" i="43"/>
  <c r="L69" i="43" s="1"/>
  <c r="L68" i="43" s="1"/>
  <c r="L67" i="43" s="1"/>
  <c r="K70" i="43"/>
  <c r="K69" i="43" s="1"/>
  <c r="K68" i="43" s="1"/>
  <c r="K67" i="43" s="1"/>
  <c r="J70" i="43"/>
  <c r="J69" i="43" s="1"/>
  <c r="J68" i="43" s="1"/>
  <c r="J67" i="43" s="1"/>
  <c r="I70" i="43"/>
  <c r="I69" i="43" s="1"/>
  <c r="L50" i="43"/>
  <c r="L49" i="43" s="1"/>
  <c r="L48" i="43" s="1"/>
  <c r="L47" i="43" s="1"/>
  <c r="K50" i="43"/>
  <c r="J50" i="43"/>
  <c r="I50" i="43"/>
  <c r="I49" i="43" s="1"/>
  <c r="I48" i="43" s="1"/>
  <c r="I47" i="43" s="1"/>
  <c r="K49" i="43"/>
  <c r="K48" i="43" s="1"/>
  <c r="K47" i="43" s="1"/>
  <c r="J49" i="43"/>
  <c r="J48" i="43" s="1"/>
  <c r="J47" i="43" s="1"/>
  <c r="L45" i="43"/>
  <c r="K45" i="43"/>
  <c r="J45" i="43"/>
  <c r="I45" i="43"/>
  <c r="L44" i="43"/>
  <c r="L43" i="43" s="1"/>
  <c r="K44" i="43"/>
  <c r="J44" i="43"/>
  <c r="I44" i="43"/>
  <c r="I43" i="43" s="1"/>
  <c r="K43" i="43"/>
  <c r="J43" i="43"/>
  <c r="L41" i="43"/>
  <c r="K41" i="43"/>
  <c r="J41" i="43"/>
  <c r="I41" i="43"/>
  <c r="L39" i="43"/>
  <c r="L38" i="43" s="1"/>
  <c r="K39" i="43"/>
  <c r="K38" i="43" s="1"/>
  <c r="K37" i="43" s="1"/>
  <c r="J39" i="43"/>
  <c r="J38" i="43" s="1"/>
  <c r="I39" i="43"/>
  <c r="I38" i="43" s="1"/>
  <c r="L37" i="43"/>
  <c r="L36" i="43" s="1"/>
  <c r="J37" i="43"/>
  <c r="I37" i="43"/>
  <c r="I36" i="43" s="1"/>
  <c r="K36" i="43"/>
  <c r="J36" i="43"/>
  <c r="L367" i="42"/>
  <c r="L366" i="42" s="1"/>
  <c r="K367" i="42"/>
  <c r="K366" i="42" s="1"/>
  <c r="J367" i="42"/>
  <c r="J366" i="42" s="1"/>
  <c r="I367" i="42"/>
  <c r="I366" i="42"/>
  <c r="L364" i="42"/>
  <c r="K364" i="42"/>
  <c r="K363" i="42" s="1"/>
  <c r="J364" i="42"/>
  <c r="J363" i="42" s="1"/>
  <c r="I364" i="42"/>
  <c r="L363" i="42"/>
  <c r="I363" i="42"/>
  <c r="L361" i="42"/>
  <c r="K361" i="42"/>
  <c r="J361" i="42"/>
  <c r="I361" i="42"/>
  <c r="L360" i="42"/>
  <c r="K360" i="42"/>
  <c r="J360" i="42"/>
  <c r="I360" i="42"/>
  <c r="L357" i="42"/>
  <c r="K357" i="42"/>
  <c r="J357" i="42"/>
  <c r="I357" i="42"/>
  <c r="L356" i="42"/>
  <c r="K356" i="42"/>
  <c r="J356" i="42"/>
  <c r="I356" i="42"/>
  <c r="L353" i="42"/>
  <c r="L352" i="42" s="1"/>
  <c r="K353" i="42"/>
  <c r="K352" i="42" s="1"/>
  <c r="J353" i="42"/>
  <c r="J352" i="42" s="1"/>
  <c r="J338" i="42" s="1"/>
  <c r="I353" i="42"/>
  <c r="I352" i="42" s="1"/>
  <c r="I338" i="42" s="1"/>
  <c r="L349" i="42"/>
  <c r="L348" i="42" s="1"/>
  <c r="K349" i="42"/>
  <c r="K348" i="42" s="1"/>
  <c r="J349" i="42"/>
  <c r="I349" i="42"/>
  <c r="J348" i="42"/>
  <c r="I348" i="42"/>
  <c r="L345" i="42"/>
  <c r="K345" i="42"/>
  <c r="J345" i="42"/>
  <c r="I345" i="42"/>
  <c r="L342" i="42"/>
  <c r="K342" i="42"/>
  <c r="J342" i="42"/>
  <c r="I342" i="42"/>
  <c r="P340" i="42"/>
  <c r="O340" i="42"/>
  <c r="N340" i="42"/>
  <c r="M340" i="42"/>
  <c r="L340" i="42"/>
  <c r="L339" i="42" s="1"/>
  <c r="L338" i="42" s="1"/>
  <c r="K340" i="42"/>
  <c r="K339" i="42" s="1"/>
  <c r="J340" i="42"/>
  <c r="I340" i="42"/>
  <c r="J339" i="42"/>
  <c r="I339" i="42"/>
  <c r="L335" i="42"/>
  <c r="L334" i="42" s="1"/>
  <c r="K335" i="42"/>
  <c r="K334" i="42" s="1"/>
  <c r="J335" i="42"/>
  <c r="J334" i="42" s="1"/>
  <c r="I335" i="42"/>
  <c r="I334" i="42" s="1"/>
  <c r="L332" i="42"/>
  <c r="L331" i="42" s="1"/>
  <c r="K332" i="42"/>
  <c r="K331" i="42" s="1"/>
  <c r="J332" i="42"/>
  <c r="I332" i="42"/>
  <c r="J331" i="42"/>
  <c r="I331" i="42"/>
  <c r="L329" i="42"/>
  <c r="K329" i="42"/>
  <c r="K328" i="42" s="1"/>
  <c r="J329" i="42"/>
  <c r="J328" i="42" s="1"/>
  <c r="I329" i="42"/>
  <c r="I328" i="42" s="1"/>
  <c r="L328" i="42"/>
  <c r="L325" i="42"/>
  <c r="K325" i="42"/>
  <c r="J325" i="42"/>
  <c r="I325" i="42"/>
  <c r="L324" i="42"/>
  <c r="K324" i="42"/>
  <c r="J324" i="42"/>
  <c r="I324" i="42"/>
  <c r="L321" i="42"/>
  <c r="K321" i="42"/>
  <c r="J321" i="42"/>
  <c r="I321" i="42"/>
  <c r="L320" i="42"/>
  <c r="K320" i="42"/>
  <c r="J320" i="42"/>
  <c r="I320" i="42"/>
  <c r="L317" i="42"/>
  <c r="L316" i="42" s="1"/>
  <c r="K317" i="42"/>
  <c r="K316" i="42" s="1"/>
  <c r="J317" i="42"/>
  <c r="J316" i="42" s="1"/>
  <c r="I317" i="42"/>
  <c r="I316" i="42" s="1"/>
  <c r="L313" i="42"/>
  <c r="K313" i="42"/>
  <c r="J313" i="42"/>
  <c r="I313" i="42"/>
  <c r="L310" i="42"/>
  <c r="K310" i="42"/>
  <c r="J310" i="42"/>
  <c r="I310" i="42"/>
  <c r="L308" i="42"/>
  <c r="K308" i="42"/>
  <c r="K307" i="42" s="1"/>
  <c r="K306" i="42" s="1"/>
  <c r="J308" i="42"/>
  <c r="J307" i="42" s="1"/>
  <c r="I308" i="42"/>
  <c r="I307" i="42" s="1"/>
  <c r="L307" i="42"/>
  <c r="L302" i="42"/>
  <c r="K302" i="42"/>
  <c r="J302" i="42"/>
  <c r="I302" i="42"/>
  <c r="L301" i="42"/>
  <c r="K301" i="42"/>
  <c r="J301" i="42"/>
  <c r="I301" i="42"/>
  <c r="L299" i="42"/>
  <c r="L298" i="42" s="1"/>
  <c r="K299" i="42"/>
  <c r="K298" i="42" s="1"/>
  <c r="J299" i="42"/>
  <c r="J298" i="42" s="1"/>
  <c r="I299" i="42"/>
  <c r="I298" i="42" s="1"/>
  <c r="L296" i="42"/>
  <c r="L295" i="42" s="1"/>
  <c r="K296" i="42"/>
  <c r="K295" i="42" s="1"/>
  <c r="J296" i="42"/>
  <c r="I296" i="42"/>
  <c r="J295" i="42"/>
  <c r="I295" i="42"/>
  <c r="L292" i="42"/>
  <c r="K292" i="42"/>
  <c r="K291" i="42" s="1"/>
  <c r="J292" i="42"/>
  <c r="J291" i="42" s="1"/>
  <c r="I292" i="42"/>
  <c r="I291" i="42" s="1"/>
  <c r="L291" i="42"/>
  <c r="L288" i="42"/>
  <c r="K288" i="42"/>
  <c r="J288" i="42"/>
  <c r="I288" i="42"/>
  <c r="L287" i="42"/>
  <c r="K287" i="42"/>
  <c r="J287" i="42"/>
  <c r="I287" i="42"/>
  <c r="L284" i="42"/>
  <c r="K284" i="42"/>
  <c r="J284" i="42"/>
  <c r="I284" i="42"/>
  <c r="L283" i="42"/>
  <c r="K283" i="42"/>
  <c r="J283" i="42"/>
  <c r="I283" i="42"/>
  <c r="L280" i="42"/>
  <c r="K280" i="42"/>
  <c r="J280" i="42"/>
  <c r="I280" i="42"/>
  <c r="L277" i="42"/>
  <c r="K277" i="42"/>
  <c r="J277" i="42"/>
  <c r="I277" i="42"/>
  <c r="L275" i="42"/>
  <c r="L274" i="42" s="1"/>
  <c r="K275" i="42"/>
  <c r="K274" i="42" s="1"/>
  <c r="J275" i="42"/>
  <c r="I275" i="42"/>
  <c r="J274" i="42"/>
  <c r="I274" i="42"/>
  <c r="L270" i="42"/>
  <c r="L269" i="42" s="1"/>
  <c r="K270" i="42"/>
  <c r="K269" i="42" s="1"/>
  <c r="J270" i="42"/>
  <c r="J269" i="42" s="1"/>
  <c r="I270" i="42"/>
  <c r="I269" i="42" s="1"/>
  <c r="L267" i="42"/>
  <c r="L266" i="42" s="1"/>
  <c r="K267" i="42"/>
  <c r="K266" i="42" s="1"/>
  <c r="J267" i="42"/>
  <c r="I267" i="42"/>
  <c r="J266" i="42"/>
  <c r="I266" i="42"/>
  <c r="L264" i="42"/>
  <c r="K264" i="42"/>
  <c r="K263" i="42" s="1"/>
  <c r="J264" i="42"/>
  <c r="J263" i="42" s="1"/>
  <c r="I264" i="42"/>
  <c r="L263" i="42"/>
  <c r="I263" i="42"/>
  <c r="L260" i="42"/>
  <c r="K260" i="42"/>
  <c r="J260" i="42"/>
  <c r="I260" i="42"/>
  <c r="L259" i="42"/>
  <c r="K259" i="42"/>
  <c r="J259" i="42"/>
  <c r="I259" i="42"/>
  <c r="L256" i="42"/>
  <c r="K256" i="42"/>
  <c r="J256" i="42"/>
  <c r="I256" i="42"/>
  <c r="L255" i="42"/>
  <c r="K255" i="42"/>
  <c r="J255" i="42"/>
  <c r="I255" i="42"/>
  <c r="L252" i="42"/>
  <c r="L251" i="42" s="1"/>
  <c r="K252" i="42"/>
  <c r="K251" i="42" s="1"/>
  <c r="J252" i="42"/>
  <c r="J251" i="42" s="1"/>
  <c r="I252" i="42"/>
  <c r="I251" i="42" s="1"/>
  <c r="L248" i="42"/>
  <c r="K248" i="42"/>
  <c r="J248" i="42"/>
  <c r="I248" i="42"/>
  <c r="L245" i="42"/>
  <c r="K245" i="42"/>
  <c r="J245" i="42"/>
  <c r="I245" i="42"/>
  <c r="L243" i="42"/>
  <c r="K243" i="42"/>
  <c r="K242" i="42" s="1"/>
  <c r="J243" i="42"/>
  <c r="J242" i="42" s="1"/>
  <c r="I243" i="42"/>
  <c r="L242" i="42"/>
  <c r="I242" i="42"/>
  <c r="L236" i="42"/>
  <c r="K236" i="42"/>
  <c r="J236" i="42"/>
  <c r="I236" i="42"/>
  <c r="L235" i="42"/>
  <c r="K235" i="42"/>
  <c r="K234" i="42" s="1"/>
  <c r="J235" i="42"/>
  <c r="J234" i="42" s="1"/>
  <c r="I235" i="42"/>
  <c r="L234" i="42"/>
  <c r="I234" i="42"/>
  <c r="L232" i="42"/>
  <c r="K232" i="42"/>
  <c r="J232" i="42"/>
  <c r="I232" i="42"/>
  <c r="L231" i="42"/>
  <c r="L230" i="42" s="1"/>
  <c r="K231" i="42"/>
  <c r="K230" i="42" s="1"/>
  <c r="J231" i="42"/>
  <c r="I231" i="42"/>
  <c r="J230" i="42"/>
  <c r="I230" i="42"/>
  <c r="P223" i="42"/>
  <c r="O223" i="42"/>
  <c r="N223" i="42"/>
  <c r="M223" i="42"/>
  <c r="L223" i="42"/>
  <c r="L222" i="42" s="1"/>
  <c r="K223" i="42"/>
  <c r="K222" i="42" s="1"/>
  <c r="J223" i="42"/>
  <c r="J222" i="42" s="1"/>
  <c r="J218" i="42" s="1"/>
  <c r="I223" i="42"/>
  <c r="I222" i="42" s="1"/>
  <c r="I218" i="42" s="1"/>
  <c r="L220" i="42"/>
  <c r="L219" i="42" s="1"/>
  <c r="L218" i="42" s="1"/>
  <c r="K220" i="42"/>
  <c r="K219" i="42" s="1"/>
  <c r="K218" i="42" s="1"/>
  <c r="J220" i="42"/>
  <c r="I220" i="42"/>
  <c r="J219" i="42"/>
  <c r="I219" i="42"/>
  <c r="L213" i="42"/>
  <c r="L212" i="42" s="1"/>
  <c r="L211" i="42" s="1"/>
  <c r="K213" i="42"/>
  <c r="K212" i="42" s="1"/>
  <c r="K211" i="42" s="1"/>
  <c r="J213" i="42"/>
  <c r="J212" i="42" s="1"/>
  <c r="J211" i="42" s="1"/>
  <c r="I213" i="42"/>
  <c r="I212" i="42" s="1"/>
  <c r="I211" i="42" s="1"/>
  <c r="L209" i="42"/>
  <c r="K209" i="42"/>
  <c r="J209" i="42"/>
  <c r="I209" i="42"/>
  <c r="L208" i="42"/>
  <c r="K208" i="42"/>
  <c r="J208" i="42"/>
  <c r="I208" i="42"/>
  <c r="L204" i="42"/>
  <c r="L203" i="42" s="1"/>
  <c r="K204" i="42"/>
  <c r="K203" i="42" s="1"/>
  <c r="J204" i="42"/>
  <c r="J203" i="42" s="1"/>
  <c r="I204" i="42"/>
  <c r="I203" i="42" s="1"/>
  <c r="L198" i="42"/>
  <c r="L197" i="42" s="1"/>
  <c r="K198" i="42"/>
  <c r="K197" i="42" s="1"/>
  <c r="J198" i="42"/>
  <c r="I198" i="42"/>
  <c r="J197" i="42"/>
  <c r="I197" i="42"/>
  <c r="L193" i="42"/>
  <c r="K193" i="42"/>
  <c r="K192" i="42" s="1"/>
  <c r="J193" i="42"/>
  <c r="J192" i="42" s="1"/>
  <c r="I193" i="42"/>
  <c r="L192" i="42"/>
  <c r="I192" i="42"/>
  <c r="L190" i="42"/>
  <c r="K190" i="42"/>
  <c r="J190" i="42"/>
  <c r="I190" i="42"/>
  <c r="L189" i="42"/>
  <c r="K189" i="42"/>
  <c r="K188" i="42" s="1"/>
  <c r="J189" i="42"/>
  <c r="I189" i="42"/>
  <c r="I188" i="42" s="1"/>
  <c r="I187" i="42" s="1"/>
  <c r="L182" i="42"/>
  <c r="K182" i="42"/>
  <c r="J182" i="42"/>
  <c r="I182" i="42"/>
  <c r="L181" i="42"/>
  <c r="K181" i="42"/>
  <c r="J181" i="42"/>
  <c r="I181" i="42"/>
  <c r="L177" i="42"/>
  <c r="K177" i="42"/>
  <c r="J177" i="42"/>
  <c r="I177" i="42"/>
  <c r="L176" i="42"/>
  <c r="K176" i="42"/>
  <c r="K175" i="42" s="1"/>
  <c r="J176" i="42"/>
  <c r="J175" i="42" s="1"/>
  <c r="J170" i="42" s="1"/>
  <c r="I176" i="42"/>
  <c r="L175" i="42"/>
  <c r="I175" i="42"/>
  <c r="I170" i="42" s="1"/>
  <c r="L173" i="42"/>
  <c r="K173" i="42"/>
  <c r="J173" i="42"/>
  <c r="I173" i="42"/>
  <c r="L172" i="42"/>
  <c r="L171" i="42" s="1"/>
  <c r="L170" i="42" s="1"/>
  <c r="K172" i="42"/>
  <c r="K171" i="42" s="1"/>
  <c r="K170" i="42" s="1"/>
  <c r="J172" i="42"/>
  <c r="I172" i="42"/>
  <c r="J171" i="42"/>
  <c r="I171" i="42"/>
  <c r="L168" i="42"/>
  <c r="L167" i="42" s="1"/>
  <c r="K168" i="42"/>
  <c r="K167" i="42" s="1"/>
  <c r="J168" i="42"/>
  <c r="J167" i="42" s="1"/>
  <c r="J161" i="42" s="1"/>
  <c r="J160" i="42" s="1"/>
  <c r="I168" i="42"/>
  <c r="I167" i="42" s="1"/>
  <c r="I161" i="42" s="1"/>
  <c r="I160" i="42" s="1"/>
  <c r="L163" i="42"/>
  <c r="L162" i="42" s="1"/>
  <c r="K163" i="42"/>
  <c r="K162" i="42" s="1"/>
  <c r="K161" i="42" s="1"/>
  <c r="K160" i="42" s="1"/>
  <c r="J163" i="42"/>
  <c r="I163" i="42"/>
  <c r="J162" i="42"/>
  <c r="I162" i="42"/>
  <c r="L157" i="42"/>
  <c r="K157" i="42"/>
  <c r="J157" i="42"/>
  <c r="I157" i="42"/>
  <c r="L156" i="42"/>
  <c r="L155" i="42" s="1"/>
  <c r="K156" i="42"/>
  <c r="K155" i="42" s="1"/>
  <c r="J156" i="42"/>
  <c r="I156" i="42"/>
  <c r="J155" i="42"/>
  <c r="I155" i="42"/>
  <c r="L153" i="42"/>
  <c r="K153" i="42"/>
  <c r="K152" i="42" s="1"/>
  <c r="J153" i="42"/>
  <c r="J152" i="42" s="1"/>
  <c r="I153" i="42"/>
  <c r="L152" i="42"/>
  <c r="I152" i="42"/>
  <c r="L149" i="42"/>
  <c r="K149" i="42"/>
  <c r="J149" i="42"/>
  <c r="I149" i="42"/>
  <c r="L148" i="42"/>
  <c r="L147" i="42" s="1"/>
  <c r="K148" i="42"/>
  <c r="K147" i="42" s="1"/>
  <c r="J148" i="42"/>
  <c r="I148" i="42"/>
  <c r="J147" i="42"/>
  <c r="I147" i="42"/>
  <c r="L144" i="42"/>
  <c r="K144" i="42"/>
  <c r="K143" i="42" s="1"/>
  <c r="K142" i="42" s="1"/>
  <c r="J144" i="42"/>
  <c r="J143" i="42" s="1"/>
  <c r="J142" i="42" s="1"/>
  <c r="J141" i="42" s="1"/>
  <c r="I144" i="42"/>
  <c r="L143" i="42"/>
  <c r="L142" i="42" s="1"/>
  <c r="I143" i="42"/>
  <c r="I142" i="42" s="1"/>
  <c r="I141" i="42" s="1"/>
  <c r="L139" i="42"/>
  <c r="K139" i="42"/>
  <c r="J139" i="42"/>
  <c r="I139" i="42"/>
  <c r="L138" i="42"/>
  <c r="K138" i="42"/>
  <c r="K137" i="42" s="1"/>
  <c r="J138" i="42"/>
  <c r="J137" i="42" s="1"/>
  <c r="I138" i="42"/>
  <c r="L137" i="42"/>
  <c r="I137" i="42"/>
  <c r="L135" i="42"/>
  <c r="K135" i="42"/>
  <c r="J135" i="42"/>
  <c r="I135" i="42"/>
  <c r="L134" i="42"/>
  <c r="L133" i="42" s="1"/>
  <c r="K134" i="42"/>
  <c r="K133" i="42" s="1"/>
  <c r="J134" i="42"/>
  <c r="I134" i="42"/>
  <c r="J133" i="42"/>
  <c r="I133" i="42"/>
  <c r="L131" i="42"/>
  <c r="K131" i="42"/>
  <c r="K130" i="42" s="1"/>
  <c r="K129" i="42" s="1"/>
  <c r="J131" i="42"/>
  <c r="J130" i="42" s="1"/>
  <c r="J129" i="42" s="1"/>
  <c r="I131" i="42"/>
  <c r="L130" i="42"/>
  <c r="L129" i="42" s="1"/>
  <c r="I130" i="42"/>
  <c r="I129" i="42" s="1"/>
  <c r="L127" i="42"/>
  <c r="L126" i="42" s="1"/>
  <c r="L125" i="42" s="1"/>
  <c r="K127" i="42"/>
  <c r="K126" i="42" s="1"/>
  <c r="K125" i="42" s="1"/>
  <c r="J127" i="42"/>
  <c r="I127" i="42"/>
  <c r="J126" i="42"/>
  <c r="I126" i="42"/>
  <c r="J125" i="42"/>
  <c r="I125" i="42"/>
  <c r="L123" i="42"/>
  <c r="L122" i="42" s="1"/>
  <c r="L121" i="42" s="1"/>
  <c r="K123" i="42"/>
  <c r="K122" i="42" s="1"/>
  <c r="K121" i="42" s="1"/>
  <c r="J123" i="42"/>
  <c r="J122" i="42" s="1"/>
  <c r="J121" i="42" s="1"/>
  <c r="I123" i="42"/>
  <c r="I122" i="42" s="1"/>
  <c r="I121" i="42" s="1"/>
  <c r="L118" i="42"/>
  <c r="K118" i="42"/>
  <c r="J118" i="42"/>
  <c r="I118" i="42"/>
  <c r="L117" i="42"/>
  <c r="K117" i="42"/>
  <c r="K116" i="42" s="1"/>
  <c r="K115" i="42" s="1"/>
  <c r="J117" i="42"/>
  <c r="J116" i="42" s="1"/>
  <c r="I117" i="42"/>
  <c r="L116" i="42"/>
  <c r="L115" i="42" s="1"/>
  <c r="I116" i="42"/>
  <c r="I115" i="42" s="1"/>
  <c r="L112" i="42"/>
  <c r="L111" i="42" s="1"/>
  <c r="K112" i="42"/>
  <c r="K111" i="42" s="1"/>
  <c r="J112" i="42"/>
  <c r="I112" i="42"/>
  <c r="J111" i="42"/>
  <c r="I111" i="42"/>
  <c r="L108" i="42"/>
  <c r="K108" i="42"/>
  <c r="K107" i="42" s="1"/>
  <c r="J108" i="42"/>
  <c r="J107" i="42" s="1"/>
  <c r="J106" i="42" s="1"/>
  <c r="I108" i="42"/>
  <c r="L107" i="42"/>
  <c r="I107" i="42"/>
  <c r="I106" i="42" s="1"/>
  <c r="L103" i="42"/>
  <c r="L102" i="42" s="1"/>
  <c r="L101" i="42" s="1"/>
  <c r="K103" i="42"/>
  <c r="K102" i="42" s="1"/>
  <c r="K101" i="42" s="1"/>
  <c r="J103" i="42"/>
  <c r="I103" i="42"/>
  <c r="J102" i="42"/>
  <c r="I102" i="42"/>
  <c r="J101" i="42"/>
  <c r="I101" i="42"/>
  <c r="L98" i="42"/>
  <c r="L97" i="42" s="1"/>
  <c r="L96" i="42" s="1"/>
  <c r="K98" i="42"/>
  <c r="K97" i="42" s="1"/>
  <c r="K96" i="42" s="1"/>
  <c r="J98" i="42"/>
  <c r="J97" i="42" s="1"/>
  <c r="J96" i="42" s="1"/>
  <c r="J95" i="42" s="1"/>
  <c r="I98" i="42"/>
  <c r="I97" i="42" s="1"/>
  <c r="I96" i="42" s="1"/>
  <c r="I95" i="42" s="1"/>
  <c r="L91" i="42"/>
  <c r="K91" i="42"/>
  <c r="K90" i="42" s="1"/>
  <c r="K89" i="42" s="1"/>
  <c r="K88" i="42" s="1"/>
  <c r="J91" i="42"/>
  <c r="J90" i="42" s="1"/>
  <c r="J89" i="42" s="1"/>
  <c r="J88" i="42" s="1"/>
  <c r="I91" i="42"/>
  <c r="L90" i="42"/>
  <c r="L89" i="42" s="1"/>
  <c r="L88" i="42" s="1"/>
  <c r="I90" i="42"/>
  <c r="I89" i="42" s="1"/>
  <c r="I88" i="42" s="1"/>
  <c r="L86" i="42"/>
  <c r="K86" i="42"/>
  <c r="J86" i="42"/>
  <c r="I86" i="42"/>
  <c r="L85" i="42"/>
  <c r="K85" i="42"/>
  <c r="K84" i="42" s="1"/>
  <c r="J85" i="42"/>
  <c r="J84" i="42" s="1"/>
  <c r="I85" i="42"/>
  <c r="L84" i="42"/>
  <c r="I84" i="42"/>
  <c r="L80" i="42"/>
  <c r="K80" i="42"/>
  <c r="J80" i="42"/>
  <c r="I80" i="42"/>
  <c r="L79" i="42"/>
  <c r="K79" i="42"/>
  <c r="J79" i="42"/>
  <c r="I79" i="42"/>
  <c r="L75" i="42"/>
  <c r="K75" i="42"/>
  <c r="J75" i="42"/>
  <c r="I75" i="42"/>
  <c r="L74" i="42"/>
  <c r="K74" i="42"/>
  <c r="J74" i="42"/>
  <c r="I74" i="42"/>
  <c r="L70" i="42"/>
  <c r="L69" i="42" s="1"/>
  <c r="L68" i="42" s="1"/>
  <c r="L67" i="42" s="1"/>
  <c r="K70" i="42"/>
  <c r="K69" i="42" s="1"/>
  <c r="K68" i="42" s="1"/>
  <c r="K67" i="42" s="1"/>
  <c r="J70" i="42"/>
  <c r="J69" i="42" s="1"/>
  <c r="J68" i="42" s="1"/>
  <c r="J67" i="42" s="1"/>
  <c r="I70" i="42"/>
  <c r="I69" i="42" s="1"/>
  <c r="I68" i="42" s="1"/>
  <c r="I67" i="42" s="1"/>
  <c r="L50" i="42"/>
  <c r="K50" i="42"/>
  <c r="K49" i="42" s="1"/>
  <c r="K48" i="42" s="1"/>
  <c r="K47" i="42" s="1"/>
  <c r="J50" i="42"/>
  <c r="J49" i="42" s="1"/>
  <c r="J48" i="42" s="1"/>
  <c r="J47" i="42" s="1"/>
  <c r="I50" i="42"/>
  <c r="L49" i="42"/>
  <c r="L48" i="42" s="1"/>
  <c r="L47" i="42" s="1"/>
  <c r="I49" i="42"/>
  <c r="I48" i="42" s="1"/>
  <c r="I47" i="42" s="1"/>
  <c r="L45" i="42"/>
  <c r="K45" i="42"/>
  <c r="J45" i="42"/>
  <c r="I45" i="42"/>
  <c r="L44" i="42"/>
  <c r="K44" i="42"/>
  <c r="K43" i="42" s="1"/>
  <c r="J44" i="42"/>
  <c r="J43" i="42" s="1"/>
  <c r="I44" i="42"/>
  <c r="L43" i="42"/>
  <c r="I43" i="42"/>
  <c r="L41" i="42"/>
  <c r="K41" i="42"/>
  <c r="J41" i="42"/>
  <c r="I41" i="42"/>
  <c r="L39" i="42"/>
  <c r="L38" i="42" s="1"/>
  <c r="L37" i="42" s="1"/>
  <c r="L36" i="42" s="1"/>
  <c r="K39" i="42"/>
  <c r="K38" i="42" s="1"/>
  <c r="K37" i="42" s="1"/>
  <c r="K36" i="42" s="1"/>
  <c r="J39" i="42"/>
  <c r="I39" i="42"/>
  <c r="J38" i="42"/>
  <c r="I38" i="42"/>
  <c r="J37" i="42"/>
  <c r="I37" i="42"/>
  <c r="I36" i="42"/>
  <c r="L367" i="28"/>
  <c r="K367" i="28"/>
  <c r="J367" i="28"/>
  <c r="J366" i="28" s="1"/>
  <c r="I367" i="28"/>
  <c r="L366" i="28"/>
  <c r="K366" i="28"/>
  <c r="I366" i="28"/>
  <c r="L364" i="28"/>
  <c r="K364" i="28"/>
  <c r="J364" i="28"/>
  <c r="I364" i="28"/>
  <c r="L363" i="28"/>
  <c r="K363" i="28"/>
  <c r="J363" i="28"/>
  <c r="I363" i="28"/>
  <c r="L361" i="28"/>
  <c r="K361" i="28"/>
  <c r="J361" i="28"/>
  <c r="J360" i="28" s="1"/>
  <c r="I361" i="28"/>
  <c r="I360" i="28" s="1"/>
  <c r="L360" i="28"/>
  <c r="K360" i="28"/>
  <c r="L357" i="28"/>
  <c r="L356" i="28" s="1"/>
  <c r="K357" i="28"/>
  <c r="K356" i="28" s="1"/>
  <c r="J357" i="28"/>
  <c r="I357" i="28"/>
  <c r="J356" i="28"/>
  <c r="I356" i="28"/>
  <c r="L353" i="28"/>
  <c r="L352" i="28" s="1"/>
  <c r="K353" i="28"/>
  <c r="K352" i="28" s="1"/>
  <c r="J353" i="28"/>
  <c r="J352" i="28" s="1"/>
  <c r="I353" i="28"/>
  <c r="I352" i="28" s="1"/>
  <c r="L349" i="28"/>
  <c r="K349" i="28"/>
  <c r="J349" i="28"/>
  <c r="I349" i="28"/>
  <c r="L348" i="28"/>
  <c r="K348" i="28"/>
  <c r="J348" i="28"/>
  <c r="I348" i="28"/>
  <c r="L345" i="28"/>
  <c r="K345" i="28"/>
  <c r="J345" i="28"/>
  <c r="I345" i="28"/>
  <c r="L342" i="28"/>
  <c r="K342" i="28"/>
  <c r="J342" i="28"/>
  <c r="I342" i="28"/>
  <c r="P340" i="28"/>
  <c r="O340" i="28"/>
  <c r="N340" i="28"/>
  <c r="M340" i="28"/>
  <c r="L340" i="28"/>
  <c r="K340" i="28"/>
  <c r="J340" i="28"/>
  <c r="I340" i="28"/>
  <c r="L339" i="28"/>
  <c r="L338" i="28" s="1"/>
  <c r="K339" i="28"/>
  <c r="K338" i="28" s="1"/>
  <c r="J339" i="28"/>
  <c r="I339" i="28"/>
  <c r="L335" i="28"/>
  <c r="L334" i="28" s="1"/>
  <c r="K335" i="28"/>
  <c r="K334" i="28" s="1"/>
  <c r="J335" i="28"/>
  <c r="J334" i="28" s="1"/>
  <c r="I335" i="28"/>
  <c r="I334" i="28" s="1"/>
  <c r="L332" i="28"/>
  <c r="K332" i="28"/>
  <c r="J332" i="28"/>
  <c r="I332" i="28"/>
  <c r="L331" i="28"/>
  <c r="K331" i="28"/>
  <c r="J331" i="28"/>
  <c r="I331" i="28"/>
  <c r="L329" i="28"/>
  <c r="K329" i="28"/>
  <c r="J329" i="28"/>
  <c r="I329" i="28"/>
  <c r="L328" i="28"/>
  <c r="K328" i="28"/>
  <c r="J328" i="28"/>
  <c r="I328" i="28"/>
  <c r="L325" i="28"/>
  <c r="K325" i="28"/>
  <c r="J325" i="28"/>
  <c r="J324" i="28" s="1"/>
  <c r="I325" i="28"/>
  <c r="I324" i="28" s="1"/>
  <c r="L324" i="28"/>
  <c r="K324" i="28"/>
  <c r="L321" i="28"/>
  <c r="L320" i="28" s="1"/>
  <c r="K321" i="28"/>
  <c r="K320" i="28" s="1"/>
  <c r="J321" i="28"/>
  <c r="I321" i="28"/>
  <c r="J320" i="28"/>
  <c r="I320" i="28"/>
  <c r="L317" i="28"/>
  <c r="L316" i="28" s="1"/>
  <c r="K317" i="28"/>
  <c r="K316" i="28" s="1"/>
  <c r="J317" i="28"/>
  <c r="J316" i="28" s="1"/>
  <c r="I317" i="28"/>
  <c r="I316" i="28" s="1"/>
  <c r="L313" i="28"/>
  <c r="K313" i="28"/>
  <c r="J313" i="28"/>
  <c r="I313" i="28"/>
  <c r="L310" i="28"/>
  <c r="K310" i="28"/>
  <c r="K307" i="28" s="1"/>
  <c r="J310" i="28"/>
  <c r="I310" i="28"/>
  <c r="L308" i="28"/>
  <c r="K308" i="28"/>
  <c r="J308" i="28"/>
  <c r="I308" i="28"/>
  <c r="L307" i="28"/>
  <c r="J307" i="28"/>
  <c r="I307" i="28"/>
  <c r="L302" i="28"/>
  <c r="L301" i="28" s="1"/>
  <c r="K302" i="28"/>
  <c r="K301" i="28" s="1"/>
  <c r="J302" i="28"/>
  <c r="I302" i="28"/>
  <c r="J301" i="28"/>
  <c r="I301" i="28"/>
  <c r="L299" i="28"/>
  <c r="L298" i="28" s="1"/>
  <c r="K299" i="28"/>
  <c r="K298" i="28" s="1"/>
  <c r="J299" i="28"/>
  <c r="J298" i="28" s="1"/>
  <c r="I299" i="28"/>
  <c r="I298" i="28" s="1"/>
  <c r="L296" i="28"/>
  <c r="K296" i="28"/>
  <c r="J296" i="28"/>
  <c r="I296" i="28"/>
  <c r="L295" i="28"/>
  <c r="K295" i="28"/>
  <c r="J295" i="28"/>
  <c r="I295" i="28"/>
  <c r="L292" i="28"/>
  <c r="K292" i="28"/>
  <c r="J292" i="28"/>
  <c r="I292" i="28"/>
  <c r="L291" i="28"/>
  <c r="K291" i="28"/>
  <c r="J291" i="28"/>
  <c r="I291" i="28"/>
  <c r="L288" i="28"/>
  <c r="K288" i="28"/>
  <c r="J288" i="28"/>
  <c r="J287" i="28" s="1"/>
  <c r="J273" i="28" s="1"/>
  <c r="I288" i="28"/>
  <c r="I287" i="28" s="1"/>
  <c r="I273" i="28" s="1"/>
  <c r="L287" i="28"/>
  <c r="K287" i="28"/>
  <c r="L284" i="28"/>
  <c r="L283" i="28" s="1"/>
  <c r="K284" i="28"/>
  <c r="K283" i="28" s="1"/>
  <c r="J284" i="28"/>
  <c r="I284" i="28"/>
  <c r="J283" i="28"/>
  <c r="I283" i="28"/>
  <c r="L280" i="28"/>
  <c r="K280" i="28"/>
  <c r="J280" i="28"/>
  <c r="I280" i="28"/>
  <c r="L277" i="28"/>
  <c r="K277" i="28"/>
  <c r="J277" i="28"/>
  <c r="I277" i="28"/>
  <c r="L275" i="28"/>
  <c r="K275" i="28"/>
  <c r="J275" i="28"/>
  <c r="I275" i="28"/>
  <c r="L274" i="28"/>
  <c r="K274" i="28"/>
  <c r="J274" i="28"/>
  <c r="I274" i="28"/>
  <c r="L270" i="28"/>
  <c r="L269" i="28" s="1"/>
  <c r="K270" i="28"/>
  <c r="K269" i="28" s="1"/>
  <c r="J270" i="28"/>
  <c r="J269" i="28" s="1"/>
  <c r="I270" i="28"/>
  <c r="I269" i="28" s="1"/>
  <c r="L267" i="28"/>
  <c r="K267" i="28"/>
  <c r="J267" i="28"/>
  <c r="I267" i="28"/>
  <c r="L266" i="28"/>
  <c r="K266" i="28"/>
  <c r="J266" i="28"/>
  <c r="I266" i="28"/>
  <c r="L264" i="28"/>
  <c r="K264" i="28"/>
  <c r="J264" i="28"/>
  <c r="I264" i="28"/>
  <c r="L263" i="28"/>
  <c r="K263" i="28"/>
  <c r="J263" i="28"/>
  <c r="I263" i="28"/>
  <c r="L260" i="28"/>
  <c r="K260" i="28"/>
  <c r="J260" i="28"/>
  <c r="J259" i="28" s="1"/>
  <c r="I260" i="28"/>
  <c r="I259" i="28" s="1"/>
  <c r="L259" i="28"/>
  <c r="K259" i="28"/>
  <c r="L256" i="28"/>
  <c r="L255" i="28" s="1"/>
  <c r="K256" i="28"/>
  <c r="K255" i="28" s="1"/>
  <c r="J256" i="28"/>
  <c r="I256" i="28"/>
  <c r="J255" i="28"/>
  <c r="I255" i="28"/>
  <c r="L252" i="28"/>
  <c r="L251" i="28" s="1"/>
  <c r="K252" i="28"/>
  <c r="K251" i="28" s="1"/>
  <c r="J252" i="28"/>
  <c r="J251" i="28" s="1"/>
  <c r="I252" i="28"/>
  <c r="I251" i="28" s="1"/>
  <c r="L248" i="28"/>
  <c r="K248" i="28"/>
  <c r="J248" i="28"/>
  <c r="I248" i="28"/>
  <c r="L245" i="28"/>
  <c r="K245" i="28"/>
  <c r="J245" i="28"/>
  <c r="I245" i="28"/>
  <c r="L243" i="28"/>
  <c r="K243" i="28"/>
  <c r="J243" i="28"/>
  <c r="I243" i="28"/>
  <c r="L242" i="28"/>
  <c r="K242" i="28"/>
  <c r="J242" i="28"/>
  <c r="I242" i="28"/>
  <c r="L236" i="28"/>
  <c r="L235" i="28" s="1"/>
  <c r="L234" i="28" s="1"/>
  <c r="K236" i="28"/>
  <c r="K235" i="28" s="1"/>
  <c r="K234" i="28" s="1"/>
  <c r="J236" i="28"/>
  <c r="I236" i="28"/>
  <c r="J235" i="28"/>
  <c r="I235" i="28"/>
  <c r="J234" i="28"/>
  <c r="I234" i="28"/>
  <c r="L232" i="28"/>
  <c r="K232" i="28"/>
  <c r="J232" i="28"/>
  <c r="J231" i="28" s="1"/>
  <c r="J230" i="28" s="1"/>
  <c r="I232" i="28"/>
  <c r="I231" i="28" s="1"/>
  <c r="I230" i="28" s="1"/>
  <c r="L231" i="28"/>
  <c r="K231" i="28"/>
  <c r="L230" i="28"/>
  <c r="K230" i="28"/>
  <c r="P223" i="28"/>
  <c r="O223" i="28"/>
  <c r="N223" i="28"/>
  <c r="M223" i="28"/>
  <c r="L223" i="28"/>
  <c r="L222" i="28" s="1"/>
  <c r="K223" i="28"/>
  <c r="K222" i="28" s="1"/>
  <c r="J223" i="28"/>
  <c r="J222" i="28" s="1"/>
  <c r="J218" i="28" s="1"/>
  <c r="I223" i="28"/>
  <c r="I222" i="28" s="1"/>
  <c r="I218" i="28" s="1"/>
  <c r="L220" i="28"/>
  <c r="K220" i="28"/>
  <c r="J220" i="28"/>
  <c r="I220" i="28"/>
  <c r="L219" i="28"/>
  <c r="K219" i="28"/>
  <c r="J219" i="28"/>
  <c r="I219" i="28"/>
  <c r="L213" i="28"/>
  <c r="L212" i="28" s="1"/>
  <c r="L211" i="28" s="1"/>
  <c r="K213" i="28"/>
  <c r="K212" i="28" s="1"/>
  <c r="K211" i="28" s="1"/>
  <c r="J213" i="28"/>
  <c r="J212" i="28" s="1"/>
  <c r="J211" i="28" s="1"/>
  <c r="I213" i="28"/>
  <c r="I212" i="28" s="1"/>
  <c r="I211" i="28" s="1"/>
  <c r="L209" i="28"/>
  <c r="L208" i="28" s="1"/>
  <c r="K209" i="28"/>
  <c r="K208" i="28" s="1"/>
  <c r="J209" i="28"/>
  <c r="I209" i="28"/>
  <c r="J208" i="28"/>
  <c r="I208" i="28"/>
  <c r="L204" i="28"/>
  <c r="L203" i="28" s="1"/>
  <c r="K204" i="28"/>
  <c r="K203" i="28" s="1"/>
  <c r="K188" i="28" s="1"/>
  <c r="J204" i="28"/>
  <c r="J203" i="28" s="1"/>
  <c r="I204" i="28"/>
  <c r="I203" i="28" s="1"/>
  <c r="L198" i="28"/>
  <c r="K198" i="28"/>
  <c r="J198" i="28"/>
  <c r="I198" i="28"/>
  <c r="L197" i="28"/>
  <c r="K197" i="28"/>
  <c r="J197" i="28"/>
  <c r="I197" i="28"/>
  <c r="L193" i="28"/>
  <c r="K193" i="28"/>
  <c r="J193" i="28"/>
  <c r="I193" i="28"/>
  <c r="L192" i="28"/>
  <c r="K192" i="28"/>
  <c r="J192" i="28"/>
  <c r="I192" i="28"/>
  <c r="L190" i="28"/>
  <c r="K190" i="28"/>
  <c r="J190" i="28"/>
  <c r="J189" i="28" s="1"/>
  <c r="J188" i="28" s="1"/>
  <c r="I190" i="28"/>
  <c r="I189" i="28" s="1"/>
  <c r="I188" i="28" s="1"/>
  <c r="L189" i="28"/>
  <c r="K189" i="28"/>
  <c r="L182" i="28"/>
  <c r="K182" i="28"/>
  <c r="J182" i="28"/>
  <c r="J181" i="28" s="1"/>
  <c r="J175" i="28" s="1"/>
  <c r="I182" i="28"/>
  <c r="I181" i="28" s="1"/>
  <c r="I175" i="28" s="1"/>
  <c r="L181" i="28"/>
  <c r="K181" i="28"/>
  <c r="L177" i="28"/>
  <c r="L176" i="28" s="1"/>
  <c r="L175" i="28" s="1"/>
  <c r="K177" i="28"/>
  <c r="K176" i="28" s="1"/>
  <c r="K175" i="28" s="1"/>
  <c r="J177" i="28"/>
  <c r="I177" i="28"/>
  <c r="J176" i="28"/>
  <c r="I176" i="28"/>
  <c r="L173" i="28"/>
  <c r="K173" i="28"/>
  <c r="J173" i="28"/>
  <c r="J172" i="28" s="1"/>
  <c r="J171" i="28" s="1"/>
  <c r="J170" i="28" s="1"/>
  <c r="I173" i="28"/>
  <c r="I172" i="28" s="1"/>
  <c r="I171" i="28" s="1"/>
  <c r="I170" i="28" s="1"/>
  <c r="L172" i="28"/>
  <c r="K172" i="28"/>
  <c r="L171" i="28"/>
  <c r="K171" i="28"/>
  <c r="L168" i="28"/>
  <c r="L167" i="28" s="1"/>
  <c r="K168" i="28"/>
  <c r="K167" i="28" s="1"/>
  <c r="J168" i="28"/>
  <c r="J167" i="28" s="1"/>
  <c r="J161" i="28" s="1"/>
  <c r="J160" i="28" s="1"/>
  <c r="I168" i="28"/>
  <c r="I167" i="28" s="1"/>
  <c r="I161" i="28" s="1"/>
  <c r="I160" i="28" s="1"/>
  <c r="L163" i="28"/>
  <c r="K163" i="28"/>
  <c r="J163" i="28"/>
  <c r="I163" i="28"/>
  <c r="L162" i="28"/>
  <c r="L161" i="28" s="1"/>
  <c r="L160" i="28" s="1"/>
  <c r="K162" i="28"/>
  <c r="K161" i="28" s="1"/>
  <c r="K160" i="28" s="1"/>
  <c r="J162" i="28"/>
  <c r="I162" i="28"/>
  <c r="L157" i="28"/>
  <c r="K157" i="28"/>
  <c r="J157" i="28"/>
  <c r="J156" i="28" s="1"/>
  <c r="J155" i="28" s="1"/>
  <c r="I157" i="28"/>
  <c r="I156" i="28" s="1"/>
  <c r="I155" i="28" s="1"/>
  <c r="L156" i="28"/>
  <c r="K156" i="28"/>
  <c r="L155" i="28"/>
  <c r="K155" i="28"/>
  <c r="L153" i="28"/>
  <c r="K153" i="28"/>
  <c r="J153" i="28"/>
  <c r="I153" i="28"/>
  <c r="L152" i="28"/>
  <c r="K152" i="28"/>
  <c r="J152" i="28"/>
  <c r="I152" i="28"/>
  <c r="L149" i="28"/>
  <c r="K149" i="28"/>
  <c r="J149" i="28"/>
  <c r="J148" i="28" s="1"/>
  <c r="J147" i="28" s="1"/>
  <c r="I149" i="28"/>
  <c r="I148" i="28" s="1"/>
  <c r="I147" i="28" s="1"/>
  <c r="L148" i="28"/>
  <c r="K148" i="28"/>
  <c r="L147" i="28"/>
  <c r="K147" i="28"/>
  <c r="L144" i="28"/>
  <c r="K144" i="28"/>
  <c r="J144" i="28"/>
  <c r="I144" i="28"/>
  <c r="L143" i="28"/>
  <c r="L142" i="28" s="1"/>
  <c r="L141" i="28" s="1"/>
  <c r="K143" i="28"/>
  <c r="K142" i="28" s="1"/>
  <c r="K141" i="28" s="1"/>
  <c r="J143" i="28"/>
  <c r="J142" i="28" s="1"/>
  <c r="I143" i="28"/>
  <c r="I142" i="28" s="1"/>
  <c r="L139" i="28"/>
  <c r="L138" i="28" s="1"/>
  <c r="L137" i="28" s="1"/>
  <c r="K139" i="28"/>
  <c r="K138" i="28" s="1"/>
  <c r="K137" i="28" s="1"/>
  <c r="J139" i="28"/>
  <c r="I139" i="28"/>
  <c r="J138" i="28"/>
  <c r="I138" i="28"/>
  <c r="J137" i="28"/>
  <c r="I137" i="28"/>
  <c r="L135" i="28"/>
  <c r="K135" i="28"/>
  <c r="J135" i="28"/>
  <c r="J134" i="28" s="1"/>
  <c r="J133" i="28" s="1"/>
  <c r="I135" i="28"/>
  <c r="I134" i="28" s="1"/>
  <c r="I133" i="28" s="1"/>
  <c r="L134" i="28"/>
  <c r="K134" i="28"/>
  <c r="L133" i="28"/>
  <c r="K133" i="28"/>
  <c r="L131" i="28"/>
  <c r="K131" i="28"/>
  <c r="J131" i="28"/>
  <c r="I131" i="28"/>
  <c r="L130" i="28"/>
  <c r="L129" i="28" s="1"/>
  <c r="K130" i="28"/>
  <c r="K129" i="28" s="1"/>
  <c r="J130" i="28"/>
  <c r="J129" i="28" s="1"/>
  <c r="I130" i="28"/>
  <c r="I129" i="28" s="1"/>
  <c r="L127" i="28"/>
  <c r="K127" i="28"/>
  <c r="J127" i="28"/>
  <c r="I127" i="28"/>
  <c r="L126" i="28"/>
  <c r="L125" i="28" s="1"/>
  <c r="K126" i="28"/>
  <c r="K125" i="28" s="1"/>
  <c r="J126" i="28"/>
  <c r="I126" i="28"/>
  <c r="J125" i="28"/>
  <c r="I125" i="28"/>
  <c r="L123" i="28"/>
  <c r="L122" i="28" s="1"/>
  <c r="L121" i="28" s="1"/>
  <c r="K123" i="28"/>
  <c r="K122" i="28" s="1"/>
  <c r="K121" i="28" s="1"/>
  <c r="J123" i="28"/>
  <c r="J122" i="28" s="1"/>
  <c r="J121" i="28" s="1"/>
  <c r="I123" i="28"/>
  <c r="I122" i="28" s="1"/>
  <c r="I121" i="28" s="1"/>
  <c r="L118" i="28"/>
  <c r="L117" i="28" s="1"/>
  <c r="L116" i="28" s="1"/>
  <c r="L115" i="28" s="1"/>
  <c r="K118" i="28"/>
  <c r="K117" i="28" s="1"/>
  <c r="K116" i="28" s="1"/>
  <c r="J118" i="28"/>
  <c r="I118" i="28"/>
  <c r="J117" i="28"/>
  <c r="I117" i="28"/>
  <c r="J116" i="28"/>
  <c r="I116" i="28"/>
  <c r="L112" i="28"/>
  <c r="K112" i="28"/>
  <c r="J112" i="28"/>
  <c r="I112" i="28"/>
  <c r="L111" i="28"/>
  <c r="K111" i="28"/>
  <c r="J111" i="28"/>
  <c r="I111" i="28"/>
  <c r="L108" i="28"/>
  <c r="K108" i="28"/>
  <c r="J108" i="28"/>
  <c r="I108" i="28"/>
  <c r="L107" i="28"/>
  <c r="L106" i="28" s="1"/>
  <c r="K107" i="28"/>
  <c r="K106" i="28" s="1"/>
  <c r="J107" i="28"/>
  <c r="J106" i="28" s="1"/>
  <c r="I107" i="28"/>
  <c r="I106" i="28" s="1"/>
  <c r="L103" i="28"/>
  <c r="K103" i="28"/>
  <c r="J103" i="28"/>
  <c r="I103" i="28"/>
  <c r="L102" i="28"/>
  <c r="L101" i="28" s="1"/>
  <c r="K102" i="28"/>
  <c r="K101" i="28" s="1"/>
  <c r="J102" i="28"/>
  <c r="I102" i="28"/>
  <c r="J101" i="28"/>
  <c r="I101" i="28"/>
  <c r="L98" i="28"/>
  <c r="L97" i="28" s="1"/>
  <c r="L96" i="28" s="1"/>
  <c r="K98" i="28"/>
  <c r="K97" i="28" s="1"/>
  <c r="K96" i="28" s="1"/>
  <c r="J98" i="28"/>
  <c r="J97" i="28" s="1"/>
  <c r="J96" i="28" s="1"/>
  <c r="I98" i="28"/>
  <c r="I97" i="28" s="1"/>
  <c r="I96" i="28" s="1"/>
  <c r="L91" i="28"/>
  <c r="K91" i="28"/>
  <c r="J91" i="28"/>
  <c r="I91" i="28"/>
  <c r="L90" i="28"/>
  <c r="L89" i="28" s="1"/>
  <c r="L88" i="28" s="1"/>
  <c r="K90" i="28"/>
  <c r="K89" i="28" s="1"/>
  <c r="K88" i="28" s="1"/>
  <c r="J90" i="28"/>
  <c r="J89" i="28" s="1"/>
  <c r="J88" i="28" s="1"/>
  <c r="I90" i="28"/>
  <c r="I89" i="28" s="1"/>
  <c r="I88" i="28" s="1"/>
  <c r="L86" i="28"/>
  <c r="L85" i="28" s="1"/>
  <c r="L84" i="28" s="1"/>
  <c r="K86" i="28"/>
  <c r="K85" i="28" s="1"/>
  <c r="K84" i="28" s="1"/>
  <c r="J86" i="28"/>
  <c r="I86" i="28"/>
  <c r="J85" i="28"/>
  <c r="I85" i="28"/>
  <c r="J84" i="28"/>
  <c r="I84" i="28"/>
  <c r="L80" i="28"/>
  <c r="K80" i="28"/>
  <c r="J80" i="28"/>
  <c r="J79" i="28" s="1"/>
  <c r="I80" i="28"/>
  <c r="I79" i="28" s="1"/>
  <c r="L79" i="28"/>
  <c r="K79" i="28"/>
  <c r="L75" i="28"/>
  <c r="L74" i="28" s="1"/>
  <c r="K75" i="28"/>
  <c r="K74" i="28" s="1"/>
  <c r="J75" i="28"/>
  <c r="I75" i="28"/>
  <c r="J74" i="28"/>
  <c r="I74" i="28"/>
  <c r="L70" i="28"/>
  <c r="L69" i="28" s="1"/>
  <c r="L68" i="28" s="1"/>
  <c r="L67" i="28" s="1"/>
  <c r="K70" i="28"/>
  <c r="K69" i="28" s="1"/>
  <c r="K68" i="28" s="1"/>
  <c r="K67" i="28" s="1"/>
  <c r="J70" i="28"/>
  <c r="J69" i="28" s="1"/>
  <c r="J68" i="28" s="1"/>
  <c r="J67" i="28" s="1"/>
  <c r="I70" i="28"/>
  <c r="I69" i="28" s="1"/>
  <c r="I68" i="28" s="1"/>
  <c r="I67" i="28" s="1"/>
  <c r="L50" i="28"/>
  <c r="K50" i="28"/>
  <c r="J50" i="28"/>
  <c r="I50" i="28"/>
  <c r="L49" i="28"/>
  <c r="L48" i="28" s="1"/>
  <c r="L47" i="28" s="1"/>
  <c r="K49" i="28"/>
  <c r="K48" i="28" s="1"/>
  <c r="K47" i="28" s="1"/>
  <c r="J49" i="28"/>
  <c r="J48" i="28" s="1"/>
  <c r="J47" i="28" s="1"/>
  <c r="I49" i="28"/>
  <c r="I48" i="28" s="1"/>
  <c r="I47" i="28" s="1"/>
  <c r="L45" i="28"/>
  <c r="L44" i="28" s="1"/>
  <c r="L43" i="28" s="1"/>
  <c r="K45" i="28"/>
  <c r="K44" i="28" s="1"/>
  <c r="K43" i="28" s="1"/>
  <c r="J45" i="28"/>
  <c r="I45" i="28"/>
  <c r="J44" i="28"/>
  <c r="I44" i="28"/>
  <c r="J43" i="28"/>
  <c r="I43" i="28"/>
  <c r="L41" i="28"/>
  <c r="K41" i="28"/>
  <c r="J41" i="28"/>
  <c r="I41" i="28"/>
  <c r="I38" i="28" s="1"/>
  <c r="I37" i="28" s="1"/>
  <c r="I36" i="28" s="1"/>
  <c r="L39" i="28"/>
  <c r="K39" i="28"/>
  <c r="J39" i="28"/>
  <c r="I39" i="28"/>
  <c r="L38" i="28"/>
  <c r="L37" i="28" s="1"/>
  <c r="K38" i="28"/>
  <c r="K37" i="28" s="1"/>
  <c r="J38" i="28"/>
  <c r="J37" i="28"/>
  <c r="J36" i="28"/>
  <c r="L367" i="27"/>
  <c r="K367" i="27"/>
  <c r="J367" i="27"/>
  <c r="I367" i="27"/>
  <c r="I366" i="27" s="1"/>
  <c r="L366" i="27"/>
  <c r="K366" i="27"/>
  <c r="J366" i="27"/>
  <c r="L364" i="27"/>
  <c r="L363" i="27" s="1"/>
  <c r="K364" i="27"/>
  <c r="J364" i="27"/>
  <c r="I364" i="27"/>
  <c r="K363" i="27"/>
  <c r="J363" i="27"/>
  <c r="I363" i="27"/>
  <c r="L361" i="27"/>
  <c r="K361" i="27"/>
  <c r="J361" i="27"/>
  <c r="I361" i="27"/>
  <c r="L360" i="27"/>
  <c r="K360" i="27"/>
  <c r="J360" i="27"/>
  <c r="I360" i="27"/>
  <c r="L357" i="27"/>
  <c r="L356" i="27" s="1"/>
  <c r="K357" i="27"/>
  <c r="K356" i="27" s="1"/>
  <c r="J357" i="27"/>
  <c r="I357" i="27"/>
  <c r="J356" i="27"/>
  <c r="I356" i="27"/>
  <c r="L353" i="27"/>
  <c r="L352" i="27" s="1"/>
  <c r="K353" i="27"/>
  <c r="K352" i="27" s="1"/>
  <c r="J353" i="27"/>
  <c r="J352" i="27" s="1"/>
  <c r="J338" i="27" s="1"/>
  <c r="I353" i="27"/>
  <c r="I352" i="27" s="1"/>
  <c r="L349" i="27"/>
  <c r="K349" i="27"/>
  <c r="J349" i="27"/>
  <c r="I349" i="27"/>
  <c r="I348" i="27" s="1"/>
  <c r="L348" i="27"/>
  <c r="K348" i="27"/>
  <c r="J348" i="27"/>
  <c r="L345" i="27"/>
  <c r="K345" i="27"/>
  <c r="J345" i="27"/>
  <c r="I345" i="27"/>
  <c r="L342" i="27"/>
  <c r="K342" i="27"/>
  <c r="J342" i="27"/>
  <c r="I342" i="27"/>
  <c r="P340" i="27"/>
  <c r="O340" i="27"/>
  <c r="N340" i="27"/>
  <c r="M340" i="27"/>
  <c r="L340" i="27"/>
  <c r="K340" i="27"/>
  <c r="J340" i="27"/>
  <c r="I340" i="27"/>
  <c r="I339" i="27" s="1"/>
  <c r="I338" i="27" s="1"/>
  <c r="L339" i="27"/>
  <c r="L338" i="27" s="1"/>
  <c r="K339" i="27"/>
  <c r="J339" i="27"/>
  <c r="L335" i="27"/>
  <c r="L334" i="27" s="1"/>
  <c r="K335" i="27"/>
  <c r="K334" i="27" s="1"/>
  <c r="J335" i="27"/>
  <c r="J334" i="27" s="1"/>
  <c r="I335" i="27"/>
  <c r="I334" i="27" s="1"/>
  <c r="L332" i="27"/>
  <c r="K332" i="27"/>
  <c r="J332" i="27"/>
  <c r="I332" i="27"/>
  <c r="I331" i="27" s="1"/>
  <c r="L331" i="27"/>
  <c r="K331" i="27"/>
  <c r="J331" i="27"/>
  <c r="L329" i="27"/>
  <c r="L328" i="27" s="1"/>
  <c r="K329" i="27"/>
  <c r="J329" i="27"/>
  <c r="I329" i="27"/>
  <c r="K328" i="27"/>
  <c r="J328" i="27"/>
  <c r="I328" i="27"/>
  <c r="L325" i="27"/>
  <c r="K325" i="27"/>
  <c r="J325" i="27"/>
  <c r="I325" i="27"/>
  <c r="L324" i="27"/>
  <c r="K324" i="27"/>
  <c r="J324" i="27"/>
  <c r="I324" i="27"/>
  <c r="L321" i="27"/>
  <c r="L320" i="27" s="1"/>
  <c r="K321" i="27"/>
  <c r="K320" i="27" s="1"/>
  <c r="J321" i="27"/>
  <c r="I321" i="27"/>
  <c r="J320" i="27"/>
  <c r="I320" i="27"/>
  <c r="L317" i="27"/>
  <c r="L316" i="27" s="1"/>
  <c r="K317" i="27"/>
  <c r="K316" i="27" s="1"/>
  <c r="J317" i="27"/>
  <c r="J316" i="27" s="1"/>
  <c r="I317" i="27"/>
  <c r="I316" i="27" s="1"/>
  <c r="L313" i="27"/>
  <c r="K313" i="27"/>
  <c r="J313" i="27"/>
  <c r="I313" i="27"/>
  <c r="L310" i="27"/>
  <c r="K310" i="27"/>
  <c r="K307" i="27" s="1"/>
  <c r="K306" i="27" s="1"/>
  <c r="J310" i="27"/>
  <c r="I310" i="27"/>
  <c r="L308" i="27"/>
  <c r="L307" i="27" s="1"/>
  <c r="K308" i="27"/>
  <c r="J308" i="27"/>
  <c r="I308" i="27"/>
  <c r="J307" i="27"/>
  <c r="I307" i="27"/>
  <c r="L302" i="27"/>
  <c r="L301" i="27" s="1"/>
  <c r="K302" i="27"/>
  <c r="K301" i="27" s="1"/>
  <c r="J302" i="27"/>
  <c r="I302" i="27"/>
  <c r="J301" i="27"/>
  <c r="I301" i="27"/>
  <c r="L299" i="27"/>
  <c r="L298" i="27" s="1"/>
  <c r="K299" i="27"/>
  <c r="K298" i="27" s="1"/>
  <c r="J299" i="27"/>
  <c r="J298" i="27" s="1"/>
  <c r="I299" i="27"/>
  <c r="I298" i="27" s="1"/>
  <c r="L296" i="27"/>
  <c r="K296" i="27"/>
  <c r="J296" i="27"/>
  <c r="I296" i="27"/>
  <c r="I295" i="27" s="1"/>
  <c r="L295" i="27"/>
  <c r="K295" i="27"/>
  <c r="J295" i="27"/>
  <c r="L292" i="27"/>
  <c r="L291" i="27" s="1"/>
  <c r="K292" i="27"/>
  <c r="J292" i="27"/>
  <c r="I292" i="27"/>
  <c r="K291" i="27"/>
  <c r="J291" i="27"/>
  <c r="J273" i="27" s="1"/>
  <c r="I291" i="27"/>
  <c r="L288" i="27"/>
  <c r="K288" i="27"/>
  <c r="J288" i="27"/>
  <c r="I288" i="27"/>
  <c r="L287" i="27"/>
  <c r="K287" i="27"/>
  <c r="J287" i="27"/>
  <c r="I287" i="27"/>
  <c r="L284" i="27"/>
  <c r="L283" i="27" s="1"/>
  <c r="K284" i="27"/>
  <c r="K283" i="27" s="1"/>
  <c r="J284" i="27"/>
  <c r="I284" i="27"/>
  <c r="J283" i="27"/>
  <c r="I283" i="27"/>
  <c r="L280" i="27"/>
  <c r="K280" i="27"/>
  <c r="J280" i="27"/>
  <c r="I280" i="27"/>
  <c r="L277" i="27"/>
  <c r="K277" i="27"/>
  <c r="J277" i="27"/>
  <c r="I277" i="27"/>
  <c r="L275" i="27"/>
  <c r="K275" i="27"/>
  <c r="J275" i="27"/>
  <c r="I275" i="27"/>
  <c r="I274" i="27" s="1"/>
  <c r="I273" i="27" s="1"/>
  <c r="L274" i="27"/>
  <c r="L273" i="27" s="1"/>
  <c r="K274" i="27"/>
  <c r="K273" i="27" s="1"/>
  <c r="J274" i="27"/>
  <c r="L270" i="27"/>
  <c r="L269" i="27" s="1"/>
  <c r="K270" i="27"/>
  <c r="K269" i="27" s="1"/>
  <c r="J270" i="27"/>
  <c r="J269" i="27" s="1"/>
  <c r="I270" i="27"/>
  <c r="I269" i="27" s="1"/>
  <c r="L267" i="27"/>
  <c r="K267" i="27"/>
  <c r="J267" i="27"/>
  <c r="I267" i="27"/>
  <c r="I266" i="27" s="1"/>
  <c r="L266" i="27"/>
  <c r="K266" i="27"/>
  <c r="J266" i="27"/>
  <c r="L264" i="27"/>
  <c r="L263" i="27" s="1"/>
  <c r="K264" i="27"/>
  <c r="J264" i="27"/>
  <c r="I264" i="27"/>
  <c r="K263" i="27"/>
  <c r="J263" i="27"/>
  <c r="I263" i="27"/>
  <c r="L260" i="27"/>
  <c r="K260" i="27"/>
  <c r="J260" i="27"/>
  <c r="I260" i="27"/>
  <c r="L259" i="27"/>
  <c r="K259" i="27"/>
  <c r="J259" i="27"/>
  <c r="I259" i="27"/>
  <c r="L256" i="27"/>
  <c r="L255" i="27" s="1"/>
  <c r="K256" i="27"/>
  <c r="K255" i="27" s="1"/>
  <c r="J256" i="27"/>
  <c r="I256" i="27"/>
  <c r="J255" i="27"/>
  <c r="I255" i="27"/>
  <c r="L252" i="27"/>
  <c r="L251" i="27" s="1"/>
  <c r="K252" i="27"/>
  <c r="K251" i="27" s="1"/>
  <c r="J252" i="27"/>
  <c r="J251" i="27" s="1"/>
  <c r="I252" i="27"/>
  <c r="I251" i="27" s="1"/>
  <c r="L248" i="27"/>
  <c r="K248" i="27"/>
  <c r="J248" i="27"/>
  <c r="I248" i="27"/>
  <c r="L245" i="27"/>
  <c r="K245" i="27"/>
  <c r="J245" i="27"/>
  <c r="I245" i="27"/>
  <c r="L243" i="27"/>
  <c r="L242" i="27" s="1"/>
  <c r="K243" i="27"/>
  <c r="J243" i="27"/>
  <c r="I243" i="27"/>
  <c r="K242" i="27"/>
  <c r="J242" i="27"/>
  <c r="J241" i="27" s="1"/>
  <c r="J240" i="27" s="1"/>
  <c r="I242" i="27"/>
  <c r="L236" i="27"/>
  <c r="L235" i="27" s="1"/>
  <c r="L234" i="27" s="1"/>
  <c r="K236" i="27"/>
  <c r="K235" i="27" s="1"/>
  <c r="K234" i="27" s="1"/>
  <c r="J236" i="27"/>
  <c r="I236" i="27"/>
  <c r="J235" i="27"/>
  <c r="I235" i="27"/>
  <c r="J234" i="27"/>
  <c r="I234" i="27"/>
  <c r="L232" i="27"/>
  <c r="K232" i="27"/>
  <c r="J232" i="27"/>
  <c r="I232" i="27"/>
  <c r="L231" i="27"/>
  <c r="K231" i="27"/>
  <c r="J231" i="27"/>
  <c r="I231" i="27"/>
  <c r="I230" i="27" s="1"/>
  <c r="L230" i="27"/>
  <c r="K230" i="27"/>
  <c r="J230" i="27"/>
  <c r="P223" i="27"/>
  <c r="O223" i="27"/>
  <c r="N223" i="27"/>
  <c r="M223" i="27"/>
  <c r="L223" i="27"/>
  <c r="L222" i="27" s="1"/>
  <c r="K223" i="27"/>
  <c r="K222" i="27" s="1"/>
  <c r="J223" i="27"/>
  <c r="J222" i="27" s="1"/>
  <c r="J218" i="27" s="1"/>
  <c r="I223" i="27"/>
  <c r="I222" i="27" s="1"/>
  <c r="L220" i="27"/>
  <c r="K220" i="27"/>
  <c r="J220" i="27"/>
  <c r="I220" i="27"/>
  <c r="I219" i="27" s="1"/>
  <c r="L219" i="27"/>
  <c r="K219" i="27"/>
  <c r="J219" i="27"/>
  <c r="L213" i="27"/>
  <c r="L212" i="27" s="1"/>
  <c r="L211" i="27" s="1"/>
  <c r="K213" i="27"/>
  <c r="K212" i="27" s="1"/>
  <c r="K211" i="27" s="1"/>
  <c r="J213" i="27"/>
  <c r="J212" i="27" s="1"/>
  <c r="J211" i="27" s="1"/>
  <c r="I213" i="27"/>
  <c r="I212" i="27" s="1"/>
  <c r="I211" i="27" s="1"/>
  <c r="L209" i="27"/>
  <c r="L208" i="27" s="1"/>
  <c r="K209" i="27"/>
  <c r="K208" i="27" s="1"/>
  <c r="J209" i="27"/>
  <c r="I209" i="27"/>
  <c r="J208" i="27"/>
  <c r="I208" i="27"/>
  <c r="L204" i="27"/>
  <c r="L203" i="27" s="1"/>
  <c r="K204" i="27"/>
  <c r="K203" i="27" s="1"/>
  <c r="K188" i="27" s="1"/>
  <c r="J204" i="27"/>
  <c r="J203" i="27" s="1"/>
  <c r="I204" i="27"/>
  <c r="I203" i="27" s="1"/>
  <c r="L198" i="27"/>
  <c r="K198" i="27"/>
  <c r="J198" i="27"/>
  <c r="I198" i="27"/>
  <c r="I197" i="27" s="1"/>
  <c r="L197" i="27"/>
  <c r="K197" i="27"/>
  <c r="J197" i="27"/>
  <c r="L193" i="27"/>
  <c r="L192" i="27" s="1"/>
  <c r="K193" i="27"/>
  <c r="J193" i="27"/>
  <c r="I193" i="27"/>
  <c r="K192" i="27"/>
  <c r="J192" i="27"/>
  <c r="I192" i="27"/>
  <c r="L190" i="27"/>
  <c r="K190" i="27"/>
  <c r="J190" i="27"/>
  <c r="I190" i="27"/>
  <c r="L189" i="27"/>
  <c r="K189" i="27"/>
  <c r="J189" i="27"/>
  <c r="I189" i="27"/>
  <c r="L182" i="27"/>
  <c r="K182" i="27"/>
  <c r="J182" i="27"/>
  <c r="I182" i="27"/>
  <c r="L181" i="27"/>
  <c r="K181" i="27"/>
  <c r="J181" i="27"/>
  <c r="I181" i="27"/>
  <c r="L177" i="27"/>
  <c r="L176" i="27" s="1"/>
  <c r="L175" i="27" s="1"/>
  <c r="K177" i="27"/>
  <c r="K176" i="27" s="1"/>
  <c r="K175" i="27" s="1"/>
  <c r="J177" i="27"/>
  <c r="I177" i="27"/>
  <c r="J176" i="27"/>
  <c r="I176" i="27"/>
  <c r="J175" i="27"/>
  <c r="J170" i="27" s="1"/>
  <c r="I175" i="27"/>
  <c r="L173" i="27"/>
  <c r="K173" i="27"/>
  <c r="J173" i="27"/>
  <c r="I173" i="27"/>
  <c r="L172" i="27"/>
  <c r="K172" i="27"/>
  <c r="J172" i="27"/>
  <c r="I172" i="27"/>
  <c r="I171" i="27" s="1"/>
  <c r="I170" i="27" s="1"/>
  <c r="L171" i="27"/>
  <c r="K171" i="27"/>
  <c r="J171" i="27"/>
  <c r="L168" i="27"/>
  <c r="L167" i="27" s="1"/>
  <c r="K168" i="27"/>
  <c r="K167" i="27" s="1"/>
  <c r="J168" i="27"/>
  <c r="J167" i="27" s="1"/>
  <c r="J161" i="27" s="1"/>
  <c r="J160" i="27" s="1"/>
  <c r="I168" i="27"/>
  <c r="I167" i="27" s="1"/>
  <c r="L163" i="27"/>
  <c r="K163" i="27"/>
  <c r="J163" i="27"/>
  <c r="I163" i="27"/>
  <c r="I162" i="27" s="1"/>
  <c r="I161" i="27" s="1"/>
  <c r="I160" i="27" s="1"/>
  <c r="L162" i="27"/>
  <c r="L161" i="27" s="1"/>
  <c r="L160" i="27" s="1"/>
  <c r="K162" i="27"/>
  <c r="K161" i="27" s="1"/>
  <c r="K160" i="27" s="1"/>
  <c r="J162" i="27"/>
  <c r="L157" i="27"/>
  <c r="K157" i="27"/>
  <c r="J157" i="27"/>
  <c r="I157" i="27"/>
  <c r="L156" i="27"/>
  <c r="K156" i="27"/>
  <c r="J156" i="27"/>
  <c r="I156" i="27"/>
  <c r="I155" i="27" s="1"/>
  <c r="L155" i="27"/>
  <c r="K155" i="27"/>
  <c r="J155" i="27"/>
  <c r="L153" i="27"/>
  <c r="L152" i="27" s="1"/>
  <c r="K153" i="27"/>
  <c r="J153" i="27"/>
  <c r="I153" i="27"/>
  <c r="K152" i="27"/>
  <c r="J152" i="27"/>
  <c r="I152" i="27"/>
  <c r="L149" i="27"/>
  <c r="K149" i="27"/>
  <c r="J149" i="27"/>
  <c r="I149" i="27"/>
  <c r="L148" i="27"/>
  <c r="K148" i="27"/>
  <c r="J148" i="27"/>
  <c r="I148" i="27"/>
  <c r="I147" i="27" s="1"/>
  <c r="L147" i="27"/>
  <c r="K147" i="27"/>
  <c r="J147" i="27"/>
  <c r="L144" i="27"/>
  <c r="L143" i="27" s="1"/>
  <c r="L142" i="27" s="1"/>
  <c r="L141" i="27" s="1"/>
  <c r="K144" i="27"/>
  <c r="J144" i="27"/>
  <c r="I144" i="27"/>
  <c r="K143" i="27"/>
  <c r="K142" i="27" s="1"/>
  <c r="K141" i="27" s="1"/>
  <c r="J143" i="27"/>
  <c r="J142" i="27" s="1"/>
  <c r="J141" i="27" s="1"/>
  <c r="I143" i="27"/>
  <c r="I142" i="27" s="1"/>
  <c r="I141" i="27" s="1"/>
  <c r="L139" i="27"/>
  <c r="L138" i="27" s="1"/>
  <c r="L137" i="27" s="1"/>
  <c r="K139" i="27"/>
  <c r="K138" i="27" s="1"/>
  <c r="K137" i="27" s="1"/>
  <c r="J139" i="27"/>
  <c r="I139" i="27"/>
  <c r="J138" i="27"/>
  <c r="I138" i="27"/>
  <c r="J137" i="27"/>
  <c r="I137" i="27"/>
  <c r="L135" i="27"/>
  <c r="K135" i="27"/>
  <c r="J135" i="27"/>
  <c r="I135" i="27"/>
  <c r="L134" i="27"/>
  <c r="K134" i="27"/>
  <c r="J134" i="27"/>
  <c r="I134" i="27"/>
  <c r="I133" i="27" s="1"/>
  <c r="L133" i="27"/>
  <c r="K133" i="27"/>
  <c r="J133" i="27"/>
  <c r="L131" i="27"/>
  <c r="L130" i="27" s="1"/>
  <c r="L129" i="27" s="1"/>
  <c r="K131" i="27"/>
  <c r="J131" i="27"/>
  <c r="I131" i="27"/>
  <c r="K130" i="27"/>
  <c r="K129" i="27" s="1"/>
  <c r="J130" i="27"/>
  <c r="J129" i="27" s="1"/>
  <c r="I130" i="27"/>
  <c r="I129" i="27" s="1"/>
  <c r="L127" i="27"/>
  <c r="K127" i="27"/>
  <c r="J127" i="27"/>
  <c r="I127" i="27"/>
  <c r="I126" i="27" s="1"/>
  <c r="I125" i="27" s="1"/>
  <c r="L126" i="27"/>
  <c r="L125" i="27" s="1"/>
  <c r="K126" i="27"/>
  <c r="K125" i="27" s="1"/>
  <c r="J126" i="27"/>
  <c r="J125" i="27"/>
  <c r="L123" i="27"/>
  <c r="L122" i="27" s="1"/>
  <c r="L121" i="27" s="1"/>
  <c r="K123" i="27"/>
  <c r="K122" i="27" s="1"/>
  <c r="K121" i="27" s="1"/>
  <c r="J123" i="27"/>
  <c r="J122" i="27" s="1"/>
  <c r="J121" i="27" s="1"/>
  <c r="I123" i="27"/>
  <c r="I122" i="27" s="1"/>
  <c r="I121" i="27" s="1"/>
  <c r="L118" i="27"/>
  <c r="L117" i="27" s="1"/>
  <c r="L116" i="27" s="1"/>
  <c r="K118" i="27"/>
  <c r="K117" i="27" s="1"/>
  <c r="K116" i="27" s="1"/>
  <c r="J118" i="27"/>
  <c r="I118" i="27"/>
  <c r="J117" i="27"/>
  <c r="I117" i="27"/>
  <c r="J116" i="27"/>
  <c r="I116" i="27"/>
  <c r="L112" i="27"/>
  <c r="K112" i="27"/>
  <c r="J112" i="27"/>
  <c r="I112" i="27"/>
  <c r="I111" i="27" s="1"/>
  <c r="L111" i="27"/>
  <c r="K111" i="27"/>
  <c r="J111" i="27"/>
  <c r="L108" i="27"/>
  <c r="L107" i="27" s="1"/>
  <c r="L106" i="27" s="1"/>
  <c r="K108" i="27"/>
  <c r="J108" i="27"/>
  <c r="I108" i="27"/>
  <c r="K107" i="27"/>
  <c r="K106" i="27" s="1"/>
  <c r="J107" i="27"/>
  <c r="J106" i="27" s="1"/>
  <c r="I107" i="27"/>
  <c r="I106" i="27" s="1"/>
  <c r="L103" i="27"/>
  <c r="K103" i="27"/>
  <c r="J103" i="27"/>
  <c r="I103" i="27"/>
  <c r="I102" i="27" s="1"/>
  <c r="I101" i="27" s="1"/>
  <c r="L102" i="27"/>
  <c r="L101" i="27" s="1"/>
  <c r="K102" i="27"/>
  <c r="K101" i="27" s="1"/>
  <c r="J102" i="27"/>
  <c r="J101" i="27"/>
  <c r="L98" i="27"/>
  <c r="L97" i="27" s="1"/>
  <c r="L96" i="27" s="1"/>
  <c r="K98" i="27"/>
  <c r="K97" i="27" s="1"/>
  <c r="K96" i="27" s="1"/>
  <c r="J98" i="27"/>
  <c r="J97" i="27" s="1"/>
  <c r="J96" i="27" s="1"/>
  <c r="I98" i="27"/>
  <c r="I97" i="27" s="1"/>
  <c r="I96" i="27" s="1"/>
  <c r="L91" i="27"/>
  <c r="L90" i="27" s="1"/>
  <c r="L89" i="27" s="1"/>
  <c r="L88" i="27" s="1"/>
  <c r="K91" i="27"/>
  <c r="J91" i="27"/>
  <c r="I91" i="27"/>
  <c r="K90" i="27"/>
  <c r="K89" i="27" s="1"/>
  <c r="K88" i="27" s="1"/>
  <c r="J90" i="27"/>
  <c r="J89" i="27" s="1"/>
  <c r="J88" i="27" s="1"/>
  <c r="I90" i="27"/>
  <c r="I89" i="27" s="1"/>
  <c r="I88" i="27" s="1"/>
  <c r="L86" i="27"/>
  <c r="L85" i="27" s="1"/>
  <c r="L84" i="27" s="1"/>
  <c r="K86" i="27"/>
  <c r="K85" i="27" s="1"/>
  <c r="K84" i="27" s="1"/>
  <c r="J86" i="27"/>
  <c r="I86" i="27"/>
  <c r="J85" i="27"/>
  <c r="I85" i="27"/>
  <c r="J84" i="27"/>
  <c r="I84" i="27"/>
  <c r="L80" i="27"/>
  <c r="K80" i="27"/>
  <c r="J80" i="27"/>
  <c r="I80" i="27"/>
  <c r="L79" i="27"/>
  <c r="K79" i="27"/>
  <c r="J79" i="27"/>
  <c r="I79" i="27"/>
  <c r="L75" i="27"/>
  <c r="L74" i="27" s="1"/>
  <c r="K75" i="27"/>
  <c r="K74" i="27" s="1"/>
  <c r="J75" i="27"/>
  <c r="I75" i="27"/>
  <c r="J74" i="27"/>
  <c r="I74" i="27"/>
  <c r="L70" i="27"/>
  <c r="L69" i="27" s="1"/>
  <c r="L68" i="27" s="1"/>
  <c r="L67" i="27" s="1"/>
  <c r="K70" i="27"/>
  <c r="K69" i="27" s="1"/>
  <c r="K68" i="27" s="1"/>
  <c r="K67" i="27" s="1"/>
  <c r="J70" i="27"/>
  <c r="J69" i="27" s="1"/>
  <c r="J68" i="27" s="1"/>
  <c r="J67" i="27" s="1"/>
  <c r="I70" i="27"/>
  <c r="I69" i="27" s="1"/>
  <c r="I68" i="27" s="1"/>
  <c r="I67" i="27" s="1"/>
  <c r="L50" i="27"/>
  <c r="L49" i="27" s="1"/>
  <c r="L48" i="27" s="1"/>
  <c r="L47" i="27" s="1"/>
  <c r="K50" i="27"/>
  <c r="J50" i="27"/>
  <c r="I50" i="27"/>
  <c r="K49" i="27"/>
  <c r="K48" i="27" s="1"/>
  <c r="K47" i="27" s="1"/>
  <c r="J49" i="27"/>
  <c r="J48" i="27" s="1"/>
  <c r="J47" i="27" s="1"/>
  <c r="I49" i="27"/>
  <c r="I48" i="27" s="1"/>
  <c r="I47" i="27" s="1"/>
  <c r="L45" i="27"/>
  <c r="L44" i="27" s="1"/>
  <c r="L43" i="27" s="1"/>
  <c r="K45" i="27"/>
  <c r="K44" i="27" s="1"/>
  <c r="K43" i="27" s="1"/>
  <c r="J45" i="27"/>
  <c r="I45" i="27"/>
  <c r="J44" i="27"/>
  <c r="I44" i="27"/>
  <c r="J43" i="27"/>
  <c r="I43" i="27"/>
  <c r="L41" i="27"/>
  <c r="K41" i="27"/>
  <c r="J41" i="27"/>
  <c r="I41" i="27"/>
  <c r="L39" i="27"/>
  <c r="K39" i="27"/>
  <c r="J39" i="27"/>
  <c r="I39" i="27"/>
  <c r="I38" i="27" s="1"/>
  <c r="I37" i="27" s="1"/>
  <c r="I36" i="27" s="1"/>
  <c r="L38" i="27"/>
  <c r="L37" i="27" s="1"/>
  <c r="K38" i="27"/>
  <c r="K37" i="27" s="1"/>
  <c r="J38" i="27"/>
  <c r="J37" i="27"/>
  <c r="J36" i="27"/>
  <c r="L367" i="26"/>
  <c r="K367" i="26"/>
  <c r="J367" i="26"/>
  <c r="I367" i="26"/>
  <c r="L366" i="26"/>
  <c r="K366" i="26"/>
  <c r="J366" i="26"/>
  <c r="I366" i="26"/>
  <c r="L364" i="26"/>
  <c r="L363" i="26" s="1"/>
  <c r="K364" i="26"/>
  <c r="J364" i="26"/>
  <c r="I364" i="26"/>
  <c r="I363" i="26" s="1"/>
  <c r="K363" i="26"/>
  <c r="J363" i="26"/>
  <c r="L361" i="26"/>
  <c r="K361" i="26"/>
  <c r="J361" i="26"/>
  <c r="I361" i="26"/>
  <c r="L360" i="26"/>
  <c r="K360" i="26"/>
  <c r="J360" i="26"/>
  <c r="I360" i="26"/>
  <c r="L357" i="26"/>
  <c r="L356" i="26" s="1"/>
  <c r="K357" i="26"/>
  <c r="K356" i="26" s="1"/>
  <c r="J357" i="26"/>
  <c r="I357" i="26"/>
  <c r="J356" i="26"/>
  <c r="I356" i="26"/>
  <c r="L353" i="26"/>
  <c r="L352" i="26" s="1"/>
  <c r="K353" i="26"/>
  <c r="K352" i="26" s="1"/>
  <c r="J353" i="26"/>
  <c r="J352" i="26" s="1"/>
  <c r="J338" i="26" s="1"/>
  <c r="I353" i="26"/>
  <c r="I352" i="26" s="1"/>
  <c r="I338" i="26" s="1"/>
  <c r="L349" i="26"/>
  <c r="K349" i="26"/>
  <c r="J349" i="26"/>
  <c r="I349" i="26"/>
  <c r="L348" i="26"/>
  <c r="K348" i="26"/>
  <c r="J348" i="26"/>
  <c r="I348" i="26"/>
  <c r="L345" i="26"/>
  <c r="K345" i="26"/>
  <c r="J345" i="26"/>
  <c r="I345" i="26"/>
  <c r="L342" i="26"/>
  <c r="K342" i="26"/>
  <c r="J342" i="26"/>
  <c r="I342" i="26"/>
  <c r="P340" i="26"/>
  <c r="O340" i="26"/>
  <c r="N340" i="26"/>
  <c r="M340" i="26"/>
  <c r="L340" i="26"/>
  <c r="K340" i="26"/>
  <c r="J340" i="26"/>
  <c r="I340" i="26"/>
  <c r="L339" i="26"/>
  <c r="K339" i="26"/>
  <c r="J339" i="26"/>
  <c r="I339" i="26"/>
  <c r="L335" i="26"/>
  <c r="L334" i="26" s="1"/>
  <c r="K335" i="26"/>
  <c r="K334" i="26" s="1"/>
  <c r="J335" i="26"/>
  <c r="J334" i="26" s="1"/>
  <c r="I335" i="26"/>
  <c r="I334" i="26" s="1"/>
  <c r="L332" i="26"/>
  <c r="K332" i="26"/>
  <c r="J332" i="26"/>
  <c r="I332" i="26"/>
  <c r="L331" i="26"/>
  <c r="K331" i="26"/>
  <c r="J331" i="26"/>
  <c r="I331" i="26"/>
  <c r="L329" i="26"/>
  <c r="K329" i="26"/>
  <c r="J329" i="26"/>
  <c r="I329" i="26"/>
  <c r="L328" i="26"/>
  <c r="K328" i="26"/>
  <c r="J328" i="26"/>
  <c r="I328" i="26"/>
  <c r="L325" i="26"/>
  <c r="K325" i="26"/>
  <c r="J325" i="26"/>
  <c r="I325" i="26"/>
  <c r="L324" i="26"/>
  <c r="K324" i="26"/>
  <c r="J324" i="26"/>
  <c r="I324" i="26"/>
  <c r="L321" i="26"/>
  <c r="K321" i="26"/>
  <c r="K320" i="26" s="1"/>
  <c r="J321" i="26"/>
  <c r="I321" i="26"/>
  <c r="L320" i="26"/>
  <c r="J320" i="26"/>
  <c r="I320" i="26"/>
  <c r="L317" i="26"/>
  <c r="L316" i="26" s="1"/>
  <c r="K317" i="26"/>
  <c r="K316" i="26" s="1"/>
  <c r="J317" i="26"/>
  <c r="J316" i="26" s="1"/>
  <c r="I317" i="26"/>
  <c r="I316" i="26" s="1"/>
  <c r="L313" i="26"/>
  <c r="K313" i="26"/>
  <c r="J313" i="26"/>
  <c r="I313" i="26"/>
  <c r="L310" i="26"/>
  <c r="K310" i="26"/>
  <c r="K307" i="26" s="1"/>
  <c r="J310" i="26"/>
  <c r="I310" i="26"/>
  <c r="L308" i="26"/>
  <c r="K308" i="26"/>
  <c r="J308" i="26"/>
  <c r="I308" i="26"/>
  <c r="L307" i="26"/>
  <c r="L306" i="26" s="1"/>
  <c r="J307" i="26"/>
  <c r="I307" i="26"/>
  <c r="L302" i="26"/>
  <c r="K302" i="26"/>
  <c r="K301" i="26" s="1"/>
  <c r="J302" i="26"/>
  <c r="I302" i="26"/>
  <c r="L301" i="26"/>
  <c r="J301" i="26"/>
  <c r="I301" i="26"/>
  <c r="L299" i="26"/>
  <c r="L298" i="26" s="1"/>
  <c r="K299" i="26"/>
  <c r="K298" i="26" s="1"/>
  <c r="J299" i="26"/>
  <c r="J298" i="26" s="1"/>
  <c r="I299" i="26"/>
  <c r="I298" i="26" s="1"/>
  <c r="L296" i="26"/>
  <c r="K296" i="26"/>
  <c r="J296" i="26"/>
  <c r="I296" i="26"/>
  <c r="L295" i="26"/>
  <c r="K295" i="26"/>
  <c r="J295" i="26"/>
  <c r="I295" i="26"/>
  <c r="L292" i="26"/>
  <c r="K292" i="26"/>
  <c r="J292" i="26"/>
  <c r="I292" i="26"/>
  <c r="L291" i="26"/>
  <c r="L273" i="26" s="1"/>
  <c r="K291" i="26"/>
  <c r="J291" i="26"/>
  <c r="J273" i="26" s="1"/>
  <c r="I291" i="26"/>
  <c r="L288" i="26"/>
  <c r="K288" i="26"/>
  <c r="J288" i="26"/>
  <c r="I288" i="26"/>
  <c r="L287" i="26"/>
  <c r="K287" i="26"/>
  <c r="J287" i="26"/>
  <c r="I287" i="26"/>
  <c r="L284" i="26"/>
  <c r="K284" i="26"/>
  <c r="K283" i="26" s="1"/>
  <c r="J284" i="26"/>
  <c r="I284" i="26"/>
  <c r="L283" i="26"/>
  <c r="J283" i="26"/>
  <c r="I283" i="26"/>
  <c r="L280" i="26"/>
  <c r="K280" i="26"/>
  <c r="J280" i="26"/>
  <c r="I280" i="26"/>
  <c r="L277" i="26"/>
  <c r="K277" i="26"/>
  <c r="J277" i="26"/>
  <c r="I277" i="26"/>
  <c r="L275" i="26"/>
  <c r="K275" i="26"/>
  <c r="J275" i="26"/>
  <c r="I275" i="26"/>
  <c r="L274" i="26"/>
  <c r="K274" i="26"/>
  <c r="J274" i="26"/>
  <c r="I274" i="26"/>
  <c r="L270" i="26"/>
  <c r="L269" i="26" s="1"/>
  <c r="K270" i="26"/>
  <c r="K269" i="26" s="1"/>
  <c r="J270" i="26"/>
  <c r="J269" i="26" s="1"/>
  <c r="I270" i="26"/>
  <c r="I269" i="26" s="1"/>
  <c r="L267" i="26"/>
  <c r="K267" i="26"/>
  <c r="J267" i="26"/>
  <c r="I267" i="26"/>
  <c r="L266" i="26"/>
  <c r="K266" i="26"/>
  <c r="J266" i="26"/>
  <c r="I266" i="26"/>
  <c r="L264" i="26"/>
  <c r="K264" i="26"/>
  <c r="J264" i="26"/>
  <c r="I264" i="26"/>
  <c r="L263" i="26"/>
  <c r="K263" i="26"/>
  <c r="J263" i="26"/>
  <c r="I263" i="26"/>
  <c r="L260" i="26"/>
  <c r="K260" i="26"/>
  <c r="J260" i="26"/>
  <c r="I260" i="26"/>
  <c r="L259" i="26"/>
  <c r="K259" i="26"/>
  <c r="J259" i="26"/>
  <c r="I259" i="26"/>
  <c r="L256" i="26"/>
  <c r="K256" i="26"/>
  <c r="K255" i="26" s="1"/>
  <c r="J256" i="26"/>
  <c r="I256" i="26"/>
  <c r="L255" i="26"/>
  <c r="J255" i="26"/>
  <c r="I255" i="26"/>
  <c r="L252" i="26"/>
  <c r="L251" i="26" s="1"/>
  <c r="K252" i="26"/>
  <c r="K251" i="26" s="1"/>
  <c r="J252" i="26"/>
  <c r="J251" i="26" s="1"/>
  <c r="I252" i="26"/>
  <c r="I251" i="26" s="1"/>
  <c r="L248" i="26"/>
  <c r="K248" i="26"/>
  <c r="J248" i="26"/>
  <c r="I248" i="26"/>
  <c r="L245" i="26"/>
  <c r="K245" i="26"/>
  <c r="J245" i="26"/>
  <c r="I245" i="26"/>
  <c r="L243" i="26"/>
  <c r="K243" i="26"/>
  <c r="J243" i="26"/>
  <c r="I243" i="26"/>
  <c r="L242" i="26"/>
  <c r="K242" i="26"/>
  <c r="J242" i="26"/>
  <c r="I242" i="26"/>
  <c r="L236" i="26"/>
  <c r="K236" i="26"/>
  <c r="K235" i="26" s="1"/>
  <c r="K234" i="26" s="1"/>
  <c r="J236" i="26"/>
  <c r="I236" i="26"/>
  <c r="L235" i="26"/>
  <c r="J235" i="26"/>
  <c r="I235" i="26"/>
  <c r="L234" i="26"/>
  <c r="J234" i="26"/>
  <c r="I234" i="26"/>
  <c r="L232" i="26"/>
  <c r="K232" i="26"/>
  <c r="J232" i="26"/>
  <c r="I232" i="26"/>
  <c r="L231" i="26"/>
  <c r="K231" i="26"/>
  <c r="J231" i="26"/>
  <c r="I231" i="26"/>
  <c r="L230" i="26"/>
  <c r="K230" i="26"/>
  <c r="J230" i="26"/>
  <c r="I230" i="26"/>
  <c r="P223" i="26"/>
  <c r="O223" i="26"/>
  <c r="N223" i="26"/>
  <c r="M223" i="26"/>
  <c r="L223" i="26"/>
  <c r="L222" i="26" s="1"/>
  <c r="L218" i="26" s="1"/>
  <c r="K223" i="26"/>
  <c r="K222" i="26" s="1"/>
  <c r="J223" i="26"/>
  <c r="J222" i="26" s="1"/>
  <c r="J218" i="26" s="1"/>
  <c r="I223" i="26"/>
  <c r="I222" i="26" s="1"/>
  <c r="I218" i="26" s="1"/>
  <c r="L220" i="26"/>
  <c r="K220" i="26"/>
  <c r="J220" i="26"/>
  <c r="I220" i="26"/>
  <c r="L219" i="26"/>
  <c r="K219" i="26"/>
  <c r="J219" i="26"/>
  <c r="I219" i="26"/>
  <c r="L213" i="26"/>
  <c r="L212" i="26" s="1"/>
  <c r="L211" i="26" s="1"/>
  <c r="K213" i="26"/>
  <c r="K212" i="26" s="1"/>
  <c r="K211" i="26" s="1"/>
  <c r="J213" i="26"/>
  <c r="J212" i="26" s="1"/>
  <c r="J211" i="26" s="1"/>
  <c r="I213" i="26"/>
  <c r="I212" i="26" s="1"/>
  <c r="I211" i="26" s="1"/>
  <c r="L209" i="26"/>
  <c r="K209" i="26"/>
  <c r="K208" i="26" s="1"/>
  <c r="J209" i="26"/>
  <c r="I209" i="26"/>
  <c r="L208" i="26"/>
  <c r="J208" i="26"/>
  <c r="I208" i="26"/>
  <c r="L204" i="26"/>
  <c r="L203" i="26" s="1"/>
  <c r="K204" i="26"/>
  <c r="K203" i="26" s="1"/>
  <c r="J204" i="26"/>
  <c r="J203" i="26" s="1"/>
  <c r="I204" i="26"/>
  <c r="I203" i="26" s="1"/>
  <c r="L198" i="26"/>
  <c r="K198" i="26"/>
  <c r="J198" i="26"/>
  <c r="I198" i="26"/>
  <c r="L197" i="26"/>
  <c r="K197" i="26"/>
  <c r="J197" i="26"/>
  <c r="I197" i="26"/>
  <c r="L193" i="26"/>
  <c r="K193" i="26"/>
  <c r="J193" i="26"/>
  <c r="I193" i="26"/>
  <c r="L192" i="26"/>
  <c r="K192" i="26"/>
  <c r="J192" i="26"/>
  <c r="I192" i="26"/>
  <c r="L190" i="26"/>
  <c r="K190" i="26"/>
  <c r="J190" i="26"/>
  <c r="I190" i="26"/>
  <c r="L189" i="26"/>
  <c r="K189" i="26"/>
  <c r="J189" i="26"/>
  <c r="I189" i="26"/>
  <c r="L182" i="26"/>
  <c r="K182" i="26"/>
  <c r="J182" i="26"/>
  <c r="I182" i="26"/>
  <c r="L181" i="26"/>
  <c r="K181" i="26"/>
  <c r="J181" i="26"/>
  <c r="I181" i="26"/>
  <c r="L177" i="26"/>
  <c r="K177" i="26"/>
  <c r="K176" i="26" s="1"/>
  <c r="K175" i="26" s="1"/>
  <c r="J177" i="26"/>
  <c r="I177" i="26"/>
  <c r="L176" i="26"/>
  <c r="J176" i="26"/>
  <c r="I176" i="26"/>
  <c r="L175" i="26"/>
  <c r="L170" i="26" s="1"/>
  <c r="J175" i="26"/>
  <c r="J170" i="26" s="1"/>
  <c r="I175" i="26"/>
  <c r="I170" i="26" s="1"/>
  <c r="L173" i="26"/>
  <c r="K173" i="26"/>
  <c r="J173" i="26"/>
  <c r="I173" i="26"/>
  <c r="L172" i="26"/>
  <c r="K172" i="26"/>
  <c r="J172" i="26"/>
  <c r="I172" i="26"/>
  <c r="L171" i="26"/>
  <c r="K171" i="26"/>
  <c r="K170" i="26" s="1"/>
  <c r="J171" i="26"/>
  <c r="I171" i="26"/>
  <c r="L168" i="26"/>
  <c r="L167" i="26" s="1"/>
  <c r="L161" i="26" s="1"/>
  <c r="L160" i="26" s="1"/>
  <c r="K168" i="26"/>
  <c r="K167" i="26" s="1"/>
  <c r="J168" i="26"/>
  <c r="J167" i="26" s="1"/>
  <c r="J161" i="26" s="1"/>
  <c r="J160" i="26" s="1"/>
  <c r="I168" i="26"/>
  <c r="I167" i="26" s="1"/>
  <c r="I161" i="26" s="1"/>
  <c r="I160" i="26" s="1"/>
  <c r="L163" i="26"/>
  <c r="K163" i="26"/>
  <c r="J163" i="26"/>
  <c r="I163" i="26"/>
  <c r="L162" i="26"/>
  <c r="K162" i="26"/>
  <c r="J162" i="26"/>
  <c r="I162" i="26"/>
  <c r="L157" i="26"/>
  <c r="K157" i="26"/>
  <c r="J157" i="26"/>
  <c r="I157" i="26"/>
  <c r="L156" i="26"/>
  <c r="K156" i="26"/>
  <c r="J156" i="26"/>
  <c r="I156" i="26"/>
  <c r="L155" i="26"/>
  <c r="K155" i="26"/>
  <c r="J155" i="26"/>
  <c r="I155" i="26"/>
  <c r="L153" i="26"/>
  <c r="K153" i="26"/>
  <c r="J153" i="26"/>
  <c r="I153" i="26"/>
  <c r="L152" i="26"/>
  <c r="K152" i="26"/>
  <c r="J152" i="26"/>
  <c r="I152" i="26"/>
  <c r="L149" i="26"/>
  <c r="K149" i="26"/>
  <c r="J149" i="26"/>
  <c r="I149" i="26"/>
  <c r="L148" i="26"/>
  <c r="K148" i="26"/>
  <c r="J148" i="26"/>
  <c r="I148" i="26"/>
  <c r="L147" i="26"/>
  <c r="K147" i="26"/>
  <c r="J147" i="26"/>
  <c r="I147" i="26"/>
  <c r="L144" i="26"/>
  <c r="K144" i="26"/>
  <c r="J144" i="26"/>
  <c r="I144" i="26"/>
  <c r="L143" i="26"/>
  <c r="L142" i="26" s="1"/>
  <c r="L141" i="26" s="1"/>
  <c r="K143" i="26"/>
  <c r="K142" i="26" s="1"/>
  <c r="K141" i="26" s="1"/>
  <c r="J143" i="26"/>
  <c r="J142" i="26" s="1"/>
  <c r="J141" i="26" s="1"/>
  <c r="I143" i="26"/>
  <c r="I142" i="26" s="1"/>
  <c r="I141" i="26" s="1"/>
  <c r="L139" i="26"/>
  <c r="K139" i="26"/>
  <c r="K138" i="26" s="1"/>
  <c r="K137" i="26" s="1"/>
  <c r="J139" i="26"/>
  <c r="I139" i="26"/>
  <c r="L138" i="26"/>
  <c r="J138" i="26"/>
  <c r="I138" i="26"/>
  <c r="L137" i="26"/>
  <c r="J137" i="26"/>
  <c r="I137" i="26"/>
  <c r="L135" i="26"/>
  <c r="K135" i="26"/>
  <c r="J135" i="26"/>
  <c r="I135" i="26"/>
  <c r="L134" i="26"/>
  <c r="K134" i="26"/>
  <c r="J134" i="26"/>
  <c r="I134" i="26"/>
  <c r="L133" i="26"/>
  <c r="K133" i="26"/>
  <c r="J133" i="26"/>
  <c r="I133" i="26"/>
  <c r="L131" i="26"/>
  <c r="K131" i="26"/>
  <c r="J131" i="26"/>
  <c r="I131" i="26"/>
  <c r="L130" i="26"/>
  <c r="L129" i="26" s="1"/>
  <c r="K130" i="26"/>
  <c r="K129" i="26" s="1"/>
  <c r="J130" i="26"/>
  <c r="J129" i="26" s="1"/>
  <c r="I130" i="26"/>
  <c r="I129" i="26" s="1"/>
  <c r="L127" i="26"/>
  <c r="K127" i="26"/>
  <c r="J127" i="26"/>
  <c r="I127" i="26"/>
  <c r="L126" i="26"/>
  <c r="K126" i="26"/>
  <c r="K125" i="26" s="1"/>
  <c r="J126" i="26"/>
  <c r="I126" i="26"/>
  <c r="L125" i="26"/>
  <c r="J125" i="26"/>
  <c r="I125" i="26"/>
  <c r="L123" i="26"/>
  <c r="L122" i="26" s="1"/>
  <c r="L121" i="26" s="1"/>
  <c r="K123" i="26"/>
  <c r="K122" i="26" s="1"/>
  <c r="K121" i="26" s="1"/>
  <c r="J123" i="26"/>
  <c r="J122" i="26" s="1"/>
  <c r="J121" i="26" s="1"/>
  <c r="I123" i="26"/>
  <c r="I122" i="26" s="1"/>
  <c r="I121" i="26" s="1"/>
  <c r="L118" i="26"/>
  <c r="K118" i="26"/>
  <c r="K117" i="26" s="1"/>
  <c r="K116" i="26" s="1"/>
  <c r="J118" i="26"/>
  <c r="I118" i="26"/>
  <c r="L117" i="26"/>
  <c r="J117" i="26"/>
  <c r="I117" i="26"/>
  <c r="L116" i="26"/>
  <c r="L115" i="26" s="1"/>
  <c r="J116" i="26"/>
  <c r="I116" i="26"/>
  <c r="L112" i="26"/>
  <c r="K112" i="26"/>
  <c r="J112" i="26"/>
  <c r="I112" i="26"/>
  <c r="L111" i="26"/>
  <c r="K111" i="26"/>
  <c r="J111" i="26"/>
  <c r="I111" i="26"/>
  <c r="L108" i="26"/>
  <c r="K108" i="26"/>
  <c r="J108" i="26"/>
  <c r="I108" i="26"/>
  <c r="L107" i="26"/>
  <c r="L106" i="26" s="1"/>
  <c r="K107" i="26"/>
  <c r="K106" i="26" s="1"/>
  <c r="J107" i="26"/>
  <c r="J106" i="26" s="1"/>
  <c r="I107" i="26"/>
  <c r="I106" i="26" s="1"/>
  <c r="L103" i="26"/>
  <c r="K103" i="26"/>
  <c r="J103" i="26"/>
  <c r="I103" i="26"/>
  <c r="L102" i="26"/>
  <c r="K102" i="26"/>
  <c r="K101" i="26" s="1"/>
  <c r="J102" i="26"/>
  <c r="I102" i="26"/>
  <c r="L101" i="26"/>
  <c r="J101" i="26"/>
  <c r="I101" i="26"/>
  <c r="L98" i="26"/>
  <c r="L97" i="26" s="1"/>
  <c r="L96" i="26" s="1"/>
  <c r="L95" i="26" s="1"/>
  <c r="K98" i="26"/>
  <c r="K97" i="26" s="1"/>
  <c r="K96" i="26" s="1"/>
  <c r="J98" i="26"/>
  <c r="J97" i="26" s="1"/>
  <c r="J96" i="26" s="1"/>
  <c r="J95" i="26" s="1"/>
  <c r="I98" i="26"/>
  <c r="I97" i="26" s="1"/>
  <c r="I96" i="26" s="1"/>
  <c r="I95" i="26" s="1"/>
  <c r="L91" i="26"/>
  <c r="K91" i="26"/>
  <c r="J91" i="26"/>
  <c r="I91" i="26"/>
  <c r="L90" i="26"/>
  <c r="L89" i="26" s="1"/>
  <c r="L88" i="26" s="1"/>
  <c r="K90" i="26"/>
  <c r="K89" i="26" s="1"/>
  <c r="K88" i="26" s="1"/>
  <c r="J90" i="26"/>
  <c r="J89" i="26" s="1"/>
  <c r="J88" i="26" s="1"/>
  <c r="I90" i="26"/>
  <c r="I89" i="26" s="1"/>
  <c r="I88" i="26" s="1"/>
  <c r="L86" i="26"/>
  <c r="K86" i="26"/>
  <c r="K85" i="26" s="1"/>
  <c r="K84" i="26" s="1"/>
  <c r="J86" i="26"/>
  <c r="I86" i="26"/>
  <c r="L85" i="26"/>
  <c r="J85" i="26"/>
  <c r="I85" i="26"/>
  <c r="L84" i="26"/>
  <c r="J84" i="26"/>
  <c r="I84" i="26"/>
  <c r="L80" i="26"/>
  <c r="K80" i="26"/>
  <c r="J80" i="26"/>
  <c r="I80" i="26"/>
  <c r="L79" i="26"/>
  <c r="K79" i="26"/>
  <c r="J79" i="26"/>
  <c r="I79" i="26"/>
  <c r="L75" i="26"/>
  <c r="K75" i="26"/>
  <c r="K74" i="26" s="1"/>
  <c r="J75" i="26"/>
  <c r="I75" i="26"/>
  <c r="L74" i="26"/>
  <c r="J74" i="26"/>
  <c r="I74" i="26"/>
  <c r="L70" i="26"/>
  <c r="L69" i="26" s="1"/>
  <c r="L68" i="26" s="1"/>
  <c r="L67" i="26" s="1"/>
  <c r="K70" i="26"/>
  <c r="K69" i="26" s="1"/>
  <c r="J70" i="26"/>
  <c r="J69" i="26" s="1"/>
  <c r="J68" i="26" s="1"/>
  <c r="J67" i="26" s="1"/>
  <c r="I70" i="26"/>
  <c r="I69" i="26" s="1"/>
  <c r="I68" i="26" s="1"/>
  <c r="I67" i="26" s="1"/>
  <c r="L50" i="26"/>
  <c r="K50" i="26"/>
  <c r="J50" i="26"/>
  <c r="I50" i="26"/>
  <c r="L49" i="26"/>
  <c r="L48" i="26" s="1"/>
  <c r="L47" i="26" s="1"/>
  <c r="K49" i="26"/>
  <c r="K48" i="26" s="1"/>
  <c r="K47" i="26" s="1"/>
  <c r="J49" i="26"/>
  <c r="J48" i="26" s="1"/>
  <c r="J47" i="26" s="1"/>
  <c r="I49" i="26"/>
  <c r="I48" i="26" s="1"/>
  <c r="I47" i="26" s="1"/>
  <c r="L45" i="26"/>
  <c r="K45" i="26"/>
  <c r="K44" i="26" s="1"/>
  <c r="K43" i="26" s="1"/>
  <c r="J45" i="26"/>
  <c r="I45" i="26"/>
  <c r="L44" i="26"/>
  <c r="J44" i="26"/>
  <c r="I44" i="26"/>
  <c r="L43" i="26"/>
  <c r="J43" i="26"/>
  <c r="I43" i="26"/>
  <c r="L41" i="26"/>
  <c r="K41" i="26"/>
  <c r="J41" i="26"/>
  <c r="I41" i="26"/>
  <c r="L39" i="26"/>
  <c r="K39" i="26"/>
  <c r="J39" i="26"/>
  <c r="I39" i="26"/>
  <c r="L38" i="26"/>
  <c r="K38" i="26"/>
  <c r="K37" i="26" s="1"/>
  <c r="J38" i="26"/>
  <c r="I38" i="26"/>
  <c r="L37" i="26"/>
  <c r="J37" i="26"/>
  <c r="I37" i="26"/>
  <c r="L36" i="26"/>
  <c r="J36" i="26"/>
  <c r="I36" i="26"/>
  <c r="L367" i="22"/>
  <c r="K367" i="22"/>
  <c r="J367" i="22"/>
  <c r="I367" i="22"/>
  <c r="L366" i="22"/>
  <c r="K366" i="22"/>
  <c r="J366" i="22"/>
  <c r="I366" i="22"/>
  <c r="L364" i="22"/>
  <c r="K364" i="22"/>
  <c r="J364" i="22"/>
  <c r="I364" i="22"/>
  <c r="I363" i="22" s="1"/>
  <c r="L363" i="22"/>
  <c r="K363" i="22"/>
  <c r="J363" i="22"/>
  <c r="L361" i="22"/>
  <c r="K361" i="22"/>
  <c r="J361" i="22"/>
  <c r="I361" i="22"/>
  <c r="L360" i="22"/>
  <c r="K360" i="22"/>
  <c r="J360" i="22"/>
  <c r="I360" i="22"/>
  <c r="L357" i="22"/>
  <c r="K357" i="22"/>
  <c r="K356" i="22" s="1"/>
  <c r="J357" i="22"/>
  <c r="I357" i="22"/>
  <c r="L356" i="22"/>
  <c r="J356" i="22"/>
  <c r="I356" i="22"/>
  <c r="L353" i="22"/>
  <c r="L352" i="22" s="1"/>
  <c r="L338" i="22" s="1"/>
  <c r="K353" i="22"/>
  <c r="K352" i="22" s="1"/>
  <c r="J353" i="22"/>
  <c r="J352" i="22" s="1"/>
  <c r="J338" i="22" s="1"/>
  <c r="I353" i="22"/>
  <c r="I352" i="22" s="1"/>
  <c r="I338" i="22" s="1"/>
  <c r="L349" i="22"/>
  <c r="K349" i="22"/>
  <c r="J349" i="22"/>
  <c r="I349" i="22"/>
  <c r="L348" i="22"/>
  <c r="K348" i="22"/>
  <c r="J348" i="22"/>
  <c r="I348" i="22"/>
  <c r="L345" i="22"/>
  <c r="K345" i="22"/>
  <c r="J345" i="22"/>
  <c r="I345" i="22"/>
  <c r="L342" i="22"/>
  <c r="K342" i="22"/>
  <c r="J342" i="22"/>
  <c r="I342" i="22"/>
  <c r="P340" i="22"/>
  <c r="O340" i="22"/>
  <c r="N340" i="22"/>
  <c r="M340" i="22"/>
  <c r="L340" i="22"/>
  <c r="K340" i="22"/>
  <c r="J340" i="22"/>
  <c r="I340" i="22"/>
  <c r="L339" i="22"/>
  <c r="K339" i="22"/>
  <c r="K338" i="22" s="1"/>
  <c r="J339" i="22"/>
  <c r="I339" i="22"/>
  <c r="L335" i="22"/>
  <c r="L334" i="22" s="1"/>
  <c r="K335" i="22"/>
  <c r="K334" i="22" s="1"/>
  <c r="J335" i="22"/>
  <c r="J334" i="22" s="1"/>
  <c r="I335" i="22"/>
  <c r="I334" i="22" s="1"/>
  <c r="L332" i="22"/>
  <c r="K332" i="22"/>
  <c r="J332" i="22"/>
  <c r="I332" i="22"/>
  <c r="L331" i="22"/>
  <c r="K331" i="22"/>
  <c r="J331" i="22"/>
  <c r="I331" i="22"/>
  <c r="L329" i="22"/>
  <c r="K329" i="22"/>
  <c r="J329" i="22"/>
  <c r="I329" i="22"/>
  <c r="I328" i="22" s="1"/>
  <c r="L328" i="22"/>
  <c r="K328" i="22"/>
  <c r="J328" i="22"/>
  <c r="L325" i="22"/>
  <c r="K325" i="22"/>
  <c r="J325" i="22"/>
  <c r="I325" i="22"/>
  <c r="L324" i="22"/>
  <c r="K324" i="22"/>
  <c r="J324" i="22"/>
  <c r="I324" i="22"/>
  <c r="L321" i="22"/>
  <c r="K321" i="22"/>
  <c r="K320" i="22" s="1"/>
  <c r="J321" i="22"/>
  <c r="I321" i="22"/>
  <c r="L320" i="22"/>
  <c r="J320" i="22"/>
  <c r="I320" i="22"/>
  <c r="L317" i="22"/>
  <c r="L316" i="22" s="1"/>
  <c r="K317" i="22"/>
  <c r="K316" i="22" s="1"/>
  <c r="J317" i="22"/>
  <c r="J316" i="22" s="1"/>
  <c r="I317" i="22"/>
  <c r="I316" i="22" s="1"/>
  <c r="L313" i="22"/>
  <c r="K313" i="22"/>
  <c r="J313" i="22"/>
  <c r="I313" i="22"/>
  <c r="L310" i="22"/>
  <c r="K310" i="22"/>
  <c r="K307" i="22" s="1"/>
  <c r="K306" i="22" s="1"/>
  <c r="J310" i="22"/>
  <c r="I310" i="22"/>
  <c r="L308" i="22"/>
  <c r="K308" i="22"/>
  <c r="J308" i="22"/>
  <c r="I308" i="22"/>
  <c r="I307" i="22" s="1"/>
  <c r="L307" i="22"/>
  <c r="J307" i="22"/>
  <c r="L302" i="22"/>
  <c r="K302" i="22"/>
  <c r="K301" i="22" s="1"/>
  <c r="J302" i="22"/>
  <c r="I302" i="22"/>
  <c r="L301" i="22"/>
  <c r="J301" i="22"/>
  <c r="I301" i="22"/>
  <c r="L299" i="22"/>
  <c r="L298" i="22" s="1"/>
  <c r="K299" i="22"/>
  <c r="K298" i="22" s="1"/>
  <c r="J299" i="22"/>
  <c r="J298" i="22" s="1"/>
  <c r="I299" i="22"/>
  <c r="I298" i="22" s="1"/>
  <c r="L296" i="22"/>
  <c r="K296" i="22"/>
  <c r="J296" i="22"/>
  <c r="I296" i="22"/>
  <c r="L295" i="22"/>
  <c r="K295" i="22"/>
  <c r="J295" i="22"/>
  <c r="I295" i="22"/>
  <c r="L292" i="22"/>
  <c r="K292" i="22"/>
  <c r="J292" i="22"/>
  <c r="I292" i="22"/>
  <c r="I291" i="22" s="1"/>
  <c r="I273" i="22" s="1"/>
  <c r="L291" i="22"/>
  <c r="L273" i="22" s="1"/>
  <c r="K291" i="22"/>
  <c r="J291" i="22"/>
  <c r="J273" i="22" s="1"/>
  <c r="L288" i="22"/>
  <c r="K288" i="22"/>
  <c r="J288" i="22"/>
  <c r="I288" i="22"/>
  <c r="L287" i="22"/>
  <c r="K287" i="22"/>
  <c r="J287" i="22"/>
  <c r="I287" i="22"/>
  <c r="L284" i="22"/>
  <c r="K284" i="22"/>
  <c r="K283" i="22" s="1"/>
  <c r="J284" i="22"/>
  <c r="I284" i="22"/>
  <c r="L283" i="22"/>
  <c r="J283" i="22"/>
  <c r="I283" i="22"/>
  <c r="L280" i="22"/>
  <c r="K280" i="22"/>
  <c r="J280" i="22"/>
  <c r="I280" i="22"/>
  <c r="L277" i="22"/>
  <c r="K277" i="22"/>
  <c r="J277" i="22"/>
  <c r="I277" i="22"/>
  <c r="L275" i="22"/>
  <c r="K275" i="22"/>
  <c r="J275" i="22"/>
  <c r="I275" i="22"/>
  <c r="L274" i="22"/>
  <c r="K274" i="22"/>
  <c r="J274" i="22"/>
  <c r="I274" i="22"/>
  <c r="L270" i="22"/>
  <c r="L269" i="22" s="1"/>
  <c r="K270" i="22"/>
  <c r="K269" i="22" s="1"/>
  <c r="J270" i="22"/>
  <c r="J269" i="22" s="1"/>
  <c r="I270" i="22"/>
  <c r="I269" i="22" s="1"/>
  <c r="L267" i="22"/>
  <c r="K267" i="22"/>
  <c r="J267" i="22"/>
  <c r="I267" i="22"/>
  <c r="L266" i="22"/>
  <c r="K266" i="22"/>
  <c r="J266" i="22"/>
  <c r="I266" i="22"/>
  <c r="L264" i="22"/>
  <c r="K264" i="22"/>
  <c r="J264" i="22"/>
  <c r="I264" i="22"/>
  <c r="I263" i="22" s="1"/>
  <c r="L263" i="22"/>
  <c r="K263" i="22"/>
  <c r="J263" i="22"/>
  <c r="L260" i="22"/>
  <c r="K260" i="22"/>
  <c r="J260" i="22"/>
  <c r="I260" i="22"/>
  <c r="L259" i="22"/>
  <c r="K259" i="22"/>
  <c r="J259" i="22"/>
  <c r="I259" i="22"/>
  <c r="L256" i="22"/>
  <c r="K256" i="22"/>
  <c r="K255" i="22" s="1"/>
  <c r="J256" i="22"/>
  <c r="I256" i="22"/>
  <c r="L255" i="22"/>
  <c r="J255" i="22"/>
  <c r="I255" i="22"/>
  <c r="L252" i="22"/>
  <c r="L251" i="22" s="1"/>
  <c r="K252" i="22"/>
  <c r="K251" i="22" s="1"/>
  <c r="J252" i="22"/>
  <c r="J251" i="22" s="1"/>
  <c r="I252" i="22"/>
  <c r="I251" i="22" s="1"/>
  <c r="L248" i="22"/>
  <c r="K248" i="22"/>
  <c r="J248" i="22"/>
  <c r="I248" i="22"/>
  <c r="L245" i="22"/>
  <c r="K245" i="22"/>
  <c r="J245" i="22"/>
  <c r="I245" i="22"/>
  <c r="L243" i="22"/>
  <c r="K243" i="22"/>
  <c r="J243" i="22"/>
  <c r="I243" i="22"/>
  <c r="I242" i="22" s="1"/>
  <c r="L242" i="22"/>
  <c r="K242" i="22"/>
  <c r="J242" i="22"/>
  <c r="L236" i="22"/>
  <c r="K236" i="22"/>
  <c r="K235" i="22" s="1"/>
  <c r="K234" i="22" s="1"/>
  <c r="J236" i="22"/>
  <c r="I236" i="22"/>
  <c r="L235" i="22"/>
  <c r="J235" i="22"/>
  <c r="I235" i="22"/>
  <c r="I234" i="22" s="1"/>
  <c r="L234" i="22"/>
  <c r="J234" i="22"/>
  <c r="L232" i="22"/>
  <c r="K232" i="22"/>
  <c r="J232" i="22"/>
  <c r="I232" i="22"/>
  <c r="L231" i="22"/>
  <c r="K231" i="22"/>
  <c r="J231" i="22"/>
  <c r="I231" i="22"/>
  <c r="L230" i="22"/>
  <c r="K230" i="22"/>
  <c r="J230" i="22"/>
  <c r="I230" i="22"/>
  <c r="P223" i="22"/>
  <c r="O223" i="22"/>
  <c r="N223" i="22"/>
  <c r="M223" i="22"/>
  <c r="L223" i="22"/>
  <c r="L222" i="22" s="1"/>
  <c r="L218" i="22" s="1"/>
  <c r="K223" i="22"/>
  <c r="K222" i="22" s="1"/>
  <c r="J223" i="22"/>
  <c r="J222" i="22" s="1"/>
  <c r="J218" i="22" s="1"/>
  <c r="I223" i="22"/>
  <c r="I222" i="22" s="1"/>
  <c r="I218" i="22" s="1"/>
  <c r="L220" i="22"/>
  <c r="K220" i="22"/>
  <c r="J220" i="22"/>
  <c r="I220" i="22"/>
  <c r="L219" i="22"/>
  <c r="K219" i="22"/>
  <c r="K218" i="22" s="1"/>
  <c r="J219" i="22"/>
  <c r="I219" i="22"/>
  <c r="L213" i="22"/>
  <c r="L212" i="22" s="1"/>
  <c r="L211" i="22" s="1"/>
  <c r="K213" i="22"/>
  <c r="K212" i="22" s="1"/>
  <c r="K211" i="22" s="1"/>
  <c r="J213" i="22"/>
  <c r="J212" i="22" s="1"/>
  <c r="J211" i="22" s="1"/>
  <c r="I213" i="22"/>
  <c r="I212" i="22" s="1"/>
  <c r="I211" i="22" s="1"/>
  <c r="L209" i="22"/>
  <c r="K209" i="22"/>
  <c r="K208" i="22" s="1"/>
  <c r="J209" i="22"/>
  <c r="I209" i="22"/>
  <c r="L208" i="22"/>
  <c r="J208" i="22"/>
  <c r="I208" i="22"/>
  <c r="L204" i="22"/>
  <c r="L203" i="22" s="1"/>
  <c r="K204" i="22"/>
  <c r="K203" i="22" s="1"/>
  <c r="K188" i="22" s="1"/>
  <c r="J204" i="22"/>
  <c r="J203" i="22" s="1"/>
  <c r="I204" i="22"/>
  <c r="I203" i="22" s="1"/>
  <c r="L198" i="22"/>
  <c r="K198" i="22"/>
  <c r="J198" i="22"/>
  <c r="I198" i="22"/>
  <c r="L197" i="22"/>
  <c r="K197" i="22"/>
  <c r="J197" i="22"/>
  <c r="I197" i="22"/>
  <c r="L193" i="22"/>
  <c r="K193" i="22"/>
  <c r="J193" i="22"/>
  <c r="I193" i="22"/>
  <c r="I192" i="22" s="1"/>
  <c r="L192" i="22"/>
  <c r="K192" i="22"/>
  <c r="J192" i="22"/>
  <c r="L190" i="22"/>
  <c r="K190" i="22"/>
  <c r="J190" i="22"/>
  <c r="I190" i="22"/>
  <c r="L189" i="22"/>
  <c r="K189" i="22"/>
  <c r="J189" i="22"/>
  <c r="I189" i="22"/>
  <c r="L182" i="22"/>
  <c r="K182" i="22"/>
  <c r="J182" i="22"/>
  <c r="I182" i="22"/>
  <c r="L181" i="22"/>
  <c r="K181" i="22"/>
  <c r="J181" i="22"/>
  <c r="I181" i="22"/>
  <c r="L177" i="22"/>
  <c r="K177" i="22"/>
  <c r="K176" i="22" s="1"/>
  <c r="K175" i="22" s="1"/>
  <c r="J177" i="22"/>
  <c r="I177" i="22"/>
  <c r="L176" i="22"/>
  <c r="J176" i="22"/>
  <c r="I176" i="22"/>
  <c r="I175" i="22" s="1"/>
  <c r="I170" i="22" s="1"/>
  <c r="L175" i="22"/>
  <c r="L170" i="22" s="1"/>
  <c r="J175" i="22"/>
  <c r="J170" i="22" s="1"/>
  <c r="L173" i="22"/>
  <c r="K173" i="22"/>
  <c r="J173" i="22"/>
  <c r="I173" i="22"/>
  <c r="L172" i="22"/>
  <c r="K172" i="22"/>
  <c r="J172" i="22"/>
  <c r="I172" i="22"/>
  <c r="L171" i="22"/>
  <c r="K171" i="22"/>
  <c r="K170" i="22" s="1"/>
  <c r="J171" i="22"/>
  <c r="I171" i="22"/>
  <c r="L168" i="22"/>
  <c r="L167" i="22" s="1"/>
  <c r="L161" i="22" s="1"/>
  <c r="L160" i="22" s="1"/>
  <c r="K168" i="22"/>
  <c r="K167" i="22" s="1"/>
  <c r="J168" i="22"/>
  <c r="J167" i="22" s="1"/>
  <c r="J161" i="22" s="1"/>
  <c r="J160" i="22" s="1"/>
  <c r="I168" i="22"/>
  <c r="I167" i="22" s="1"/>
  <c r="I161" i="22" s="1"/>
  <c r="I160" i="22" s="1"/>
  <c r="L163" i="22"/>
  <c r="K163" i="22"/>
  <c r="J163" i="22"/>
  <c r="I163" i="22"/>
  <c r="L162" i="22"/>
  <c r="K162" i="22"/>
  <c r="J162" i="22"/>
  <c r="I162" i="22"/>
  <c r="L157" i="22"/>
  <c r="K157" i="22"/>
  <c r="J157" i="22"/>
  <c r="I157" i="22"/>
  <c r="L156" i="22"/>
  <c r="K156" i="22"/>
  <c r="J156" i="22"/>
  <c r="I156" i="22"/>
  <c r="L155" i="22"/>
  <c r="K155" i="22"/>
  <c r="J155" i="22"/>
  <c r="I155" i="22"/>
  <c r="L153" i="22"/>
  <c r="K153" i="22"/>
  <c r="J153" i="22"/>
  <c r="I153" i="22"/>
  <c r="I152" i="22" s="1"/>
  <c r="L152" i="22"/>
  <c r="K152" i="22"/>
  <c r="J152" i="22"/>
  <c r="L149" i="22"/>
  <c r="K149" i="22"/>
  <c r="J149" i="22"/>
  <c r="I149" i="22"/>
  <c r="L148" i="22"/>
  <c r="K148" i="22"/>
  <c r="J148" i="22"/>
  <c r="I148" i="22"/>
  <c r="L147" i="22"/>
  <c r="K147" i="22"/>
  <c r="J147" i="22"/>
  <c r="I147" i="22"/>
  <c r="L144" i="22"/>
  <c r="K144" i="22"/>
  <c r="J144" i="22"/>
  <c r="I144" i="22"/>
  <c r="I143" i="22" s="1"/>
  <c r="I142" i="22" s="1"/>
  <c r="I141" i="22" s="1"/>
  <c r="L143" i="22"/>
  <c r="L142" i="22" s="1"/>
  <c r="L141" i="22" s="1"/>
  <c r="K143" i="22"/>
  <c r="K142" i="22" s="1"/>
  <c r="K141" i="22" s="1"/>
  <c r="J143" i="22"/>
  <c r="J142" i="22" s="1"/>
  <c r="J141" i="22" s="1"/>
  <c r="L139" i="22"/>
  <c r="K139" i="22"/>
  <c r="K138" i="22" s="1"/>
  <c r="K137" i="22" s="1"/>
  <c r="J139" i="22"/>
  <c r="I139" i="22"/>
  <c r="L138" i="22"/>
  <c r="J138" i="22"/>
  <c r="I138" i="22"/>
  <c r="I137" i="22" s="1"/>
  <c r="L137" i="22"/>
  <c r="J137" i="22"/>
  <c r="L135" i="22"/>
  <c r="K135" i="22"/>
  <c r="J135" i="22"/>
  <c r="I135" i="22"/>
  <c r="L134" i="22"/>
  <c r="K134" i="22"/>
  <c r="J134" i="22"/>
  <c r="I134" i="22"/>
  <c r="L133" i="22"/>
  <c r="K133" i="22"/>
  <c r="J133" i="22"/>
  <c r="I133" i="22"/>
  <c r="L131" i="22"/>
  <c r="K131" i="22"/>
  <c r="J131" i="22"/>
  <c r="I131" i="22"/>
  <c r="I130" i="22" s="1"/>
  <c r="I129" i="22" s="1"/>
  <c r="L130" i="22"/>
  <c r="L129" i="22" s="1"/>
  <c r="K130" i="22"/>
  <c r="K129" i="22" s="1"/>
  <c r="J130" i="22"/>
  <c r="J129" i="22" s="1"/>
  <c r="L127" i="22"/>
  <c r="K127" i="22"/>
  <c r="J127" i="22"/>
  <c r="I127" i="22"/>
  <c r="L126" i="22"/>
  <c r="K126" i="22"/>
  <c r="K125" i="22" s="1"/>
  <c r="J126" i="22"/>
  <c r="I126" i="22"/>
  <c r="L125" i="22"/>
  <c r="J125" i="22"/>
  <c r="I125" i="22"/>
  <c r="L123" i="22"/>
  <c r="L122" i="22" s="1"/>
  <c r="L121" i="22" s="1"/>
  <c r="K123" i="22"/>
  <c r="K122" i="22" s="1"/>
  <c r="K121" i="22" s="1"/>
  <c r="J123" i="22"/>
  <c r="J122" i="22" s="1"/>
  <c r="J121" i="22" s="1"/>
  <c r="I123" i="22"/>
  <c r="I122" i="22" s="1"/>
  <c r="I121" i="22" s="1"/>
  <c r="L118" i="22"/>
  <c r="K118" i="22"/>
  <c r="K117" i="22" s="1"/>
  <c r="K116" i="22" s="1"/>
  <c r="J118" i="22"/>
  <c r="I118" i="22"/>
  <c r="L117" i="22"/>
  <c r="J117" i="22"/>
  <c r="I117" i="22"/>
  <c r="I116" i="22" s="1"/>
  <c r="I115" i="22" s="1"/>
  <c r="L116" i="22"/>
  <c r="J116" i="22"/>
  <c r="L112" i="22"/>
  <c r="K112" i="22"/>
  <c r="J112" i="22"/>
  <c r="I112" i="22"/>
  <c r="L111" i="22"/>
  <c r="K111" i="22"/>
  <c r="J111" i="22"/>
  <c r="I111" i="22"/>
  <c r="L108" i="22"/>
  <c r="K108" i="22"/>
  <c r="J108" i="22"/>
  <c r="I108" i="22"/>
  <c r="I107" i="22" s="1"/>
  <c r="I106" i="22" s="1"/>
  <c r="L107" i="22"/>
  <c r="L106" i="22" s="1"/>
  <c r="K107" i="22"/>
  <c r="K106" i="22" s="1"/>
  <c r="J107" i="22"/>
  <c r="J106" i="22" s="1"/>
  <c r="L103" i="22"/>
  <c r="K103" i="22"/>
  <c r="J103" i="22"/>
  <c r="I103" i="22"/>
  <c r="L102" i="22"/>
  <c r="K102" i="22"/>
  <c r="K101" i="22" s="1"/>
  <c r="J102" i="22"/>
  <c r="I102" i="22"/>
  <c r="L101" i="22"/>
  <c r="J101" i="22"/>
  <c r="I101" i="22"/>
  <c r="L98" i="22"/>
  <c r="L97" i="22" s="1"/>
  <c r="L96" i="22" s="1"/>
  <c r="L95" i="22" s="1"/>
  <c r="K98" i="22"/>
  <c r="K97" i="22" s="1"/>
  <c r="K96" i="22" s="1"/>
  <c r="J98" i="22"/>
  <c r="J97" i="22" s="1"/>
  <c r="J96" i="22" s="1"/>
  <c r="J95" i="22" s="1"/>
  <c r="I98" i="22"/>
  <c r="I97" i="22" s="1"/>
  <c r="I96" i="22" s="1"/>
  <c r="I95" i="22" s="1"/>
  <c r="L91" i="22"/>
  <c r="K91" i="22"/>
  <c r="J91" i="22"/>
  <c r="I91" i="22"/>
  <c r="I90" i="22" s="1"/>
  <c r="I89" i="22" s="1"/>
  <c r="I88" i="22" s="1"/>
  <c r="L90" i="22"/>
  <c r="L89" i="22" s="1"/>
  <c r="L88" i="22" s="1"/>
  <c r="K90" i="22"/>
  <c r="K89" i="22" s="1"/>
  <c r="K88" i="22" s="1"/>
  <c r="J90" i="22"/>
  <c r="J89" i="22" s="1"/>
  <c r="J88" i="22" s="1"/>
  <c r="L86" i="22"/>
  <c r="K86" i="22"/>
  <c r="K85" i="22" s="1"/>
  <c r="K84" i="22" s="1"/>
  <c r="J86" i="22"/>
  <c r="I86" i="22"/>
  <c r="L85" i="22"/>
  <c r="J85" i="22"/>
  <c r="I85" i="22"/>
  <c r="I84" i="22" s="1"/>
  <c r="L84" i="22"/>
  <c r="J84" i="22"/>
  <c r="L80" i="22"/>
  <c r="K80" i="22"/>
  <c r="J80" i="22"/>
  <c r="I80" i="22"/>
  <c r="L79" i="22"/>
  <c r="K79" i="22"/>
  <c r="J79" i="22"/>
  <c r="I79" i="22"/>
  <c r="L75" i="22"/>
  <c r="K75" i="22"/>
  <c r="K74" i="22" s="1"/>
  <c r="J75" i="22"/>
  <c r="I75" i="22"/>
  <c r="L74" i="22"/>
  <c r="J74" i="22"/>
  <c r="I74" i="22"/>
  <c r="L70" i="22"/>
  <c r="L69" i="22" s="1"/>
  <c r="L68" i="22" s="1"/>
  <c r="L67" i="22" s="1"/>
  <c r="K70" i="22"/>
  <c r="K69" i="22" s="1"/>
  <c r="K68" i="22" s="1"/>
  <c r="K67" i="22" s="1"/>
  <c r="J70" i="22"/>
  <c r="J69" i="22" s="1"/>
  <c r="J68" i="22" s="1"/>
  <c r="J67" i="22" s="1"/>
  <c r="I70" i="22"/>
  <c r="I69" i="22" s="1"/>
  <c r="I68" i="22" s="1"/>
  <c r="I67" i="22" s="1"/>
  <c r="L50" i="22"/>
  <c r="K50" i="22"/>
  <c r="J50" i="22"/>
  <c r="I50" i="22"/>
  <c r="I49" i="22" s="1"/>
  <c r="I48" i="22" s="1"/>
  <c r="I47" i="22" s="1"/>
  <c r="L49" i="22"/>
  <c r="L48" i="22" s="1"/>
  <c r="L47" i="22" s="1"/>
  <c r="K49" i="22"/>
  <c r="K48" i="22" s="1"/>
  <c r="K47" i="22" s="1"/>
  <c r="J49" i="22"/>
  <c r="J48" i="22" s="1"/>
  <c r="J47" i="22" s="1"/>
  <c r="L45" i="22"/>
  <c r="K45" i="22"/>
  <c r="K44" i="22" s="1"/>
  <c r="K43" i="22" s="1"/>
  <c r="J45" i="22"/>
  <c r="I45" i="22"/>
  <c r="L44" i="22"/>
  <c r="J44" i="22"/>
  <c r="I44" i="22"/>
  <c r="I43" i="22" s="1"/>
  <c r="L43" i="22"/>
  <c r="J43" i="22"/>
  <c r="L41" i="22"/>
  <c r="K41" i="22"/>
  <c r="J41" i="22"/>
  <c r="I41" i="22"/>
  <c r="L39" i="22"/>
  <c r="K39" i="22"/>
  <c r="J39" i="22"/>
  <c r="I39" i="22"/>
  <c r="L38" i="22"/>
  <c r="K38" i="22"/>
  <c r="K37" i="22" s="1"/>
  <c r="J38" i="22"/>
  <c r="I38" i="22"/>
  <c r="L37" i="22"/>
  <c r="J37" i="22"/>
  <c r="I37" i="22"/>
  <c r="I36" i="22" s="1"/>
  <c r="L36" i="22"/>
  <c r="J36" i="22"/>
  <c r="L367" i="21"/>
  <c r="K367" i="21"/>
  <c r="J367" i="21"/>
  <c r="I367" i="21"/>
  <c r="L366" i="21"/>
  <c r="K366" i="21"/>
  <c r="J366" i="21"/>
  <c r="I366" i="21"/>
  <c r="L364" i="21"/>
  <c r="K364" i="21"/>
  <c r="K363" i="21" s="1"/>
  <c r="J364" i="21"/>
  <c r="J363" i="21" s="1"/>
  <c r="I364" i="21"/>
  <c r="L363" i="21"/>
  <c r="I363" i="21"/>
  <c r="L361" i="21"/>
  <c r="K361" i="21"/>
  <c r="J361" i="21"/>
  <c r="I361" i="21"/>
  <c r="L360" i="21"/>
  <c r="K360" i="21"/>
  <c r="J360" i="21"/>
  <c r="I360" i="21"/>
  <c r="L357" i="21"/>
  <c r="K357" i="21"/>
  <c r="K356" i="21" s="1"/>
  <c r="J357" i="21"/>
  <c r="I357" i="21"/>
  <c r="L356" i="21"/>
  <c r="J356" i="21"/>
  <c r="I356" i="21"/>
  <c r="L353" i="21"/>
  <c r="L352" i="21" s="1"/>
  <c r="L338" i="21" s="1"/>
  <c r="K353" i="21"/>
  <c r="K352" i="21" s="1"/>
  <c r="J353" i="21"/>
  <c r="J352" i="21" s="1"/>
  <c r="I353" i="21"/>
  <c r="I352" i="21" s="1"/>
  <c r="I338" i="21" s="1"/>
  <c r="L349" i="21"/>
  <c r="K349" i="21"/>
  <c r="J349" i="21"/>
  <c r="I349" i="21"/>
  <c r="L348" i="21"/>
  <c r="K348" i="21"/>
  <c r="J348" i="21"/>
  <c r="I348" i="21"/>
  <c r="L345" i="21"/>
  <c r="K345" i="21"/>
  <c r="J345" i="21"/>
  <c r="I345" i="21"/>
  <c r="L342" i="21"/>
  <c r="K342" i="21"/>
  <c r="J342" i="21"/>
  <c r="I342" i="21"/>
  <c r="P340" i="21"/>
  <c r="O340" i="21"/>
  <c r="N340" i="21"/>
  <c r="M340" i="21"/>
  <c r="L340" i="21"/>
  <c r="K340" i="21"/>
  <c r="J340" i="21"/>
  <c r="I340" i="21"/>
  <c r="L339" i="21"/>
  <c r="K339" i="21"/>
  <c r="K338" i="21" s="1"/>
  <c r="J339" i="21"/>
  <c r="I339" i="21"/>
  <c r="L335" i="21"/>
  <c r="L334" i="21" s="1"/>
  <c r="K335" i="21"/>
  <c r="K334" i="21" s="1"/>
  <c r="J335" i="21"/>
  <c r="J334" i="21" s="1"/>
  <c r="I335" i="21"/>
  <c r="I334" i="21" s="1"/>
  <c r="L332" i="21"/>
  <c r="K332" i="21"/>
  <c r="J332" i="21"/>
  <c r="I332" i="21"/>
  <c r="L331" i="21"/>
  <c r="K331" i="21"/>
  <c r="J331" i="21"/>
  <c r="I331" i="21"/>
  <c r="L329" i="21"/>
  <c r="K329" i="21"/>
  <c r="J329" i="21"/>
  <c r="J328" i="21" s="1"/>
  <c r="I329" i="21"/>
  <c r="L328" i="21"/>
  <c r="K328" i="21"/>
  <c r="I328" i="21"/>
  <c r="L325" i="21"/>
  <c r="K325" i="21"/>
  <c r="J325" i="21"/>
  <c r="I325" i="21"/>
  <c r="L324" i="21"/>
  <c r="K324" i="21"/>
  <c r="J324" i="21"/>
  <c r="I324" i="21"/>
  <c r="L321" i="21"/>
  <c r="K321" i="21"/>
  <c r="K320" i="21" s="1"/>
  <c r="J321" i="21"/>
  <c r="I321" i="21"/>
  <c r="L320" i="21"/>
  <c r="J320" i="21"/>
  <c r="I320" i="21"/>
  <c r="L317" i="21"/>
  <c r="L316" i="21" s="1"/>
  <c r="K317" i="21"/>
  <c r="K316" i="21" s="1"/>
  <c r="J317" i="21"/>
  <c r="J316" i="21" s="1"/>
  <c r="I317" i="21"/>
  <c r="I316" i="21" s="1"/>
  <c r="L313" i="21"/>
  <c r="K313" i="21"/>
  <c r="J313" i="21"/>
  <c r="I313" i="21"/>
  <c r="L310" i="21"/>
  <c r="K310" i="21"/>
  <c r="K307" i="21" s="1"/>
  <c r="J310" i="21"/>
  <c r="I310" i="21"/>
  <c r="L308" i="21"/>
  <c r="K308" i="21"/>
  <c r="J308" i="21"/>
  <c r="J307" i="21" s="1"/>
  <c r="J306" i="21" s="1"/>
  <c r="I308" i="21"/>
  <c r="L307" i="21"/>
  <c r="L306" i="21" s="1"/>
  <c r="I307" i="21"/>
  <c r="L302" i="21"/>
  <c r="K302" i="21"/>
  <c r="K301" i="21" s="1"/>
  <c r="J302" i="21"/>
  <c r="I302" i="21"/>
  <c r="L301" i="21"/>
  <c r="J301" i="21"/>
  <c r="I301" i="21"/>
  <c r="L299" i="21"/>
  <c r="L298" i="21" s="1"/>
  <c r="K299" i="21"/>
  <c r="K298" i="21" s="1"/>
  <c r="J299" i="21"/>
  <c r="J298" i="21" s="1"/>
  <c r="I299" i="21"/>
  <c r="I298" i="21" s="1"/>
  <c r="L296" i="21"/>
  <c r="K296" i="21"/>
  <c r="J296" i="21"/>
  <c r="I296" i="21"/>
  <c r="L295" i="21"/>
  <c r="K295" i="21"/>
  <c r="J295" i="21"/>
  <c r="I295" i="21"/>
  <c r="L292" i="21"/>
  <c r="K292" i="21"/>
  <c r="J292" i="21"/>
  <c r="J291" i="21" s="1"/>
  <c r="J273" i="21" s="1"/>
  <c r="I292" i="21"/>
  <c r="L291" i="21"/>
  <c r="L273" i="21" s="1"/>
  <c r="K291" i="21"/>
  <c r="I291" i="21"/>
  <c r="I273" i="21" s="1"/>
  <c r="L288" i="21"/>
  <c r="K288" i="21"/>
  <c r="J288" i="21"/>
  <c r="I288" i="21"/>
  <c r="L287" i="21"/>
  <c r="K287" i="21"/>
  <c r="J287" i="21"/>
  <c r="I287" i="21"/>
  <c r="L284" i="21"/>
  <c r="K284" i="21"/>
  <c r="K283" i="21" s="1"/>
  <c r="J284" i="21"/>
  <c r="I284" i="21"/>
  <c r="L283" i="21"/>
  <c r="J283" i="21"/>
  <c r="I283" i="21"/>
  <c r="L280" i="21"/>
  <c r="K280" i="21"/>
  <c r="J280" i="21"/>
  <c r="I280" i="21"/>
  <c r="L277" i="21"/>
  <c r="K277" i="21"/>
  <c r="J277" i="21"/>
  <c r="I277" i="21"/>
  <c r="L275" i="21"/>
  <c r="K275" i="21"/>
  <c r="J275" i="21"/>
  <c r="I275" i="21"/>
  <c r="L274" i="21"/>
  <c r="K274" i="21"/>
  <c r="J274" i="21"/>
  <c r="I274" i="21"/>
  <c r="L270" i="21"/>
  <c r="L269" i="21" s="1"/>
  <c r="K270" i="21"/>
  <c r="K269" i="21" s="1"/>
  <c r="J270" i="21"/>
  <c r="J269" i="21" s="1"/>
  <c r="I270" i="21"/>
  <c r="I269" i="21" s="1"/>
  <c r="L267" i="21"/>
  <c r="K267" i="21"/>
  <c r="J267" i="21"/>
  <c r="I267" i="21"/>
  <c r="L266" i="21"/>
  <c r="K266" i="21"/>
  <c r="J266" i="21"/>
  <c r="I266" i="21"/>
  <c r="L264" i="21"/>
  <c r="K264" i="21"/>
  <c r="J264" i="21"/>
  <c r="J263" i="21" s="1"/>
  <c r="I264" i="21"/>
  <c r="L263" i="21"/>
  <c r="K263" i="21"/>
  <c r="I263" i="21"/>
  <c r="L260" i="21"/>
  <c r="K260" i="21"/>
  <c r="J260" i="21"/>
  <c r="I260" i="21"/>
  <c r="L259" i="21"/>
  <c r="K259" i="21"/>
  <c r="J259" i="21"/>
  <c r="I259" i="21"/>
  <c r="L256" i="21"/>
  <c r="K256" i="21"/>
  <c r="K255" i="21" s="1"/>
  <c r="J256" i="21"/>
  <c r="I256" i="21"/>
  <c r="L255" i="21"/>
  <c r="J255" i="21"/>
  <c r="I255" i="21"/>
  <c r="L252" i="21"/>
  <c r="L251" i="21" s="1"/>
  <c r="K252" i="21"/>
  <c r="K251" i="21" s="1"/>
  <c r="J252" i="21"/>
  <c r="J251" i="21" s="1"/>
  <c r="I252" i="21"/>
  <c r="I251" i="21" s="1"/>
  <c r="L248" i="21"/>
  <c r="K248" i="21"/>
  <c r="J248" i="21"/>
  <c r="I248" i="21"/>
  <c r="L245" i="21"/>
  <c r="K245" i="21"/>
  <c r="J245" i="21"/>
  <c r="I245" i="21"/>
  <c r="L243" i="21"/>
  <c r="K243" i="21"/>
  <c r="J243" i="21"/>
  <c r="J242" i="21" s="1"/>
  <c r="J241" i="21" s="1"/>
  <c r="J240" i="21" s="1"/>
  <c r="I243" i="21"/>
  <c r="L242" i="21"/>
  <c r="K242" i="21"/>
  <c r="I242" i="21"/>
  <c r="L236" i="21"/>
  <c r="K236" i="21"/>
  <c r="K235" i="21" s="1"/>
  <c r="K234" i="21" s="1"/>
  <c r="J236" i="21"/>
  <c r="I236" i="21"/>
  <c r="L235" i="21"/>
  <c r="J235" i="21"/>
  <c r="J234" i="21" s="1"/>
  <c r="I235" i="21"/>
  <c r="L234" i="21"/>
  <c r="I234" i="21"/>
  <c r="L232" i="21"/>
  <c r="K232" i="21"/>
  <c r="J232" i="21"/>
  <c r="I232" i="21"/>
  <c r="L231" i="21"/>
  <c r="K231" i="21"/>
  <c r="J231" i="21"/>
  <c r="I231" i="21"/>
  <c r="L230" i="21"/>
  <c r="K230" i="21"/>
  <c r="J230" i="21"/>
  <c r="I230" i="21"/>
  <c r="P223" i="21"/>
  <c r="O223" i="21"/>
  <c r="N223" i="21"/>
  <c r="M223" i="21"/>
  <c r="L223" i="21"/>
  <c r="L222" i="21" s="1"/>
  <c r="L218" i="21" s="1"/>
  <c r="K223" i="21"/>
  <c r="K222" i="21" s="1"/>
  <c r="J223" i="21"/>
  <c r="J222" i="21" s="1"/>
  <c r="J218" i="21" s="1"/>
  <c r="I223" i="21"/>
  <c r="I222" i="21" s="1"/>
  <c r="I218" i="21" s="1"/>
  <c r="L220" i="21"/>
  <c r="K220" i="21"/>
  <c r="J220" i="21"/>
  <c r="I220" i="21"/>
  <c r="L219" i="21"/>
  <c r="K219" i="21"/>
  <c r="J219" i="21"/>
  <c r="I219" i="21"/>
  <c r="L213" i="21"/>
  <c r="L212" i="21" s="1"/>
  <c r="L211" i="21" s="1"/>
  <c r="K213" i="21"/>
  <c r="K212" i="21" s="1"/>
  <c r="K211" i="21" s="1"/>
  <c r="J213" i="21"/>
  <c r="J212" i="21" s="1"/>
  <c r="J211" i="21" s="1"/>
  <c r="I213" i="21"/>
  <c r="I212" i="21" s="1"/>
  <c r="I211" i="21" s="1"/>
  <c r="L209" i="21"/>
  <c r="K209" i="21"/>
  <c r="K208" i="21" s="1"/>
  <c r="J209" i="21"/>
  <c r="I209" i="21"/>
  <c r="L208" i="21"/>
  <c r="J208" i="21"/>
  <c r="I208" i="21"/>
  <c r="L204" i="21"/>
  <c r="L203" i="21" s="1"/>
  <c r="K204" i="21"/>
  <c r="K203" i="21" s="1"/>
  <c r="K188" i="21" s="1"/>
  <c r="J204" i="21"/>
  <c r="J203" i="21" s="1"/>
  <c r="I204" i="21"/>
  <c r="I203" i="21" s="1"/>
  <c r="L198" i="21"/>
  <c r="K198" i="21"/>
  <c r="J198" i="21"/>
  <c r="I198" i="21"/>
  <c r="L197" i="21"/>
  <c r="K197" i="21"/>
  <c r="J197" i="21"/>
  <c r="I197" i="21"/>
  <c r="L193" i="21"/>
  <c r="K193" i="21"/>
  <c r="J193" i="21"/>
  <c r="J192" i="21" s="1"/>
  <c r="I193" i="21"/>
  <c r="L192" i="21"/>
  <c r="K192" i="21"/>
  <c r="I192" i="21"/>
  <c r="L190" i="21"/>
  <c r="K190" i="21"/>
  <c r="J190" i="21"/>
  <c r="I190" i="21"/>
  <c r="L189" i="21"/>
  <c r="K189" i="21"/>
  <c r="J189" i="21"/>
  <c r="I189" i="21"/>
  <c r="L182" i="21"/>
  <c r="K182" i="21"/>
  <c r="J182" i="21"/>
  <c r="I182" i="21"/>
  <c r="L181" i="21"/>
  <c r="K181" i="21"/>
  <c r="J181" i="21"/>
  <c r="I181" i="21"/>
  <c r="L177" i="21"/>
  <c r="K177" i="21"/>
  <c r="K176" i="21" s="1"/>
  <c r="K175" i="21" s="1"/>
  <c r="J177" i="21"/>
  <c r="I177" i="21"/>
  <c r="L176" i="21"/>
  <c r="J176" i="21"/>
  <c r="J175" i="21" s="1"/>
  <c r="J170" i="21" s="1"/>
  <c r="I176" i="21"/>
  <c r="L175" i="21"/>
  <c r="L170" i="21" s="1"/>
  <c r="I175" i="21"/>
  <c r="I170" i="21" s="1"/>
  <c r="L173" i="21"/>
  <c r="K173" i="21"/>
  <c r="J173" i="21"/>
  <c r="I173" i="21"/>
  <c r="L172" i="21"/>
  <c r="K172" i="21"/>
  <c r="J172" i="21"/>
  <c r="I172" i="21"/>
  <c r="L171" i="21"/>
  <c r="K171" i="21"/>
  <c r="J171" i="21"/>
  <c r="I171" i="21"/>
  <c r="L168" i="21"/>
  <c r="L167" i="21" s="1"/>
  <c r="L161" i="21" s="1"/>
  <c r="L160" i="21" s="1"/>
  <c r="K168" i="21"/>
  <c r="K167" i="21" s="1"/>
  <c r="J168" i="21"/>
  <c r="J167" i="21" s="1"/>
  <c r="J161" i="21" s="1"/>
  <c r="J160" i="21" s="1"/>
  <c r="I168" i="21"/>
  <c r="I167" i="21" s="1"/>
  <c r="I161" i="21" s="1"/>
  <c r="I160" i="21" s="1"/>
  <c r="L163" i="21"/>
  <c r="K163" i="21"/>
  <c r="J163" i="21"/>
  <c r="I163" i="21"/>
  <c r="L162" i="21"/>
  <c r="K162" i="21"/>
  <c r="K161" i="21" s="1"/>
  <c r="K160" i="21" s="1"/>
  <c r="J162" i="21"/>
  <c r="I162" i="21"/>
  <c r="L157" i="21"/>
  <c r="K157" i="21"/>
  <c r="J157" i="21"/>
  <c r="I157" i="21"/>
  <c r="L156" i="21"/>
  <c r="K156" i="21"/>
  <c r="J156" i="21"/>
  <c r="I156" i="21"/>
  <c r="L155" i="21"/>
  <c r="K155" i="21"/>
  <c r="J155" i="21"/>
  <c r="I155" i="21"/>
  <c r="L153" i="21"/>
  <c r="K153" i="21"/>
  <c r="J153" i="21"/>
  <c r="J152" i="21" s="1"/>
  <c r="I153" i="21"/>
  <c r="L152" i="21"/>
  <c r="K152" i="21"/>
  <c r="I152" i="21"/>
  <c r="L149" i="21"/>
  <c r="K149" i="21"/>
  <c r="J149" i="21"/>
  <c r="I149" i="21"/>
  <c r="L148" i="21"/>
  <c r="K148" i="21"/>
  <c r="J148" i="21"/>
  <c r="I148" i="21"/>
  <c r="L147" i="21"/>
  <c r="K147" i="21"/>
  <c r="J147" i="21"/>
  <c r="I147" i="21"/>
  <c r="L144" i="21"/>
  <c r="K144" i="21"/>
  <c r="J144" i="21"/>
  <c r="J143" i="21" s="1"/>
  <c r="J142" i="21" s="1"/>
  <c r="J141" i="21" s="1"/>
  <c r="I144" i="21"/>
  <c r="I143" i="21" s="1"/>
  <c r="I142" i="21" s="1"/>
  <c r="I141" i="21" s="1"/>
  <c r="L143" i="21"/>
  <c r="L142" i="21" s="1"/>
  <c r="L141" i="21" s="1"/>
  <c r="K143" i="21"/>
  <c r="K142" i="21" s="1"/>
  <c r="K141" i="21" s="1"/>
  <c r="L139" i="21"/>
  <c r="K139" i="21"/>
  <c r="K138" i="21" s="1"/>
  <c r="K137" i="21" s="1"/>
  <c r="J139" i="21"/>
  <c r="I139" i="21"/>
  <c r="L138" i="21"/>
  <c r="J138" i="21"/>
  <c r="J137" i="21" s="1"/>
  <c r="I138" i="21"/>
  <c r="L137" i="21"/>
  <c r="I137" i="21"/>
  <c r="L135" i="21"/>
  <c r="K135" i="21"/>
  <c r="J135" i="21"/>
  <c r="I135" i="21"/>
  <c r="L134" i="21"/>
  <c r="K134" i="21"/>
  <c r="J134" i="21"/>
  <c r="I134" i="21"/>
  <c r="L133" i="21"/>
  <c r="K133" i="21"/>
  <c r="J133" i="21"/>
  <c r="I133" i="21"/>
  <c r="L131" i="21"/>
  <c r="K131" i="21"/>
  <c r="J131" i="21"/>
  <c r="J130" i="21" s="1"/>
  <c r="J129" i="21" s="1"/>
  <c r="I131" i="21"/>
  <c r="L130" i="21"/>
  <c r="L129" i="21" s="1"/>
  <c r="K130" i="21"/>
  <c r="K129" i="21" s="1"/>
  <c r="I130" i="21"/>
  <c r="I129" i="21" s="1"/>
  <c r="L127" i="21"/>
  <c r="K127" i="21"/>
  <c r="J127" i="21"/>
  <c r="I127" i="21"/>
  <c r="L126" i="21"/>
  <c r="K126" i="21"/>
  <c r="K125" i="21" s="1"/>
  <c r="J126" i="21"/>
  <c r="I126" i="21"/>
  <c r="L125" i="21"/>
  <c r="J125" i="21"/>
  <c r="I125" i="21"/>
  <c r="L123" i="21"/>
  <c r="L122" i="21" s="1"/>
  <c r="L121" i="21" s="1"/>
  <c r="K123" i="21"/>
  <c r="K122" i="21" s="1"/>
  <c r="K121" i="21" s="1"/>
  <c r="J123" i="21"/>
  <c r="J122" i="21" s="1"/>
  <c r="J121" i="21" s="1"/>
  <c r="I123" i="21"/>
  <c r="I122" i="21" s="1"/>
  <c r="I121" i="21" s="1"/>
  <c r="L118" i="21"/>
  <c r="K118" i="21"/>
  <c r="K117" i="21" s="1"/>
  <c r="K116" i="21" s="1"/>
  <c r="J118" i="21"/>
  <c r="I118" i="21"/>
  <c r="L117" i="21"/>
  <c r="J117" i="21"/>
  <c r="J116" i="21" s="1"/>
  <c r="I117" i="21"/>
  <c r="L116" i="21"/>
  <c r="I116" i="21"/>
  <c r="L112" i="21"/>
  <c r="K112" i="21"/>
  <c r="J112" i="21"/>
  <c r="I112" i="21"/>
  <c r="L111" i="21"/>
  <c r="K111" i="21"/>
  <c r="J111" i="21"/>
  <c r="I111" i="21"/>
  <c r="L108" i="21"/>
  <c r="K108" i="21"/>
  <c r="J108" i="21"/>
  <c r="J107" i="21" s="1"/>
  <c r="J106" i="21" s="1"/>
  <c r="I108" i="21"/>
  <c r="L107" i="21"/>
  <c r="L106" i="21" s="1"/>
  <c r="K107" i="21"/>
  <c r="K106" i="21" s="1"/>
  <c r="I107" i="21"/>
  <c r="I106" i="21" s="1"/>
  <c r="L103" i="21"/>
  <c r="K103" i="21"/>
  <c r="J103" i="21"/>
  <c r="I103" i="21"/>
  <c r="L102" i="21"/>
  <c r="K102" i="21"/>
  <c r="K101" i="21" s="1"/>
  <c r="J102" i="21"/>
  <c r="I102" i="21"/>
  <c r="L101" i="21"/>
  <c r="J101" i="21"/>
  <c r="I101" i="21"/>
  <c r="L98" i="21"/>
  <c r="L97" i="21" s="1"/>
  <c r="L96" i="21" s="1"/>
  <c r="L95" i="21" s="1"/>
  <c r="K98" i="21"/>
  <c r="K97" i="21" s="1"/>
  <c r="K96" i="21" s="1"/>
  <c r="K95" i="21" s="1"/>
  <c r="J98" i="21"/>
  <c r="J97" i="21" s="1"/>
  <c r="J96" i="21" s="1"/>
  <c r="I98" i="21"/>
  <c r="I97" i="21" s="1"/>
  <c r="I96" i="21" s="1"/>
  <c r="I95" i="21" s="1"/>
  <c r="L91" i="21"/>
  <c r="K91" i="21"/>
  <c r="J91" i="21"/>
  <c r="J90" i="21" s="1"/>
  <c r="J89" i="21" s="1"/>
  <c r="J88" i="21" s="1"/>
  <c r="I91" i="21"/>
  <c r="L90" i="21"/>
  <c r="L89" i="21" s="1"/>
  <c r="L88" i="21" s="1"/>
  <c r="K90" i="21"/>
  <c r="K89" i="21" s="1"/>
  <c r="K88" i="21" s="1"/>
  <c r="I90" i="21"/>
  <c r="I89" i="21" s="1"/>
  <c r="I88" i="21" s="1"/>
  <c r="L86" i="21"/>
  <c r="K86" i="21"/>
  <c r="K85" i="21" s="1"/>
  <c r="K84" i="21" s="1"/>
  <c r="J86" i="21"/>
  <c r="I86" i="21"/>
  <c r="L85" i="21"/>
  <c r="J85" i="21"/>
  <c r="J84" i="21" s="1"/>
  <c r="I85" i="21"/>
  <c r="L84" i="21"/>
  <c r="I84" i="21"/>
  <c r="L80" i="21"/>
  <c r="K80" i="21"/>
  <c r="J80" i="21"/>
  <c r="I80" i="21"/>
  <c r="L79" i="21"/>
  <c r="K79" i="21"/>
  <c r="J79" i="21"/>
  <c r="I79" i="21"/>
  <c r="L75" i="21"/>
  <c r="K75" i="21"/>
  <c r="K74" i="21" s="1"/>
  <c r="J75" i="21"/>
  <c r="I75" i="21"/>
  <c r="L74" i="21"/>
  <c r="J74" i="21"/>
  <c r="I74" i="21"/>
  <c r="L70" i="21"/>
  <c r="L69" i="21" s="1"/>
  <c r="L68" i="21" s="1"/>
  <c r="L67" i="21" s="1"/>
  <c r="K70" i="21"/>
  <c r="K69" i="21" s="1"/>
  <c r="K68" i="21" s="1"/>
  <c r="K67" i="21" s="1"/>
  <c r="J70" i="21"/>
  <c r="J69" i="21" s="1"/>
  <c r="J68" i="21" s="1"/>
  <c r="J67" i="21" s="1"/>
  <c r="I70" i="21"/>
  <c r="I69" i="21" s="1"/>
  <c r="I68" i="21" s="1"/>
  <c r="I67" i="21" s="1"/>
  <c r="L50" i="21"/>
  <c r="K50" i="21"/>
  <c r="J50" i="21"/>
  <c r="J49" i="21" s="1"/>
  <c r="J48" i="21" s="1"/>
  <c r="J47" i="21" s="1"/>
  <c r="I50" i="21"/>
  <c r="L49" i="21"/>
  <c r="L48" i="21" s="1"/>
  <c r="L47" i="21" s="1"/>
  <c r="K49" i="21"/>
  <c r="K48" i="21" s="1"/>
  <c r="K47" i="21" s="1"/>
  <c r="I49" i="21"/>
  <c r="I48" i="21" s="1"/>
  <c r="I47" i="21" s="1"/>
  <c r="L45" i="21"/>
  <c r="K45" i="21"/>
  <c r="K44" i="21" s="1"/>
  <c r="K43" i="21" s="1"/>
  <c r="J45" i="21"/>
  <c r="I45" i="21"/>
  <c r="L44" i="21"/>
  <c r="J44" i="21"/>
  <c r="J43" i="21" s="1"/>
  <c r="I44" i="21"/>
  <c r="L43" i="21"/>
  <c r="L36" i="21" s="1"/>
  <c r="I43" i="21"/>
  <c r="L41" i="21"/>
  <c r="K41" i="21"/>
  <c r="J41" i="21"/>
  <c r="I41" i="21"/>
  <c r="L39" i="21"/>
  <c r="K39" i="21"/>
  <c r="J39" i="21"/>
  <c r="I39" i="21"/>
  <c r="L38" i="21"/>
  <c r="K38" i="21"/>
  <c r="K37" i="21" s="1"/>
  <c r="K36" i="21" s="1"/>
  <c r="J38" i="21"/>
  <c r="I38" i="21"/>
  <c r="L37" i="21"/>
  <c r="J37" i="21"/>
  <c r="I37" i="21"/>
  <c r="I36" i="21"/>
  <c r="L367" i="20"/>
  <c r="K367" i="20"/>
  <c r="K366" i="20" s="1"/>
  <c r="J367" i="20"/>
  <c r="I367" i="20"/>
  <c r="L366" i="20"/>
  <c r="J366" i="20"/>
  <c r="I366" i="20"/>
  <c r="L364" i="20"/>
  <c r="K364" i="20"/>
  <c r="J364" i="20"/>
  <c r="I364" i="20"/>
  <c r="L363" i="20"/>
  <c r="K363" i="20"/>
  <c r="J363" i="20"/>
  <c r="I363" i="20"/>
  <c r="L361" i="20"/>
  <c r="K361" i="20"/>
  <c r="J361" i="20"/>
  <c r="I361" i="20"/>
  <c r="L360" i="20"/>
  <c r="K360" i="20"/>
  <c r="J360" i="20"/>
  <c r="I360" i="20"/>
  <c r="L357" i="20"/>
  <c r="K357" i="20"/>
  <c r="J357" i="20"/>
  <c r="J356" i="20" s="1"/>
  <c r="I357" i="20"/>
  <c r="L356" i="20"/>
  <c r="K356" i="20"/>
  <c r="I356" i="20"/>
  <c r="L353" i="20"/>
  <c r="L352" i="20" s="1"/>
  <c r="L338" i="20" s="1"/>
  <c r="K353" i="20"/>
  <c r="K352" i="20" s="1"/>
  <c r="J353" i="20"/>
  <c r="J352" i="20" s="1"/>
  <c r="J338" i="20" s="1"/>
  <c r="I353" i="20"/>
  <c r="I352" i="20" s="1"/>
  <c r="I338" i="20" s="1"/>
  <c r="L349" i="20"/>
  <c r="K349" i="20"/>
  <c r="K348" i="20" s="1"/>
  <c r="J349" i="20"/>
  <c r="I349" i="20"/>
  <c r="L348" i="20"/>
  <c r="J348" i="20"/>
  <c r="I348" i="20"/>
  <c r="L345" i="20"/>
  <c r="K345" i="20"/>
  <c r="J345" i="20"/>
  <c r="I345" i="20"/>
  <c r="L342" i="20"/>
  <c r="K342" i="20"/>
  <c r="J342" i="20"/>
  <c r="I342" i="20"/>
  <c r="P340" i="20"/>
  <c r="O340" i="20"/>
  <c r="N340" i="20"/>
  <c r="M340" i="20"/>
  <c r="L340" i="20"/>
  <c r="K340" i="20"/>
  <c r="K339" i="20" s="1"/>
  <c r="J340" i="20"/>
  <c r="I340" i="20"/>
  <c r="L339" i="20"/>
  <c r="J339" i="20"/>
  <c r="I339" i="20"/>
  <c r="L335" i="20"/>
  <c r="L334" i="20" s="1"/>
  <c r="K335" i="20"/>
  <c r="K334" i="20" s="1"/>
  <c r="J335" i="20"/>
  <c r="J334" i="20" s="1"/>
  <c r="I335" i="20"/>
  <c r="I334" i="20" s="1"/>
  <c r="L332" i="20"/>
  <c r="K332" i="20"/>
  <c r="K331" i="20" s="1"/>
  <c r="J332" i="20"/>
  <c r="I332" i="20"/>
  <c r="L331" i="20"/>
  <c r="J331" i="20"/>
  <c r="I331" i="20"/>
  <c r="L329" i="20"/>
  <c r="K329" i="20"/>
  <c r="J329" i="20"/>
  <c r="I329" i="20"/>
  <c r="L328" i="20"/>
  <c r="K328" i="20"/>
  <c r="J328" i="20"/>
  <c r="I328" i="20"/>
  <c r="L325" i="20"/>
  <c r="K325" i="20"/>
  <c r="J325" i="20"/>
  <c r="I325" i="20"/>
  <c r="L324" i="20"/>
  <c r="K324" i="20"/>
  <c r="J324" i="20"/>
  <c r="I324" i="20"/>
  <c r="L321" i="20"/>
  <c r="K321" i="20"/>
  <c r="J321" i="20"/>
  <c r="I321" i="20"/>
  <c r="L320" i="20"/>
  <c r="K320" i="20"/>
  <c r="J320" i="20"/>
  <c r="I320" i="20"/>
  <c r="L317" i="20"/>
  <c r="L316" i="20" s="1"/>
  <c r="K317" i="20"/>
  <c r="K316" i="20" s="1"/>
  <c r="J317" i="20"/>
  <c r="J316" i="20" s="1"/>
  <c r="I317" i="20"/>
  <c r="I316" i="20" s="1"/>
  <c r="L313" i="20"/>
  <c r="K313" i="20"/>
  <c r="K307" i="20" s="1"/>
  <c r="J313" i="20"/>
  <c r="I313" i="20"/>
  <c r="L310" i="20"/>
  <c r="K310" i="20"/>
  <c r="J310" i="20"/>
  <c r="I310" i="20"/>
  <c r="L308" i="20"/>
  <c r="K308" i="20"/>
  <c r="J308" i="20"/>
  <c r="I308" i="20"/>
  <c r="L307" i="20"/>
  <c r="L306" i="20" s="1"/>
  <c r="L305" i="20" s="1"/>
  <c r="J307" i="20"/>
  <c r="I307" i="20"/>
  <c r="L302" i="20"/>
  <c r="K302" i="20"/>
  <c r="J302" i="20"/>
  <c r="I302" i="20"/>
  <c r="L301" i="20"/>
  <c r="K301" i="20"/>
  <c r="J301" i="20"/>
  <c r="I301" i="20"/>
  <c r="L299" i="20"/>
  <c r="L298" i="20" s="1"/>
  <c r="K299" i="20"/>
  <c r="K298" i="20" s="1"/>
  <c r="J299" i="20"/>
  <c r="J298" i="20" s="1"/>
  <c r="I299" i="20"/>
  <c r="I298" i="20" s="1"/>
  <c r="L296" i="20"/>
  <c r="K296" i="20"/>
  <c r="K295" i="20" s="1"/>
  <c r="J296" i="20"/>
  <c r="I296" i="20"/>
  <c r="L295" i="20"/>
  <c r="J295" i="20"/>
  <c r="I295" i="20"/>
  <c r="L292" i="20"/>
  <c r="K292" i="20"/>
  <c r="J292" i="20"/>
  <c r="I292" i="20"/>
  <c r="L291" i="20"/>
  <c r="K291" i="20"/>
  <c r="J291" i="20"/>
  <c r="J273" i="20" s="1"/>
  <c r="I291" i="20"/>
  <c r="L288" i="20"/>
  <c r="K288" i="20"/>
  <c r="J288" i="20"/>
  <c r="I288" i="20"/>
  <c r="L287" i="20"/>
  <c r="K287" i="20"/>
  <c r="J287" i="20"/>
  <c r="I287" i="20"/>
  <c r="L284" i="20"/>
  <c r="K284" i="20"/>
  <c r="J284" i="20"/>
  <c r="I284" i="20"/>
  <c r="I283" i="20" s="1"/>
  <c r="L283" i="20"/>
  <c r="L273" i="20" s="1"/>
  <c r="K283" i="20"/>
  <c r="J283" i="20"/>
  <c r="L280" i="20"/>
  <c r="K280" i="20"/>
  <c r="J280" i="20"/>
  <c r="I280" i="20"/>
  <c r="L277" i="20"/>
  <c r="K277" i="20"/>
  <c r="J277" i="20"/>
  <c r="I277" i="20"/>
  <c r="L275" i="20"/>
  <c r="K275" i="20"/>
  <c r="K274" i="20" s="1"/>
  <c r="J275" i="20"/>
  <c r="I275" i="20"/>
  <c r="L274" i="20"/>
  <c r="J274" i="20"/>
  <c r="I274" i="20"/>
  <c r="L270" i="20"/>
  <c r="L269" i="20" s="1"/>
  <c r="K270" i="20"/>
  <c r="K269" i="20" s="1"/>
  <c r="J270" i="20"/>
  <c r="J269" i="20" s="1"/>
  <c r="I270" i="20"/>
  <c r="I269" i="20" s="1"/>
  <c r="L267" i="20"/>
  <c r="K267" i="20"/>
  <c r="K266" i="20" s="1"/>
  <c r="J267" i="20"/>
  <c r="I267" i="20"/>
  <c r="L266" i="20"/>
  <c r="J266" i="20"/>
  <c r="I266" i="20"/>
  <c r="L264" i="20"/>
  <c r="K264" i="20"/>
  <c r="J264" i="20"/>
  <c r="I264" i="20"/>
  <c r="L263" i="20"/>
  <c r="K263" i="20"/>
  <c r="J263" i="20"/>
  <c r="I263" i="20"/>
  <c r="L260" i="20"/>
  <c r="K260" i="20"/>
  <c r="J260" i="20"/>
  <c r="I260" i="20"/>
  <c r="L259" i="20"/>
  <c r="K259" i="20"/>
  <c r="J259" i="20"/>
  <c r="I259" i="20"/>
  <c r="L256" i="20"/>
  <c r="K256" i="20"/>
  <c r="J256" i="20"/>
  <c r="I256" i="20"/>
  <c r="L255" i="20"/>
  <c r="K255" i="20"/>
  <c r="J255" i="20"/>
  <c r="I255" i="20"/>
  <c r="L252" i="20"/>
  <c r="L251" i="20" s="1"/>
  <c r="K252" i="20"/>
  <c r="K251" i="20" s="1"/>
  <c r="J252" i="20"/>
  <c r="J251" i="20" s="1"/>
  <c r="I252" i="20"/>
  <c r="I251" i="20" s="1"/>
  <c r="L248" i="20"/>
  <c r="K248" i="20"/>
  <c r="J248" i="20"/>
  <c r="I248" i="20"/>
  <c r="L245" i="20"/>
  <c r="K245" i="20"/>
  <c r="J245" i="20"/>
  <c r="I245" i="20"/>
  <c r="L243" i="20"/>
  <c r="K243" i="20"/>
  <c r="J243" i="20"/>
  <c r="I243" i="20"/>
  <c r="L242" i="20"/>
  <c r="K242" i="20"/>
  <c r="J242" i="20"/>
  <c r="I242" i="20"/>
  <c r="L236" i="20"/>
  <c r="K236" i="20"/>
  <c r="J236" i="20"/>
  <c r="I236" i="20"/>
  <c r="L235" i="20"/>
  <c r="K235" i="20"/>
  <c r="J235" i="20"/>
  <c r="I235" i="20"/>
  <c r="L234" i="20"/>
  <c r="K234" i="20"/>
  <c r="J234" i="20"/>
  <c r="I234" i="20"/>
  <c r="L232" i="20"/>
  <c r="K232" i="20"/>
  <c r="J232" i="20"/>
  <c r="I232" i="20"/>
  <c r="L231" i="20"/>
  <c r="K231" i="20"/>
  <c r="K230" i="20" s="1"/>
  <c r="J231" i="20"/>
  <c r="I231" i="20"/>
  <c r="L230" i="20"/>
  <c r="J230" i="20"/>
  <c r="I230" i="20"/>
  <c r="P223" i="20"/>
  <c r="O223" i="20"/>
  <c r="N223" i="20"/>
  <c r="M223" i="20"/>
  <c r="L223" i="20"/>
  <c r="L222" i="20" s="1"/>
  <c r="L218" i="20" s="1"/>
  <c r="K223" i="20"/>
  <c r="K222" i="20" s="1"/>
  <c r="J223" i="20"/>
  <c r="J222" i="20" s="1"/>
  <c r="J218" i="20" s="1"/>
  <c r="I223" i="20"/>
  <c r="I222" i="20" s="1"/>
  <c r="I218" i="20" s="1"/>
  <c r="L220" i="20"/>
  <c r="K220" i="20"/>
  <c r="K219" i="20" s="1"/>
  <c r="K218" i="20" s="1"/>
  <c r="J220" i="20"/>
  <c r="I220" i="20"/>
  <c r="L219" i="20"/>
  <c r="J219" i="20"/>
  <c r="I219" i="20"/>
  <c r="L213" i="20"/>
  <c r="L212" i="20" s="1"/>
  <c r="L211" i="20" s="1"/>
  <c r="K213" i="20"/>
  <c r="K212" i="20" s="1"/>
  <c r="K211" i="20" s="1"/>
  <c r="J213" i="20"/>
  <c r="J212" i="20" s="1"/>
  <c r="J211" i="20" s="1"/>
  <c r="I213" i="20"/>
  <c r="I212" i="20" s="1"/>
  <c r="I211" i="20" s="1"/>
  <c r="L209" i="20"/>
  <c r="K209" i="20"/>
  <c r="J209" i="20"/>
  <c r="I209" i="20"/>
  <c r="L208" i="20"/>
  <c r="K208" i="20"/>
  <c r="J208" i="20"/>
  <c r="I208" i="20"/>
  <c r="L204" i="20"/>
  <c r="L203" i="20" s="1"/>
  <c r="K204" i="20"/>
  <c r="K203" i="20" s="1"/>
  <c r="J204" i="20"/>
  <c r="J203" i="20" s="1"/>
  <c r="I204" i="20"/>
  <c r="I203" i="20" s="1"/>
  <c r="L198" i="20"/>
  <c r="K198" i="20"/>
  <c r="K197" i="20" s="1"/>
  <c r="J198" i="20"/>
  <c r="I198" i="20"/>
  <c r="L197" i="20"/>
  <c r="J197" i="20"/>
  <c r="I197" i="20"/>
  <c r="L193" i="20"/>
  <c r="K193" i="20"/>
  <c r="J193" i="20"/>
  <c r="I193" i="20"/>
  <c r="L192" i="20"/>
  <c r="L188" i="20" s="1"/>
  <c r="L187" i="20" s="1"/>
  <c r="K192" i="20"/>
  <c r="J192" i="20"/>
  <c r="I192" i="20"/>
  <c r="L190" i="20"/>
  <c r="K190" i="20"/>
  <c r="J190" i="20"/>
  <c r="I190" i="20"/>
  <c r="L189" i="20"/>
  <c r="K189" i="20"/>
  <c r="J189" i="20"/>
  <c r="I189" i="20"/>
  <c r="L182" i="20"/>
  <c r="K182" i="20"/>
  <c r="J182" i="20"/>
  <c r="I182" i="20"/>
  <c r="L181" i="20"/>
  <c r="K181" i="20"/>
  <c r="K175" i="20" s="1"/>
  <c r="J181" i="20"/>
  <c r="I181" i="20"/>
  <c r="L177" i="20"/>
  <c r="K177" i="20"/>
  <c r="J177" i="20"/>
  <c r="I177" i="20"/>
  <c r="L176" i="20"/>
  <c r="K176" i="20"/>
  <c r="J176" i="20"/>
  <c r="I176" i="20"/>
  <c r="L175" i="20"/>
  <c r="L170" i="20" s="1"/>
  <c r="J175" i="20"/>
  <c r="J170" i="20" s="1"/>
  <c r="I175" i="20"/>
  <c r="I170" i="20" s="1"/>
  <c r="L173" i="20"/>
  <c r="K173" i="20"/>
  <c r="J173" i="20"/>
  <c r="I173" i="20"/>
  <c r="L172" i="20"/>
  <c r="K172" i="20"/>
  <c r="K171" i="20" s="1"/>
  <c r="J172" i="20"/>
  <c r="I172" i="20"/>
  <c r="L171" i="20"/>
  <c r="J171" i="20"/>
  <c r="I171" i="20"/>
  <c r="L168" i="20"/>
  <c r="L167" i="20" s="1"/>
  <c r="L161" i="20" s="1"/>
  <c r="L160" i="20" s="1"/>
  <c r="K168" i="20"/>
  <c r="K167" i="20" s="1"/>
  <c r="J168" i="20"/>
  <c r="J167" i="20" s="1"/>
  <c r="J161" i="20" s="1"/>
  <c r="J160" i="20" s="1"/>
  <c r="I168" i="20"/>
  <c r="I167" i="20" s="1"/>
  <c r="I161" i="20" s="1"/>
  <c r="I160" i="20" s="1"/>
  <c r="L163" i="20"/>
  <c r="K163" i="20"/>
  <c r="K162" i="20" s="1"/>
  <c r="K161" i="20" s="1"/>
  <c r="K160" i="20" s="1"/>
  <c r="J163" i="20"/>
  <c r="I163" i="20"/>
  <c r="L162" i="20"/>
  <c r="J162" i="20"/>
  <c r="I162" i="20"/>
  <c r="L157" i="20"/>
  <c r="K157" i="20"/>
  <c r="J157" i="20"/>
  <c r="I157" i="20"/>
  <c r="L156" i="20"/>
  <c r="K156" i="20"/>
  <c r="K155" i="20" s="1"/>
  <c r="J156" i="20"/>
  <c r="I156" i="20"/>
  <c r="L155" i="20"/>
  <c r="J155" i="20"/>
  <c r="I155" i="20"/>
  <c r="L153" i="20"/>
  <c r="K153" i="20"/>
  <c r="J153" i="20"/>
  <c r="I153" i="20"/>
  <c r="L152" i="20"/>
  <c r="K152" i="20"/>
  <c r="J152" i="20"/>
  <c r="I152" i="20"/>
  <c r="L149" i="20"/>
  <c r="K149" i="20"/>
  <c r="J149" i="20"/>
  <c r="I149" i="20"/>
  <c r="L148" i="20"/>
  <c r="K148" i="20"/>
  <c r="K147" i="20" s="1"/>
  <c r="J148" i="20"/>
  <c r="I148" i="20"/>
  <c r="L147" i="20"/>
  <c r="J147" i="20"/>
  <c r="I147" i="20"/>
  <c r="L144" i="20"/>
  <c r="K144" i="20"/>
  <c r="J144" i="20"/>
  <c r="I144" i="20"/>
  <c r="L143" i="20"/>
  <c r="L142" i="20" s="1"/>
  <c r="L141" i="20" s="1"/>
  <c r="K143" i="20"/>
  <c r="K142" i="20" s="1"/>
  <c r="K141" i="20" s="1"/>
  <c r="J143" i="20"/>
  <c r="J142" i="20" s="1"/>
  <c r="J141" i="20" s="1"/>
  <c r="I143" i="20"/>
  <c r="I142" i="20" s="1"/>
  <c r="I141" i="20" s="1"/>
  <c r="L139" i="20"/>
  <c r="K139" i="20"/>
  <c r="J139" i="20"/>
  <c r="I139" i="20"/>
  <c r="L138" i="20"/>
  <c r="K138" i="20"/>
  <c r="J138" i="20"/>
  <c r="I138" i="20"/>
  <c r="L137" i="20"/>
  <c r="K137" i="20"/>
  <c r="J137" i="20"/>
  <c r="I137" i="20"/>
  <c r="L135" i="20"/>
  <c r="K135" i="20"/>
  <c r="J135" i="20"/>
  <c r="I135" i="20"/>
  <c r="L134" i="20"/>
  <c r="K134" i="20"/>
  <c r="K133" i="20" s="1"/>
  <c r="J134" i="20"/>
  <c r="I134" i="20"/>
  <c r="L133" i="20"/>
  <c r="J133" i="20"/>
  <c r="I133" i="20"/>
  <c r="L131" i="20"/>
  <c r="K131" i="20"/>
  <c r="J131" i="20"/>
  <c r="I131" i="20"/>
  <c r="L130" i="20"/>
  <c r="L129" i="20" s="1"/>
  <c r="K130" i="20"/>
  <c r="K129" i="20" s="1"/>
  <c r="J130" i="20"/>
  <c r="J129" i="20" s="1"/>
  <c r="I130" i="20"/>
  <c r="I129" i="20" s="1"/>
  <c r="L127" i="20"/>
  <c r="L126" i="20" s="1"/>
  <c r="L125" i="20" s="1"/>
  <c r="K127" i="20"/>
  <c r="K126" i="20" s="1"/>
  <c r="K125" i="20" s="1"/>
  <c r="J127" i="20"/>
  <c r="I127" i="20"/>
  <c r="J126" i="20"/>
  <c r="I126" i="20"/>
  <c r="J125" i="20"/>
  <c r="I125" i="20"/>
  <c r="L123" i="20"/>
  <c r="L122" i="20" s="1"/>
  <c r="L121" i="20" s="1"/>
  <c r="K123" i="20"/>
  <c r="K122" i="20" s="1"/>
  <c r="K121" i="20" s="1"/>
  <c r="J123" i="20"/>
  <c r="J122" i="20" s="1"/>
  <c r="J121" i="20" s="1"/>
  <c r="I123" i="20"/>
  <c r="I122" i="20" s="1"/>
  <c r="I121" i="20" s="1"/>
  <c r="L118" i="20"/>
  <c r="K118" i="20"/>
  <c r="J118" i="20"/>
  <c r="I118" i="20"/>
  <c r="L117" i="20"/>
  <c r="K117" i="20"/>
  <c r="J117" i="20"/>
  <c r="I117" i="20"/>
  <c r="L116" i="20"/>
  <c r="L115" i="20" s="1"/>
  <c r="K116" i="20"/>
  <c r="J116" i="20"/>
  <c r="I116" i="20"/>
  <c r="L112" i="20"/>
  <c r="L111" i="20" s="1"/>
  <c r="K112" i="20"/>
  <c r="K111" i="20" s="1"/>
  <c r="J112" i="20"/>
  <c r="I112" i="20"/>
  <c r="J111" i="20"/>
  <c r="I111" i="20"/>
  <c r="L108" i="20"/>
  <c r="K108" i="20"/>
  <c r="J108" i="20"/>
  <c r="I108" i="20"/>
  <c r="L107" i="20"/>
  <c r="K107" i="20"/>
  <c r="J107" i="20"/>
  <c r="J106" i="20" s="1"/>
  <c r="I107" i="20"/>
  <c r="I106" i="20" s="1"/>
  <c r="L103" i="20"/>
  <c r="L102" i="20" s="1"/>
  <c r="L101" i="20" s="1"/>
  <c r="K103" i="20"/>
  <c r="K102" i="20" s="1"/>
  <c r="K101" i="20" s="1"/>
  <c r="J103" i="20"/>
  <c r="I103" i="20"/>
  <c r="J102" i="20"/>
  <c r="I102" i="20"/>
  <c r="J101" i="20"/>
  <c r="I101" i="20"/>
  <c r="L98" i="20"/>
  <c r="L97" i="20" s="1"/>
  <c r="L96" i="20" s="1"/>
  <c r="K98" i="20"/>
  <c r="K97" i="20" s="1"/>
  <c r="K96" i="20" s="1"/>
  <c r="J98" i="20"/>
  <c r="J97" i="20" s="1"/>
  <c r="J96" i="20" s="1"/>
  <c r="I98" i="20"/>
  <c r="I97" i="20" s="1"/>
  <c r="I96" i="20" s="1"/>
  <c r="L91" i="20"/>
  <c r="K91" i="20"/>
  <c r="J91" i="20"/>
  <c r="I91" i="20"/>
  <c r="L90" i="20"/>
  <c r="L89" i="20" s="1"/>
  <c r="L88" i="20" s="1"/>
  <c r="K90" i="20"/>
  <c r="K89" i="20" s="1"/>
  <c r="K88" i="20" s="1"/>
  <c r="J90" i="20"/>
  <c r="J89" i="20" s="1"/>
  <c r="J88" i="20" s="1"/>
  <c r="I90" i="20"/>
  <c r="I89" i="20" s="1"/>
  <c r="I88" i="20" s="1"/>
  <c r="L86" i="20"/>
  <c r="K86" i="20"/>
  <c r="J86" i="20"/>
  <c r="I86" i="20"/>
  <c r="L85" i="20"/>
  <c r="K85" i="20"/>
  <c r="J85" i="20"/>
  <c r="I85" i="20"/>
  <c r="L84" i="20"/>
  <c r="K84" i="20"/>
  <c r="J84" i="20"/>
  <c r="I84" i="20"/>
  <c r="L80" i="20"/>
  <c r="K80" i="20"/>
  <c r="J80" i="20"/>
  <c r="I80" i="20"/>
  <c r="L79" i="20"/>
  <c r="K79" i="20"/>
  <c r="J79" i="20"/>
  <c r="I79" i="20"/>
  <c r="L75" i="20"/>
  <c r="K75" i="20"/>
  <c r="J75" i="20"/>
  <c r="I75" i="20"/>
  <c r="L74" i="20"/>
  <c r="K74" i="20"/>
  <c r="J74" i="20"/>
  <c r="I74" i="20"/>
  <c r="L70" i="20"/>
  <c r="L69" i="20" s="1"/>
  <c r="L68" i="20" s="1"/>
  <c r="L67" i="20" s="1"/>
  <c r="K70" i="20"/>
  <c r="K69" i="20" s="1"/>
  <c r="K68" i="20" s="1"/>
  <c r="K67" i="20" s="1"/>
  <c r="J70" i="20"/>
  <c r="J69" i="20" s="1"/>
  <c r="J68" i="20" s="1"/>
  <c r="J67" i="20" s="1"/>
  <c r="I70" i="20"/>
  <c r="I69" i="20" s="1"/>
  <c r="I68" i="20" s="1"/>
  <c r="I67" i="20" s="1"/>
  <c r="L50" i="20"/>
  <c r="K50" i="20"/>
  <c r="J50" i="20"/>
  <c r="I50" i="20"/>
  <c r="L49" i="20"/>
  <c r="L48" i="20" s="1"/>
  <c r="L47" i="20" s="1"/>
  <c r="K49" i="20"/>
  <c r="K48" i="20" s="1"/>
  <c r="K47" i="20" s="1"/>
  <c r="J49" i="20"/>
  <c r="J48" i="20" s="1"/>
  <c r="J47" i="20" s="1"/>
  <c r="I49" i="20"/>
  <c r="I48" i="20" s="1"/>
  <c r="I47" i="20" s="1"/>
  <c r="L45" i="20"/>
  <c r="K45" i="20"/>
  <c r="J45" i="20"/>
  <c r="I45" i="20"/>
  <c r="L44" i="20"/>
  <c r="K44" i="20"/>
  <c r="J44" i="20"/>
  <c r="I44" i="20"/>
  <c r="L43" i="20"/>
  <c r="K43" i="20"/>
  <c r="J43" i="20"/>
  <c r="I43" i="20"/>
  <c r="L41" i="20"/>
  <c r="K41" i="20"/>
  <c r="J41" i="20"/>
  <c r="I41" i="20"/>
  <c r="L39" i="20"/>
  <c r="L38" i="20" s="1"/>
  <c r="L37" i="20" s="1"/>
  <c r="L36" i="20" s="1"/>
  <c r="K39" i="20"/>
  <c r="K38" i="20" s="1"/>
  <c r="K37" i="20" s="1"/>
  <c r="K36" i="20" s="1"/>
  <c r="J39" i="20"/>
  <c r="I39" i="20"/>
  <c r="J38" i="20"/>
  <c r="I38" i="20"/>
  <c r="J37" i="20"/>
  <c r="I37" i="20"/>
  <c r="J36" i="20"/>
  <c r="I36" i="20"/>
  <c r="L367" i="38"/>
  <c r="L366" i="38" s="1"/>
  <c r="K367" i="38"/>
  <c r="J367" i="38"/>
  <c r="J366" i="38" s="1"/>
  <c r="I367" i="38"/>
  <c r="I366" i="38" s="1"/>
  <c r="K366" i="38"/>
  <c r="L364" i="38"/>
  <c r="K364" i="38"/>
  <c r="K363" i="38" s="1"/>
  <c r="J364" i="38"/>
  <c r="I364" i="38"/>
  <c r="L363" i="38"/>
  <c r="J363" i="38"/>
  <c r="I363" i="38"/>
  <c r="L361" i="38"/>
  <c r="K361" i="38"/>
  <c r="J361" i="38"/>
  <c r="I361" i="38"/>
  <c r="L360" i="38"/>
  <c r="K360" i="38"/>
  <c r="J360" i="38"/>
  <c r="I360" i="38"/>
  <c r="L357" i="38"/>
  <c r="L356" i="38" s="1"/>
  <c r="K357" i="38"/>
  <c r="K356" i="38" s="1"/>
  <c r="J357" i="38"/>
  <c r="I357" i="38"/>
  <c r="J356" i="38"/>
  <c r="I356" i="38"/>
  <c r="L353" i="38"/>
  <c r="L352" i="38" s="1"/>
  <c r="K353" i="38"/>
  <c r="K352" i="38" s="1"/>
  <c r="J353" i="38"/>
  <c r="J352" i="38" s="1"/>
  <c r="I353" i="38"/>
  <c r="I352" i="38" s="1"/>
  <c r="L349" i="38"/>
  <c r="L348" i="38" s="1"/>
  <c r="K349" i="38"/>
  <c r="J349" i="38"/>
  <c r="J348" i="38" s="1"/>
  <c r="I349" i="38"/>
  <c r="I348" i="38" s="1"/>
  <c r="K348" i="38"/>
  <c r="L345" i="38"/>
  <c r="K345" i="38"/>
  <c r="J345" i="38"/>
  <c r="I345" i="38"/>
  <c r="L342" i="38"/>
  <c r="K342" i="38"/>
  <c r="J342" i="38"/>
  <c r="I342" i="38"/>
  <c r="P340" i="38"/>
  <c r="O340" i="38"/>
  <c r="N340" i="38"/>
  <c r="M340" i="38"/>
  <c r="L340" i="38"/>
  <c r="L339" i="38" s="1"/>
  <c r="L338" i="38" s="1"/>
  <c r="K340" i="38"/>
  <c r="J340" i="38"/>
  <c r="J339" i="38" s="1"/>
  <c r="I340" i="38"/>
  <c r="I339" i="38" s="1"/>
  <c r="K339" i="38"/>
  <c r="L335" i="38"/>
  <c r="L334" i="38" s="1"/>
  <c r="K335" i="38"/>
  <c r="K334" i="38" s="1"/>
  <c r="J335" i="38"/>
  <c r="J334" i="38" s="1"/>
  <c r="I335" i="38"/>
  <c r="I334" i="38" s="1"/>
  <c r="L332" i="38"/>
  <c r="L331" i="38" s="1"/>
  <c r="K332" i="38"/>
  <c r="J332" i="38"/>
  <c r="J331" i="38" s="1"/>
  <c r="I332" i="38"/>
  <c r="I331" i="38" s="1"/>
  <c r="K331" i="38"/>
  <c r="L329" i="38"/>
  <c r="K329" i="38"/>
  <c r="K328" i="38" s="1"/>
  <c r="J329" i="38"/>
  <c r="I329" i="38"/>
  <c r="L328" i="38"/>
  <c r="J328" i="38"/>
  <c r="I328" i="38"/>
  <c r="L325" i="38"/>
  <c r="K325" i="38"/>
  <c r="J325" i="38"/>
  <c r="I325" i="38"/>
  <c r="L324" i="38"/>
  <c r="K324" i="38"/>
  <c r="J324" i="38"/>
  <c r="I324" i="38"/>
  <c r="L321" i="38"/>
  <c r="L320" i="38" s="1"/>
  <c r="K321" i="38"/>
  <c r="K320" i="38" s="1"/>
  <c r="J321" i="38"/>
  <c r="I321" i="38"/>
  <c r="J320" i="38"/>
  <c r="I320" i="38"/>
  <c r="L317" i="38"/>
  <c r="L316" i="38" s="1"/>
  <c r="K317" i="38"/>
  <c r="K316" i="38" s="1"/>
  <c r="J317" i="38"/>
  <c r="J316" i="38" s="1"/>
  <c r="I317" i="38"/>
  <c r="I316" i="38" s="1"/>
  <c r="L313" i="38"/>
  <c r="K313" i="38"/>
  <c r="J313" i="38"/>
  <c r="I313" i="38"/>
  <c r="L310" i="38"/>
  <c r="K310" i="38"/>
  <c r="K307" i="38" s="1"/>
  <c r="J310" i="38"/>
  <c r="I310" i="38"/>
  <c r="L308" i="38"/>
  <c r="K308" i="38"/>
  <c r="J308" i="38"/>
  <c r="I308" i="38"/>
  <c r="L307" i="38"/>
  <c r="L306" i="38" s="1"/>
  <c r="J307" i="38"/>
  <c r="I307" i="38"/>
  <c r="L302" i="38"/>
  <c r="L301" i="38" s="1"/>
  <c r="K302" i="38"/>
  <c r="K301" i="38" s="1"/>
  <c r="J302" i="38"/>
  <c r="I302" i="38"/>
  <c r="J301" i="38"/>
  <c r="I301" i="38"/>
  <c r="L299" i="38"/>
  <c r="L298" i="38" s="1"/>
  <c r="K299" i="38"/>
  <c r="K298" i="38" s="1"/>
  <c r="J299" i="38"/>
  <c r="J298" i="38" s="1"/>
  <c r="I299" i="38"/>
  <c r="I298" i="38" s="1"/>
  <c r="L296" i="38"/>
  <c r="L295" i="38" s="1"/>
  <c r="K296" i="38"/>
  <c r="J296" i="38"/>
  <c r="J295" i="38" s="1"/>
  <c r="I296" i="38"/>
  <c r="I295" i="38" s="1"/>
  <c r="K295" i="38"/>
  <c r="L292" i="38"/>
  <c r="K292" i="38"/>
  <c r="K291" i="38" s="1"/>
  <c r="J292" i="38"/>
  <c r="I292" i="38"/>
  <c r="L291" i="38"/>
  <c r="J291" i="38"/>
  <c r="I291" i="38"/>
  <c r="L288" i="38"/>
  <c r="K288" i="38"/>
  <c r="J288" i="38"/>
  <c r="I288" i="38"/>
  <c r="L287" i="38"/>
  <c r="K287" i="38"/>
  <c r="J287" i="38"/>
  <c r="I287" i="38"/>
  <c r="L284" i="38"/>
  <c r="L283" i="38" s="1"/>
  <c r="K284" i="38"/>
  <c r="K283" i="38" s="1"/>
  <c r="J284" i="38"/>
  <c r="I284" i="38"/>
  <c r="J283" i="38"/>
  <c r="I283" i="38"/>
  <c r="L280" i="38"/>
  <c r="K280" i="38"/>
  <c r="J280" i="38"/>
  <c r="I280" i="38"/>
  <c r="L277" i="38"/>
  <c r="K277" i="38"/>
  <c r="J277" i="38"/>
  <c r="I277" i="38"/>
  <c r="L275" i="38"/>
  <c r="L274" i="38" s="1"/>
  <c r="K275" i="38"/>
  <c r="J275" i="38"/>
  <c r="J274" i="38" s="1"/>
  <c r="J273" i="38" s="1"/>
  <c r="I275" i="38"/>
  <c r="I274" i="38" s="1"/>
  <c r="K274" i="38"/>
  <c r="L270" i="38"/>
  <c r="L269" i="38" s="1"/>
  <c r="K270" i="38"/>
  <c r="K269" i="38" s="1"/>
  <c r="J270" i="38"/>
  <c r="J269" i="38" s="1"/>
  <c r="I270" i="38"/>
  <c r="I269" i="38" s="1"/>
  <c r="L267" i="38"/>
  <c r="L266" i="38" s="1"/>
  <c r="K267" i="38"/>
  <c r="J267" i="38"/>
  <c r="J266" i="38" s="1"/>
  <c r="I267" i="38"/>
  <c r="I266" i="38" s="1"/>
  <c r="K266" i="38"/>
  <c r="L264" i="38"/>
  <c r="K264" i="38"/>
  <c r="J264" i="38"/>
  <c r="I264" i="38"/>
  <c r="L263" i="38"/>
  <c r="K263" i="38"/>
  <c r="J263" i="38"/>
  <c r="I263" i="38"/>
  <c r="L260" i="38"/>
  <c r="K260" i="38"/>
  <c r="J260" i="38"/>
  <c r="I260" i="38"/>
  <c r="L259" i="38"/>
  <c r="K259" i="38"/>
  <c r="J259" i="38"/>
  <c r="I259" i="38"/>
  <c r="L256" i="38"/>
  <c r="L255" i="38" s="1"/>
  <c r="K256" i="38"/>
  <c r="K255" i="38" s="1"/>
  <c r="J256" i="38"/>
  <c r="I256" i="38"/>
  <c r="J255" i="38"/>
  <c r="I255" i="38"/>
  <c r="L252" i="38"/>
  <c r="L251" i="38" s="1"/>
  <c r="K252" i="38"/>
  <c r="K251" i="38" s="1"/>
  <c r="J252" i="38"/>
  <c r="J251" i="38" s="1"/>
  <c r="I252" i="38"/>
  <c r="I251" i="38" s="1"/>
  <c r="L248" i="38"/>
  <c r="K248" i="38"/>
  <c r="J248" i="38"/>
  <c r="I248" i="38"/>
  <c r="L245" i="38"/>
  <c r="K245" i="38"/>
  <c r="J245" i="38"/>
  <c r="I245" i="38"/>
  <c r="L243" i="38"/>
  <c r="K243" i="38"/>
  <c r="J243" i="38"/>
  <c r="I243" i="38"/>
  <c r="L242" i="38"/>
  <c r="K242" i="38"/>
  <c r="K241" i="38" s="1"/>
  <c r="J242" i="38"/>
  <c r="J241" i="38" s="1"/>
  <c r="I242" i="38"/>
  <c r="L236" i="38"/>
  <c r="L235" i="38" s="1"/>
  <c r="L234" i="38" s="1"/>
  <c r="K236" i="38"/>
  <c r="K235" i="38" s="1"/>
  <c r="K234" i="38" s="1"/>
  <c r="J236" i="38"/>
  <c r="I236" i="38"/>
  <c r="J235" i="38"/>
  <c r="I235" i="38"/>
  <c r="J234" i="38"/>
  <c r="I234" i="38"/>
  <c r="L232" i="38"/>
  <c r="K232" i="38"/>
  <c r="J232" i="38"/>
  <c r="I232" i="38"/>
  <c r="L231" i="38"/>
  <c r="L230" i="38" s="1"/>
  <c r="K231" i="38"/>
  <c r="J231" i="38"/>
  <c r="J230" i="38" s="1"/>
  <c r="I231" i="38"/>
  <c r="I230" i="38" s="1"/>
  <c r="K230" i="38"/>
  <c r="P223" i="38"/>
  <c r="O223" i="38"/>
  <c r="N223" i="38"/>
  <c r="M223" i="38"/>
  <c r="L223" i="38"/>
  <c r="L222" i="38" s="1"/>
  <c r="K223" i="38"/>
  <c r="K222" i="38" s="1"/>
  <c r="J223" i="38"/>
  <c r="J222" i="38" s="1"/>
  <c r="I223" i="38"/>
  <c r="I222" i="38" s="1"/>
  <c r="L220" i="38"/>
  <c r="L219" i="38" s="1"/>
  <c r="L218" i="38" s="1"/>
  <c r="K220" i="38"/>
  <c r="J220" i="38"/>
  <c r="J219" i="38" s="1"/>
  <c r="I220" i="38"/>
  <c r="I219" i="38" s="1"/>
  <c r="I218" i="38" s="1"/>
  <c r="K219" i="38"/>
  <c r="L213" i="38"/>
  <c r="L212" i="38" s="1"/>
  <c r="L211" i="38" s="1"/>
  <c r="K213" i="38"/>
  <c r="K212" i="38" s="1"/>
  <c r="K211" i="38" s="1"/>
  <c r="J213" i="38"/>
  <c r="J212" i="38" s="1"/>
  <c r="J211" i="38" s="1"/>
  <c r="I213" i="38"/>
  <c r="I212" i="38" s="1"/>
  <c r="I211" i="38" s="1"/>
  <c r="L209" i="38"/>
  <c r="L208" i="38" s="1"/>
  <c r="K209" i="38"/>
  <c r="K208" i="38" s="1"/>
  <c r="J209" i="38"/>
  <c r="I209" i="38"/>
  <c r="J208" i="38"/>
  <c r="I208" i="38"/>
  <c r="L204" i="38"/>
  <c r="L203" i="38" s="1"/>
  <c r="K204" i="38"/>
  <c r="K203" i="38" s="1"/>
  <c r="J204" i="38"/>
  <c r="J203" i="38" s="1"/>
  <c r="I204" i="38"/>
  <c r="I203" i="38" s="1"/>
  <c r="L198" i="38"/>
  <c r="L197" i="38" s="1"/>
  <c r="K198" i="38"/>
  <c r="J198" i="38"/>
  <c r="J197" i="38" s="1"/>
  <c r="I198" i="38"/>
  <c r="I197" i="38" s="1"/>
  <c r="K197" i="38"/>
  <c r="L193" i="38"/>
  <c r="K193" i="38"/>
  <c r="J193" i="38"/>
  <c r="I193" i="38"/>
  <c r="L192" i="38"/>
  <c r="K192" i="38"/>
  <c r="J192" i="38"/>
  <c r="I192" i="38"/>
  <c r="L190" i="38"/>
  <c r="K190" i="38"/>
  <c r="J190" i="38"/>
  <c r="I190" i="38"/>
  <c r="L189" i="38"/>
  <c r="K189" i="38"/>
  <c r="J189" i="38"/>
  <c r="I189" i="38"/>
  <c r="L182" i="38"/>
  <c r="K182" i="38"/>
  <c r="J182" i="38"/>
  <c r="I182" i="38"/>
  <c r="L181" i="38"/>
  <c r="K181" i="38"/>
  <c r="J181" i="38"/>
  <c r="I181" i="38"/>
  <c r="L177" i="38"/>
  <c r="L176" i="38" s="1"/>
  <c r="L175" i="38" s="1"/>
  <c r="K177" i="38"/>
  <c r="K176" i="38" s="1"/>
  <c r="K175" i="38" s="1"/>
  <c r="J177" i="38"/>
  <c r="I177" i="38"/>
  <c r="J176" i="38"/>
  <c r="I176" i="38"/>
  <c r="J175" i="38"/>
  <c r="I175" i="38"/>
  <c r="L173" i="38"/>
  <c r="K173" i="38"/>
  <c r="J173" i="38"/>
  <c r="I173" i="38"/>
  <c r="L172" i="38"/>
  <c r="L171" i="38" s="1"/>
  <c r="L170" i="38" s="1"/>
  <c r="K172" i="38"/>
  <c r="J172" i="38"/>
  <c r="J171" i="38" s="1"/>
  <c r="J170" i="38" s="1"/>
  <c r="I172" i="38"/>
  <c r="I171" i="38" s="1"/>
  <c r="I170" i="38" s="1"/>
  <c r="K171" i="38"/>
  <c r="L168" i="38"/>
  <c r="L167" i="38" s="1"/>
  <c r="K168" i="38"/>
  <c r="K167" i="38" s="1"/>
  <c r="J168" i="38"/>
  <c r="J167" i="38" s="1"/>
  <c r="I168" i="38"/>
  <c r="I167" i="38" s="1"/>
  <c r="L163" i="38"/>
  <c r="L162" i="38" s="1"/>
  <c r="L161" i="38" s="1"/>
  <c r="L160" i="38" s="1"/>
  <c r="K163" i="38"/>
  <c r="J163" i="38"/>
  <c r="J162" i="38" s="1"/>
  <c r="J161" i="38" s="1"/>
  <c r="J160" i="38" s="1"/>
  <c r="I163" i="38"/>
  <c r="I162" i="38" s="1"/>
  <c r="K162" i="38"/>
  <c r="K161" i="38" s="1"/>
  <c r="K160" i="38" s="1"/>
  <c r="L157" i="38"/>
  <c r="K157" i="38"/>
  <c r="J157" i="38"/>
  <c r="I157" i="38"/>
  <c r="L156" i="38"/>
  <c r="L155" i="38" s="1"/>
  <c r="K156" i="38"/>
  <c r="J156" i="38"/>
  <c r="J155" i="38" s="1"/>
  <c r="I156" i="38"/>
  <c r="I155" i="38" s="1"/>
  <c r="K155" i="38"/>
  <c r="L153" i="38"/>
  <c r="K153" i="38"/>
  <c r="J153" i="38"/>
  <c r="I153" i="38"/>
  <c r="L152" i="38"/>
  <c r="K152" i="38"/>
  <c r="J152" i="38"/>
  <c r="I152" i="38"/>
  <c r="L149" i="38"/>
  <c r="K149" i="38"/>
  <c r="J149" i="38"/>
  <c r="I149" i="38"/>
  <c r="L148" i="38"/>
  <c r="L147" i="38" s="1"/>
  <c r="K148" i="38"/>
  <c r="J148" i="38"/>
  <c r="J147" i="38" s="1"/>
  <c r="I148" i="38"/>
  <c r="I147" i="38" s="1"/>
  <c r="K147" i="38"/>
  <c r="L144" i="38"/>
  <c r="K144" i="38"/>
  <c r="J144" i="38"/>
  <c r="I144" i="38"/>
  <c r="L143" i="38"/>
  <c r="L142" i="38" s="1"/>
  <c r="K143" i="38"/>
  <c r="K142" i="38" s="1"/>
  <c r="K141" i="38" s="1"/>
  <c r="J143" i="38"/>
  <c r="J142" i="38" s="1"/>
  <c r="I143" i="38"/>
  <c r="I142" i="38" s="1"/>
  <c r="L139" i="38"/>
  <c r="L138" i="38" s="1"/>
  <c r="L137" i="38" s="1"/>
  <c r="K139" i="38"/>
  <c r="K138" i="38" s="1"/>
  <c r="K137" i="38" s="1"/>
  <c r="J139" i="38"/>
  <c r="I139" i="38"/>
  <c r="J138" i="38"/>
  <c r="I138" i="38"/>
  <c r="J137" i="38"/>
  <c r="I137" i="38"/>
  <c r="L135" i="38"/>
  <c r="K135" i="38"/>
  <c r="J135" i="38"/>
  <c r="I135" i="38"/>
  <c r="L134" i="38"/>
  <c r="L133" i="38" s="1"/>
  <c r="K134" i="38"/>
  <c r="J134" i="38"/>
  <c r="J133" i="38" s="1"/>
  <c r="I134" i="38"/>
  <c r="I133" i="38" s="1"/>
  <c r="K133" i="38"/>
  <c r="L131" i="38"/>
  <c r="K131" i="38"/>
  <c r="J131" i="38"/>
  <c r="I131" i="38"/>
  <c r="L130" i="38"/>
  <c r="L129" i="38" s="1"/>
  <c r="K130" i="38"/>
  <c r="K129" i="38" s="1"/>
  <c r="J130" i="38"/>
  <c r="J129" i="38" s="1"/>
  <c r="I130" i="38"/>
  <c r="I129" i="38" s="1"/>
  <c r="L127" i="38"/>
  <c r="L126" i="38" s="1"/>
  <c r="L125" i="38" s="1"/>
  <c r="K127" i="38"/>
  <c r="J127" i="38"/>
  <c r="J126" i="38" s="1"/>
  <c r="J125" i="38" s="1"/>
  <c r="I127" i="38"/>
  <c r="I126" i="38" s="1"/>
  <c r="I125" i="38" s="1"/>
  <c r="K126" i="38"/>
  <c r="K125" i="38" s="1"/>
  <c r="L123" i="38"/>
  <c r="L122" i="38" s="1"/>
  <c r="L121" i="38" s="1"/>
  <c r="K123" i="38"/>
  <c r="K122" i="38" s="1"/>
  <c r="K121" i="38" s="1"/>
  <c r="J123" i="38"/>
  <c r="J122" i="38" s="1"/>
  <c r="J121" i="38" s="1"/>
  <c r="I123" i="38"/>
  <c r="I122" i="38" s="1"/>
  <c r="I121" i="38" s="1"/>
  <c r="L118" i="38"/>
  <c r="L117" i="38" s="1"/>
  <c r="L116" i="38" s="1"/>
  <c r="K118" i="38"/>
  <c r="K117" i="38" s="1"/>
  <c r="K116" i="38" s="1"/>
  <c r="J118" i="38"/>
  <c r="I118" i="38"/>
  <c r="J117" i="38"/>
  <c r="I117" i="38"/>
  <c r="J116" i="38"/>
  <c r="I116" i="38"/>
  <c r="L112" i="38"/>
  <c r="L111" i="38" s="1"/>
  <c r="K112" i="38"/>
  <c r="J112" i="38"/>
  <c r="J111" i="38" s="1"/>
  <c r="I112" i="38"/>
  <c r="I111" i="38" s="1"/>
  <c r="K111" i="38"/>
  <c r="L108" i="38"/>
  <c r="K108" i="38"/>
  <c r="J108" i="38"/>
  <c r="I108" i="38"/>
  <c r="L107" i="38"/>
  <c r="K107" i="38"/>
  <c r="K106" i="38" s="1"/>
  <c r="J107" i="38"/>
  <c r="J106" i="38" s="1"/>
  <c r="I107" i="38"/>
  <c r="L103" i="38"/>
  <c r="L102" i="38" s="1"/>
  <c r="L101" i="38" s="1"/>
  <c r="K103" i="38"/>
  <c r="J103" i="38"/>
  <c r="J102" i="38" s="1"/>
  <c r="J101" i="38" s="1"/>
  <c r="I103" i="38"/>
  <c r="I102" i="38" s="1"/>
  <c r="I101" i="38" s="1"/>
  <c r="K102" i="38"/>
  <c r="K101" i="38" s="1"/>
  <c r="L98" i="38"/>
  <c r="L97" i="38" s="1"/>
  <c r="L96" i="38" s="1"/>
  <c r="K98" i="38"/>
  <c r="K97" i="38" s="1"/>
  <c r="K96" i="38" s="1"/>
  <c r="K95" i="38" s="1"/>
  <c r="J98" i="38"/>
  <c r="J97" i="38" s="1"/>
  <c r="J96" i="38" s="1"/>
  <c r="I98" i="38"/>
  <c r="I97" i="38" s="1"/>
  <c r="I96" i="38" s="1"/>
  <c r="L91" i="38"/>
  <c r="K91" i="38"/>
  <c r="J91" i="38"/>
  <c r="I91" i="38"/>
  <c r="L90" i="38"/>
  <c r="L89" i="38" s="1"/>
  <c r="L88" i="38" s="1"/>
  <c r="K90" i="38"/>
  <c r="K89" i="38" s="1"/>
  <c r="K88" i="38" s="1"/>
  <c r="J90" i="38"/>
  <c r="J89" i="38" s="1"/>
  <c r="J88" i="38" s="1"/>
  <c r="I90" i="38"/>
  <c r="I89" i="38" s="1"/>
  <c r="I88" i="38" s="1"/>
  <c r="L86" i="38"/>
  <c r="L85" i="38" s="1"/>
  <c r="L84" i="38" s="1"/>
  <c r="K86" i="38"/>
  <c r="K85" i="38" s="1"/>
  <c r="K84" i="38" s="1"/>
  <c r="J86" i="38"/>
  <c r="I86" i="38"/>
  <c r="J85" i="38"/>
  <c r="I85" i="38"/>
  <c r="J84" i="38"/>
  <c r="I84" i="38"/>
  <c r="L80" i="38"/>
  <c r="K80" i="38"/>
  <c r="J80" i="38"/>
  <c r="I80" i="38"/>
  <c r="L79" i="38"/>
  <c r="K79" i="38"/>
  <c r="J79" i="38"/>
  <c r="I79" i="38"/>
  <c r="L75" i="38"/>
  <c r="L74" i="38" s="1"/>
  <c r="K75" i="38"/>
  <c r="K74" i="38" s="1"/>
  <c r="J75" i="38"/>
  <c r="I75" i="38"/>
  <c r="J74" i="38"/>
  <c r="I74" i="38"/>
  <c r="L70" i="38"/>
  <c r="L69" i="38" s="1"/>
  <c r="L68" i="38" s="1"/>
  <c r="L67" i="38" s="1"/>
  <c r="K70" i="38"/>
  <c r="K69" i="38" s="1"/>
  <c r="J70" i="38"/>
  <c r="J69" i="38" s="1"/>
  <c r="J68" i="38" s="1"/>
  <c r="J67" i="38" s="1"/>
  <c r="I70" i="38"/>
  <c r="I69" i="38" s="1"/>
  <c r="I68" i="38" s="1"/>
  <c r="I67" i="38" s="1"/>
  <c r="L50" i="38"/>
  <c r="K50" i="38"/>
  <c r="J50" i="38"/>
  <c r="I50" i="38"/>
  <c r="L49" i="38"/>
  <c r="L48" i="38" s="1"/>
  <c r="L47" i="38" s="1"/>
  <c r="K49" i="38"/>
  <c r="K48" i="38" s="1"/>
  <c r="K47" i="38" s="1"/>
  <c r="J49" i="38"/>
  <c r="J48" i="38" s="1"/>
  <c r="J47" i="38" s="1"/>
  <c r="I49" i="38"/>
  <c r="I48" i="38" s="1"/>
  <c r="I47" i="38" s="1"/>
  <c r="L45" i="38"/>
  <c r="L44" i="38" s="1"/>
  <c r="L43" i="38" s="1"/>
  <c r="K45" i="38"/>
  <c r="K44" i="38" s="1"/>
  <c r="K43" i="38" s="1"/>
  <c r="J45" i="38"/>
  <c r="I45" i="38"/>
  <c r="J44" i="38"/>
  <c r="I44" i="38"/>
  <c r="J43" i="38"/>
  <c r="I43" i="38"/>
  <c r="L41" i="38"/>
  <c r="K41" i="38"/>
  <c r="J41" i="38"/>
  <c r="I41" i="38"/>
  <c r="L39" i="38"/>
  <c r="L38" i="38" s="1"/>
  <c r="L37" i="38" s="1"/>
  <c r="K39" i="38"/>
  <c r="J39" i="38"/>
  <c r="J38" i="38" s="1"/>
  <c r="J37" i="38" s="1"/>
  <c r="J36" i="38" s="1"/>
  <c r="I39" i="38"/>
  <c r="I38" i="38" s="1"/>
  <c r="I37" i="38" s="1"/>
  <c r="I36" i="38" s="1"/>
  <c r="K38" i="38"/>
  <c r="K37" i="38" s="1"/>
  <c r="K36" i="38" s="1"/>
  <c r="L367" i="19"/>
  <c r="K367" i="19"/>
  <c r="K366" i="19" s="1"/>
  <c r="J367" i="19"/>
  <c r="I367" i="19"/>
  <c r="I366" i="19" s="1"/>
  <c r="L366" i="19"/>
  <c r="J366" i="19"/>
  <c r="L364" i="19"/>
  <c r="K364" i="19"/>
  <c r="J364" i="19"/>
  <c r="I364" i="19"/>
  <c r="L363" i="19"/>
  <c r="K363" i="19"/>
  <c r="J363" i="19"/>
  <c r="I363" i="19"/>
  <c r="L361" i="19"/>
  <c r="K361" i="19"/>
  <c r="J361" i="19"/>
  <c r="J360" i="19" s="1"/>
  <c r="I361" i="19"/>
  <c r="L360" i="19"/>
  <c r="K360" i="19"/>
  <c r="I360" i="19"/>
  <c r="L357" i="19"/>
  <c r="K357" i="19"/>
  <c r="J357" i="19"/>
  <c r="J356" i="19" s="1"/>
  <c r="I357" i="19"/>
  <c r="L356" i="19"/>
  <c r="K356" i="19"/>
  <c r="I356" i="19"/>
  <c r="L353" i="19"/>
  <c r="L352" i="19" s="1"/>
  <c r="L338" i="19" s="1"/>
  <c r="K353" i="19"/>
  <c r="K352" i="19" s="1"/>
  <c r="J353" i="19"/>
  <c r="J352" i="19" s="1"/>
  <c r="I353" i="19"/>
  <c r="I352" i="19" s="1"/>
  <c r="L349" i="19"/>
  <c r="K349" i="19"/>
  <c r="K348" i="19" s="1"/>
  <c r="J349" i="19"/>
  <c r="I349" i="19"/>
  <c r="I348" i="19" s="1"/>
  <c r="L348" i="19"/>
  <c r="J348" i="19"/>
  <c r="L345" i="19"/>
  <c r="K345" i="19"/>
  <c r="J345" i="19"/>
  <c r="I345" i="19"/>
  <c r="L342" i="19"/>
  <c r="K342" i="19"/>
  <c r="J342" i="19"/>
  <c r="I342" i="19"/>
  <c r="P340" i="19"/>
  <c r="O340" i="19"/>
  <c r="N340" i="19"/>
  <c r="M340" i="19"/>
  <c r="L340" i="19"/>
  <c r="K340" i="19"/>
  <c r="K339" i="19" s="1"/>
  <c r="J340" i="19"/>
  <c r="I340" i="19"/>
  <c r="I339" i="19" s="1"/>
  <c r="I338" i="19" s="1"/>
  <c r="L339" i="19"/>
  <c r="J339" i="19"/>
  <c r="L335" i="19"/>
  <c r="L334" i="19" s="1"/>
  <c r="K335" i="19"/>
  <c r="K334" i="19" s="1"/>
  <c r="J335" i="19"/>
  <c r="J334" i="19" s="1"/>
  <c r="I335" i="19"/>
  <c r="I334" i="19" s="1"/>
  <c r="L332" i="19"/>
  <c r="K332" i="19"/>
  <c r="K331" i="19" s="1"/>
  <c r="J332" i="19"/>
  <c r="I332" i="19"/>
  <c r="I331" i="19" s="1"/>
  <c r="L331" i="19"/>
  <c r="J331" i="19"/>
  <c r="L329" i="19"/>
  <c r="K329" i="19"/>
  <c r="J329" i="19"/>
  <c r="I329" i="19"/>
  <c r="L328" i="19"/>
  <c r="K328" i="19"/>
  <c r="J328" i="19"/>
  <c r="I328" i="19"/>
  <c r="L325" i="19"/>
  <c r="K325" i="19"/>
  <c r="J325" i="19"/>
  <c r="J324" i="19" s="1"/>
  <c r="I325" i="19"/>
  <c r="I324" i="19" s="1"/>
  <c r="L324" i="19"/>
  <c r="K324" i="19"/>
  <c r="L321" i="19"/>
  <c r="K321" i="19"/>
  <c r="J321" i="19"/>
  <c r="J320" i="19" s="1"/>
  <c r="I321" i="19"/>
  <c r="L320" i="19"/>
  <c r="K320" i="19"/>
  <c r="I320" i="19"/>
  <c r="L317" i="19"/>
  <c r="L316" i="19" s="1"/>
  <c r="K317" i="19"/>
  <c r="K316" i="19" s="1"/>
  <c r="J317" i="19"/>
  <c r="J316" i="19" s="1"/>
  <c r="I317" i="19"/>
  <c r="I316" i="19" s="1"/>
  <c r="L313" i="19"/>
  <c r="K313" i="19"/>
  <c r="J313" i="19"/>
  <c r="I313" i="19"/>
  <c r="L310" i="19"/>
  <c r="K310" i="19"/>
  <c r="J310" i="19"/>
  <c r="I310" i="19"/>
  <c r="L308" i="19"/>
  <c r="K308" i="19"/>
  <c r="J308" i="19"/>
  <c r="I308" i="19"/>
  <c r="L307" i="19"/>
  <c r="K307" i="19"/>
  <c r="J307" i="19"/>
  <c r="I307" i="19"/>
  <c r="L302" i="19"/>
  <c r="K302" i="19"/>
  <c r="J302" i="19"/>
  <c r="J301" i="19" s="1"/>
  <c r="I302" i="19"/>
  <c r="L301" i="19"/>
  <c r="K301" i="19"/>
  <c r="I301" i="19"/>
  <c r="L299" i="19"/>
  <c r="L298" i="19" s="1"/>
  <c r="K299" i="19"/>
  <c r="K298" i="19" s="1"/>
  <c r="J299" i="19"/>
  <c r="J298" i="19" s="1"/>
  <c r="I299" i="19"/>
  <c r="I298" i="19" s="1"/>
  <c r="L296" i="19"/>
  <c r="K296" i="19"/>
  <c r="K295" i="19" s="1"/>
  <c r="J296" i="19"/>
  <c r="I296" i="19"/>
  <c r="I295" i="19" s="1"/>
  <c r="L295" i="19"/>
  <c r="J295" i="19"/>
  <c r="L292" i="19"/>
  <c r="K292" i="19"/>
  <c r="J292" i="19"/>
  <c r="I292" i="19"/>
  <c r="L291" i="19"/>
  <c r="K291" i="19"/>
  <c r="J291" i="19"/>
  <c r="I291" i="19"/>
  <c r="L288" i="19"/>
  <c r="K288" i="19"/>
  <c r="J288" i="19"/>
  <c r="J287" i="19" s="1"/>
  <c r="I288" i="19"/>
  <c r="L287" i="19"/>
  <c r="K287" i="19"/>
  <c r="I287" i="19"/>
  <c r="L284" i="19"/>
  <c r="K284" i="19"/>
  <c r="J284" i="19"/>
  <c r="J283" i="19" s="1"/>
  <c r="I284" i="19"/>
  <c r="L283" i="19"/>
  <c r="K283" i="19"/>
  <c r="I283" i="19"/>
  <c r="L280" i="19"/>
  <c r="K280" i="19"/>
  <c r="J280" i="19"/>
  <c r="I280" i="19"/>
  <c r="L277" i="19"/>
  <c r="K277" i="19"/>
  <c r="J277" i="19"/>
  <c r="I277" i="19"/>
  <c r="L275" i="19"/>
  <c r="K275" i="19"/>
  <c r="K274" i="19" s="1"/>
  <c r="J275" i="19"/>
  <c r="I275" i="19"/>
  <c r="I274" i="19" s="1"/>
  <c r="I273" i="19" s="1"/>
  <c r="L274" i="19"/>
  <c r="J274" i="19"/>
  <c r="L270" i="19"/>
  <c r="L269" i="19" s="1"/>
  <c r="K270" i="19"/>
  <c r="K269" i="19" s="1"/>
  <c r="J270" i="19"/>
  <c r="J269" i="19" s="1"/>
  <c r="I270" i="19"/>
  <c r="I269" i="19" s="1"/>
  <c r="L267" i="19"/>
  <c r="K267" i="19"/>
  <c r="K266" i="19" s="1"/>
  <c r="J267" i="19"/>
  <c r="I267" i="19"/>
  <c r="I266" i="19" s="1"/>
  <c r="L266" i="19"/>
  <c r="J266" i="19"/>
  <c r="L264" i="19"/>
  <c r="K264" i="19"/>
  <c r="J264" i="19"/>
  <c r="I264" i="19"/>
  <c r="L263" i="19"/>
  <c r="K263" i="19"/>
  <c r="J263" i="19"/>
  <c r="I263" i="19"/>
  <c r="L260" i="19"/>
  <c r="K260" i="19"/>
  <c r="J260" i="19"/>
  <c r="J259" i="19" s="1"/>
  <c r="I260" i="19"/>
  <c r="L259" i="19"/>
  <c r="K259" i="19"/>
  <c r="I259" i="19"/>
  <c r="L256" i="19"/>
  <c r="K256" i="19"/>
  <c r="J256" i="19"/>
  <c r="J255" i="19" s="1"/>
  <c r="I256" i="19"/>
  <c r="L255" i="19"/>
  <c r="K255" i="19"/>
  <c r="I255" i="19"/>
  <c r="L252" i="19"/>
  <c r="L251" i="19" s="1"/>
  <c r="K252" i="19"/>
  <c r="K251" i="19" s="1"/>
  <c r="J252" i="19"/>
  <c r="J251" i="19" s="1"/>
  <c r="I252" i="19"/>
  <c r="I251" i="19" s="1"/>
  <c r="L248" i="19"/>
  <c r="K248" i="19"/>
  <c r="J248" i="19"/>
  <c r="I248" i="19"/>
  <c r="L245" i="19"/>
  <c r="K245" i="19"/>
  <c r="J245" i="19"/>
  <c r="I245" i="19"/>
  <c r="L243" i="19"/>
  <c r="K243" i="19"/>
  <c r="J243" i="19"/>
  <c r="I243" i="19"/>
  <c r="L242" i="19"/>
  <c r="K242" i="19"/>
  <c r="J242" i="19"/>
  <c r="I242" i="19"/>
  <c r="I241" i="19" s="1"/>
  <c r="L236" i="19"/>
  <c r="K236" i="19"/>
  <c r="J236" i="19"/>
  <c r="J235" i="19" s="1"/>
  <c r="J234" i="19" s="1"/>
  <c r="I236" i="19"/>
  <c r="L235" i="19"/>
  <c r="K235" i="19"/>
  <c r="I235" i="19"/>
  <c r="L234" i="19"/>
  <c r="K234" i="19"/>
  <c r="I234" i="19"/>
  <c r="L232" i="19"/>
  <c r="K232" i="19"/>
  <c r="J232" i="19"/>
  <c r="J231" i="19" s="1"/>
  <c r="J230" i="19" s="1"/>
  <c r="I232" i="19"/>
  <c r="L231" i="19"/>
  <c r="K231" i="19"/>
  <c r="K230" i="19" s="1"/>
  <c r="I231" i="19"/>
  <c r="I230" i="19" s="1"/>
  <c r="L230" i="19"/>
  <c r="P223" i="19"/>
  <c r="O223" i="19"/>
  <c r="N223" i="19"/>
  <c r="M223" i="19"/>
  <c r="L223" i="19"/>
  <c r="L222" i="19" s="1"/>
  <c r="L218" i="19" s="1"/>
  <c r="K223" i="19"/>
  <c r="K222" i="19" s="1"/>
  <c r="J223" i="19"/>
  <c r="J222" i="19" s="1"/>
  <c r="I223" i="19"/>
  <c r="I222" i="19" s="1"/>
  <c r="L220" i="19"/>
  <c r="K220" i="19"/>
  <c r="K219" i="19" s="1"/>
  <c r="K218" i="19" s="1"/>
  <c r="J220" i="19"/>
  <c r="I220" i="19"/>
  <c r="I219" i="19" s="1"/>
  <c r="L219" i="19"/>
  <c r="J219" i="19"/>
  <c r="L213" i="19"/>
  <c r="L212" i="19" s="1"/>
  <c r="L211" i="19" s="1"/>
  <c r="K213" i="19"/>
  <c r="K212" i="19" s="1"/>
  <c r="K211" i="19" s="1"/>
  <c r="J213" i="19"/>
  <c r="J212" i="19" s="1"/>
  <c r="J211" i="19" s="1"/>
  <c r="I213" i="19"/>
  <c r="I212" i="19" s="1"/>
  <c r="I211" i="19" s="1"/>
  <c r="L209" i="19"/>
  <c r="K209" i="19"/>
  <c r="J209" i="19"/>
  <c r="J208" i="19" s="1"/>
  <c r="I209" i="19"/>
  <c r="L208" i="19"/>
  <c r="K208" i="19"/>
  <c r="I208" i="19"/>
  <c r="L204" i="19"/>
  <c r="L203" i="19" s="1"/>
  <c r="K204" i="19"/>
  <c r="K203" i="19" s="1"/>
  <c r="J204" i="19"/>
  <c r="J203" i="19" s="1"/>
  <c r="I204" i="19"/>
  <c r="I203" i="19" s="1"/>
  <c r="L198" i="19"/>
  <c r="K198" i="19"/>
  <c r="K197" i="19" s="1"/>
  <c r="J198" i="19"/>
  <c r="I198" i="19"/>
  <c r="I197" i="19" s="1"/>
  <c r="L197" i="19"/>
  <c r="J197" i="19"/>
  <c r="L193" i="19"/>
  <c r="K193" i="19"/>
  <c r="J193" i="19"/>
  <c r="I193" i="19"/>
  <c r="L192" i="19"/>
  <c r="K192" i="19"/>
  <c r="J192" i="19"/>
  <c r="I192" i="19"/>
  <c r="L190" i="19"/>
  <c r="K190" i="19"/>
  <c r="J190" i="19"/>
  <c r="J189" i="19" s="1"/>
  <c r="I190" i="19"/>
  <c r="L189" i="19"/>
  <c r="K189" i="19"/>
  <c r="K188" i="19" s="1"/>
  <c r="K187" i="19" s="1"/>
  <c r="I189" i="19"/>
  <c r="L182" i="19"/>
  <c r="K182" i="19"/>
  <c r="J182" i="19"/>
  <c r="J181" i="19" s="1"/>
  <c r="I182" i="19"/>
  <c r="L181" i="19"/>
  <c r="K181" i="19"/>
  <c r="I181" i="19"/>
  <c r="L177" i="19"/>
  <c r="K177" i="19"/>
  <c r="J177" i="19"/>
  <c r="J176" i="19" s="1"/>
  <c r="J175" i="19" s="1"/>
  <c r="I177" i="19"/>
  <c r="L176" i="19"/>
  <c r="K176" i="19"/>
  <c r="I176" i="19"/>
  <c r="L175" i="19"/>
  <c r="L170" i="19" s="1"/>
  <c r="K175" i="19"/>
  <c r="I175" i="19"/>
  <c r="L173" i="19"/>
  <c r="K173" i="19"/>
  <c r="J173" i="19"/>
  <c r="J172" i="19" s="1"/>
  <c r="J171" i="19" s="1"/>
  <c r="J170" i="19" s="1"/>
  <c r="I173" i="19"/>
  <c r="L172" i="19"/>
  <c r="K172" i="19"/>
  <c r="K171" i="19" s="1"/>
  <c r="K170" i="19" s="1"/>
  <c r="I172" i="19"/>
  <c r="I171" i="19" s="1"/>
  <c r="I170" i="19" s="1"/>
  <c r="L171" i="19"/>
  <c r="L168" i="19"/>
  <c r="L167" i="19" s="1"/>
  <c r="L161" i="19" s="1"/>
  <c r="L160" i="19" s="1"/>
  <c r="K168" i="19"/>
  <c r="K167" i="19" s="1"/>
  <c r="J168" i="19"/>
  <c r="J167" i="19" s="1"/>
  <c r="I168" i="19"/>
  <c r="I167" i="19" s="1"/>
  <c r="L163" i="19"/>
  <c r="K163" i="19"/>
  <c r="K162" i="19" s="1"/>
  <c r="K161" i="19" s="1"/>
  <c r="K160" i="19" s="1"/>
  <c r="J163" i="19"/>
  <c r="I163" i="19"/>
  <c r="I162" i="19" s="1"/>
  <c r="I161" i="19" s="1"/>
  <c r="I160" i="19" s="1"/>
  <c r="L162" i="19"/>
  <c r="J162" i="19"/>
  <c r="J161" i="19" s="1"/>
  <c r="J160" i="19" s="1"/>
  <c r="L157" i="19"/>
  <c r="K157" i="19"/>
  <c r="J157" i="19"/>
  <c r="J156" i="19" s="1"/>
  <c r="J155" i="19" s="1"/>
  <c r="I157" i="19"/>
  <c r="L156" i="19"/>
  <c r="K156" i="19"/>
  <c r="K155" i="19" s="1"/>
  <c r="I156" i="19"/>
  <c r="I155" i="19" s="1"/>
  <c r="L155" i="19"/>
  <c r="L153" i="19"/>
  <c r="K153" i="19"/>
  <c r="J153" i="19"/>
  <c r="I153" i="19"/>
  <c r="L152" i="19"/>
  <c r="K152" i="19"/>
  <c r="J152" i="19"/>
  <c r="I152" i="19"/>
  <c r="L149" i="19"/>
  <c r="K149" i="19"/>
  <c r="J149" i="19"/>
  <c r="J148" i="19" s="1"/>
  <c r="J147" i="19" s="1"/>
  <c r="I149" i="19"/>
  <c r="L148" i="19"/>
  <c r="K148" i="19"/>
  <c r="K147" i="19" s="1"/>
  <c r="I148" i="19"/>
  <c r="I147" i="19" s="1"/>
  <c r="L147" i="19"/>
  <c r="L144" i="19"/>
  <c r="K144" i="19"/>
  <c r="J144" i="19"/>
  <c r="I144" i="19"/>
  <c r="L143" i="19"/>
  <c r="L142" i="19" s="1"/>
  <c r="L141" i="19" s="1"/>
  <c r="K143" i="19"/>
  <c r="K142" i="19" s="1"/>
  <c r="K141" i="19" s="1"/>
  <c r="J143" i="19"/>
  <c r="J142" i="19" s="1"/>
  <c r="I143" i="19"/>
  <c r="I142" i="19" s="1"/>
  <c r="L139" i="19"/>
  <c r="K139" i="19"/>
  <c r="J139" i="19"/>
  <c r="J138" i="19" s="1"/>
  <c r="J137" i="19" s="1"/>
  <c r="I139" i="19"/>
  <c r="L138" i="19"/>
  <c r="K138" i="19"/>
  <c r="I138" i="19"/>
  <c r="L137" i="19"/>
  <c r="K137" i="19"/>
  <c r="I137" i="19"/>
  <c r="L135" i="19"/>
  <c r="K135" i="19"/>
  <c r="J135" i="19"/>
  <c r="J134" i="19" s="1"/>
  <c r="J133" i="19" s="1"/>
  <c r="I135" i="19"/>
  <c r="L134" i="19"/>
  <c r="K134" i="19"/>
  <c r="K133" i="19" s="1"/>
  <c r="I134" i="19"/>
  <c r="I133" i="19" s="1"/>
  <c r="L133" i="19"/>
  <c r="L131" i="19"/>
  <c r="K131" i="19"/>
  <c r="J131" i="19"/>
  <c r="I131" i="19"/>
  <c r="L130" i="19"/>
  <c r="L129" i="19" s="1"/>
  <c r="K130" i="19"/>
  <c r="K129" i="19" s="1"/>
  <c r="J130" i="19"/>
  <c r="J129" i="19" s="1"/>
  <c r="I130" i="19"/>
  <c r="I129" i="19" s="1"/>
  <c r="L127" i="19"/>
  <c r="K127" i="19"/>
  <c r="K126" i="19" s="1"/>
  <c r="K125" i="19" s="1"/>
  <c r="J127" i="19"/>
  <c r="I127" i="19"/>
  <c r="I126" i="19" s="1"/>
  <c r="I125" i="19" s="1"/>
  <c r="L126" i="19"/>
  <c r="J126" i="19"/>
  <c r="J125" i="19" s="1"/>
  <c r="L125" i="19"/>
  <c r="L123" i="19"/>
  <c r="L122" i="19" s="1"/>
  <c r="L121" i="19" s="1"/>
  <c r="K123" i="19"/>
  <c r="K122" i="19" s="1"/>
  <c r="K121" i="19" s="1"/>
  <c r="J123" i="19"/>
  <c r="J122" i="19" s="1"/>
  <c r="J121" i="19" s="1"/>
  <c r="I123" i="19"/>
  <c r="I122" i="19" s="1"/>
  <c r="I121" i="19" s="1"/>
  <c r="L118" i="19"/>
  <c r="K118" i="19"/>
  <c r="J118" i="19"/>
  <c r="J117" i="19" s="1"/>
  <c r="J116" i="19" s="1"/>
  <c r="I118" i="19"/>
  <c r="L117" i="19"/>
  <c r="K117" i="19"/>
  <c r="I117" i="19"/>
  <c r="L116" i="19"/>
  <c r="L115" i="19" s="1"/>
  <c r="K116" i="19"/>
  <c r="I116" i="19"/>
  <c r="I115" i="19" s="1"/>
  <c r="L112" i="19"/>
  <c r="K112" i="19"/>
  <c r="K111" i="19" s="1"/>
  <c r="J112" i="19"/>
  <c r="I112" i="19"/>
  <c r="I111" i="19" s="1"/>
  <c r="L111" i="19"/>
  <c r="J111" i="19"/>
  <c r="L108" i="19"/>
  <c r="K108" i="19"/>
  <c r="J108" i="19"/>
  <c r="I108" i="19"/>
  <c r="L107" i="19"/>
  <c r="L106" i="19" s="1"/>
  <c r="K107" i="19"/>
  <c r="K106" i="19" s="1"/>
  <c r="J107" i="19"/>
  <c r="J106" i="19" s="1"/>
  <c r="I107" i="19"/>
  <c r="L103" i="19"/>
  <c r="K103" i="19"/>
  <c r="K102" i="19" s="1"/>
  <c r="K101" i="19" s="1"/>
  <c r="J103" i="19"/>
  <c r="I103" i="19"/>
  <c r="I102" i="19" s="1"/>
  <c r="I101" i="19" s="1"/>
  <c r="L102" i="19"/>
  <c r="J102" i="19"/>
  <c r="J101" i="19" s="1"/>
  <c r="L101" i="19"/>
  <c r="L98" i="19"/>
  <c r="L97" i="19" s="1"/>
  <c r="L96" i="19" s="1"/>
  <c r="K98" i="19"/>
  <c r="K97" i="19" s="1"/>
  <c r="K96" i="19" s="1"/>
  <c r="J98" i="19"/>
  <c r="J97" i="19" s="1"/>
  <c r="J96" i="19" s="1"/>
  <c r="J95" i="19" s="1"/>
  <c r="I98" i="19"/>
  <c r="I97" i="19" s="1"/>
  <c r="I96" i="19" s="1"/>
  <c r="L91" i="19"/>
  <c r="K91" i="19"/>
  <c r="J91" i="19"/>
  <c r="I91" i="19"/>
  <c r="L90" i="19"/>
  <c r="L89" i="19" s="1"/>
  <c r="L88" i="19" s="1"/>
  <c r="K90" i="19"/>
  <c r="K89" i="19" s="1"/>
  <c r="K88" i="19" s="1"/>
  <c r="J90" i="19"/>
  <c r="J89" i="19" s="1"/>
  <c r="J88" i="19" s="1"/>
  <c r="I90" i="19"/>
  <c r="I89" i="19" s="1"/>
  <c r="I88" i="19" s="1"/>
  <c r="L86" i="19"/>
  <c r="K86" i="19"/>
  <c r="J86" i="19"/>
  <c r="J85" i="19" s="1"/>
  <c r="J84" i="19" s="1"/>
  <c r="I86" i="19"/>
  <c r="L85" i="19"/>
  <c r="K85" i="19"/>
  <c r="I85" i="19"/>
  <c r="L84" i="19"/>
  <c r="K84" i="19"/>
  <c r="I84" i="19"/>
  <c r="L80" i="19"/>
  <c r="K80" i="19"/>
  <c r="J80" i="19"/>
  <c r="J79" i="19" s="1"/>
  <c r="I80" i="19"/>
  <c r="L79" i="19"/>
  <c r="K79" i="19"/>
  <c r="I79" i="19"/>
  <c r="L75" i="19"/>
  <c r="K75" i="19"/>
  <c r="J75" i="19"/>
  <c r="J74" i="19" s="1"/>
  <c r="I75" i="19"/>
  <c r="L74" i="19"/>
  <c r="K74" i="19"/>
  <c r="I74" i="19"/>
  <c r="L70" i="19"/>
  <c r="L69" i="19" s="1"/>
  <c r="L68" i="19" s="1"/>
  <c r="L67" i="19" s="1"/>
  <c r="K70" i="19"/>
  <c r="K69" i="19" s="1"/>
  <c r="K68" i="19" s="1"/>
  <c r="K67" i="19" s="1"/>
  <c r="J70" i="19"/>
  <c r="J69" i="19" s="1"/>
  <c r="J68" i="19" s="1"/>
  <c r="J67" i="19" s="1"/>
  <c r="I70" i="19"/>
  <c r="I69" i="19" s="1"/>
  <c r="I68" i="19" s="1"/>
  <c r="I67" i="19" s="1"/>
  <c r="L50" i="19"/>
  <c r="K50" i="19"/>
  <c r="J50" i="19"/>
  <c r="I50" i="19"/>
  <c r="L49" i="19"/>
  <c r="L48" i="19" s="1"/>
  <c r="L47" i="19" s="1"/>
  <c r="K49" i="19"/>
  <c r="K48" i="19" s="1"/>
  <c r="K47" i="19" s="1"/>
  <c r="J49" i="19"/>
  <c r="J48" i="19" s="1"/>
  <c r="J47" i="19" s="1"/>
  <c r="I49" i="19"/>
  <c r="I48" i="19" s="1"/>
  <c r="I47" i="19" s="1"/>
  <c r="L45" i="19"/>
  <c r="K45" i="19"/>
  <c r="J45" i="19"/>
  <c r="J44" i="19" s="1"/>
  <c r="J43" i="19" s="1"/>
  <c r="I45" i="19"/>
  <c r="L44" i="19"/>
  <c r="K44" i="19"/>
  <c r="I44" i="19"/>
  <c r="L43" i="19"/>
  <c r="K43" i="19"/>
  <c r="I43" i="19"/>
  <c r="L41" i="19"/>
  <c r="K41" i="19"/>
  <c r="J41" i="19"/>
  <c r="I41" i="19"/>
  <c r="L39" i="19"/>
  <c r="L38" i="19" s="1"/>
  <c r="L37" i="19" s="1"/>
  <c r="L36" i="19" s="1"/>
  <c r="K39" i="19"/>
  <c r="K38" i="19" s="1"/>
  <c r="K37" i="19" s="1"/>
  <c r="K36" i="19" s="1"/>
  <c r="J39" i="19"/>
  <c r="I39" i="19"/>
  <c r="I38" i="19" s="1"/>
  <c r="I37" i="19" s="1"/>
  <c r="I36" i="19" s="1"/>
  <c r="J38" i="19"/>
  <c r="J37" i="19" s="1"/>
  <c r="J36" i="19" s="1"/>
  <c r="L367" i="18"/>
  <c r="K367" i="18"/>
  <c r="J367" i="18"/>
  <c r="J366" i="18" s="1"/>
  <c r="I367" i="18"/>
  <c r="I366" i="18" s="1"/>
  <c r="L366" i="18"/>
  <c r="K366" i="18"/>
  <c r="L364" i="18"/>
  <c r="K364" i="18"/>
  <c r="J364" i="18"/>
  <c r="I364" i="18"/>
  <c r="L363" i="18"/>
  <c r="K363" i="18"/>
  <c r="J363" i="18"/>
  <c r="I363" i="18"/>
  <c r="L361" i="18"/>
  <c r="K361" i="18"/>
  <c r="J361" i="18"/>
  <c r="J360" i="18" s="1"/>
  <c r="I361" i="18"/>
  <c r="I360" i="18" s="1"/>
  <c r="L360" i="18"/>
  <c r="K360" i="18"/>
  <c r="L357" i="18"/>
  <c r="K357" i="18"/>
  <c r="K356" i="18" s="1"/>
  <c r="J357" i="18"/>
  <c r="I357" i="18"/>
  <c r="L356" i="18"/>
  <c r="J356" i="18"/>
  <c r="I356" i="18"/>
  <c r="L353" i="18"/>
  <c r="L352" i="18" s="1"/>
  <c r="L338" i="18" s="1"/>
  <c r="K353" i="18"/>
  <c r="K352" i="18" s="1"/>
  <c r="J353" i="18"/>
  <c r="J352" i="18" s="1"/>
  <c r="I353" i="18"/>
  <c r="I352" i="18" s="1"/>
  <c r="L349" i="18"/>
  <c r="K349" i="18"/>
  <c r="J349" i="18"/>
  <c r="J348" i="18" s="1"/>
  <c r="I349" i="18"/>
  <c r="I348" i="18" s="1"/>
  <c r="L348" i="18"/>
  <c r="K348" i="18"/>
  <c r="L345" i="18"/>
  <c r="K345" i="18"/>
  <c r="J345" i="18"/>
  <c r="I345" i="18"/>
  <c r="L342" i="18"/>
  <c r="K342" i="18"/>
  <c r="J342" i="18"/>
  <c r="I342" i="18"/>
  <c r="P340" i="18"/>
  <c r="O340" i="18"/>
  <c r="N340" i="18"/>
  <c r="M340" i="18"/>
  <c r="L340" i="18"/>
  <c r="K340" i="18"/>
  <c r="J340" i="18"/>
  <c r="J339" i="18" s="1"/>
  <c r="I340" i="18"/>
  <c r="I339" i="18" s="1"/>
  <c r="I338" i="18" s="1"/>
  <c r="L339" i="18"/>
  <c r="K339" i="18"/>
  <c r="L335" i="18"/>
  <c r="L334" i="18" s="1"/>
  <c r="K335" i="18"/>
  <c r="K334" i="18" s="1"/>
  <c r="J335" i="18"/>
  <c r="J334" i="18" s="1"/>
  <c r="I335" i="18"/>
  <c r="I334" i="18" s="1"/>
  <c r="L332" i="18"/>
  <c r="K332" i="18"/>
  <c r="J332" i="18"/>
  <c r="J331" i="18" s="1"/>
  <c r="I332" i="18"/>
  <c r="I331" i="18" s="1"/>
  <c r="L331" i="18"/>
  <c r="K331" i="18"/>
  <c r="L329" i="18"/>
  <c r="K329" i="18"/>
  <c r="J329" i="18"/>
  <c r="I329" i="18"/>
  <c r="L328" i="18"/>
  <c r="K328" i="18"/>
  <c r="J328" i="18"/>
  <c r="I328" i="18"/>
  <c r="L325" i="18"/>
  <c r="K325" i="18"/>
  <c r="J325" i="18"/>
  <c r="J324" i="18" s="1"/>
  <c r="I325" i="18"/>
  <c r="I324" i="18" s="1"/>
  <c r="L324" i="18"/>
  <c r="K324" i="18"/>
  <c r="L321" i="18"/>
  <c r="K321" i="18"/>
  <c r="K320" i="18" s="1"/>
  <c r="J321" i="18"/>
  <c r="I321" i="18"/>
  <c r="L320" i="18"/>
  <c r="J320" i="18"/>
  <c r="I320" i="18"/>
  <c r="L317" i="18"/>
  <c r="L316" i="18" s="1"/>
  <c r="K317" i="18"/>
  <c r="K316" i="18" s="1"/>
  <c r="J317" i="18"/>
  <c r="J316" i="18" s="1"/>
  <c r="I317" i="18"/>
  <c r="I316" i="18" s="1"/>
  <c r="L313" i="18"/>
  <c r="K313" i="18"/>
  <c r="J313" i="18"/>
  <c r="I313" i="18"/>
  <c r="L310" i="18"/>
  <c r="K310" i="18"/>
  <c r="K307" i="18" s="1"/>
  <c r="J310" i="18"/>
  <c r="I310" i="18"/>
  <c r="L308" i="18"/>
  <c r="K308" i="18"/>
  <c r="J308" i="18"/>
  <c r="I308" i="18"/>
  <c r="L307" i="18"/>
  <c r="J307" i="18"/>
  <c r="I307" i="18"/>
  <c r="L302" i="18"/>
  <c r="K302" i="18"/>
  <c r="K301" i="18" s="1"/>
  <c r="J302" i="18"/>
  <c r="I302" i="18"/>
  <c r="L301" i="18"/>
  <c r="J301" i="18"/>
  <c r="I301" i="18"/>
  <c r="L299" i="18"/>
  <c r="L298" i="18" s="1"/>
  <c r="K299" i="18"/>
  <c r="K298" i="18" s="1"/>
  <c r="J299" i="18"/>
  <c r="J298" i="18" s="1"/>
  <c r="I299" i="18"/>
  <c r="I298" i="18" s="1"/>
  <c r="L296" i="18"/>
  <c r="K296" i="18"/>
  <c r="J296" i="18"/>
  <c r="J295" i="18" s="1"/>
  <c r="I296" i="18"/>
  <c r="I295" i="18" s="1"/>
  <c r="L295" i="18"/>
  <c r="K295" i="18"/>
  <c r="L292" i="18"/>
  <c r="K292" i="18"/>
  <c r="J292" i="18"/>
  <c r="I292" i="18"/>
  <c r="L291" i="18"/>
  <c r="K291" i="18"/>
  <c r="J291" i="18"/>
  <c r="I291" i="18"/>
  <c r="L288" i="18"/>
  <c r="K288" i="18"/>
  <c r="J288" i="18"/>
  <c r="J287" i="18" s="1"/>
  <c r="I288" i="18"/>
  <c r="I287" i="18" s="1"/>
  <c r="L287" i="18"/>
  <c r="K287" i="18"/>
  <c r="L284" i="18"/>
  <c r="K284" i="18"/>
  <c r="K283" i="18" s="1"/>
  <c r="J284" i="18"/>
  <c r="I284" i="18"/>
  <c r="L283" i="18"/>
  <c r="J283" i="18"/>
  <c r="I283" i="18"/>
  <c r="L280" i="18"/>
  <c r="K280" i="18"/>
  <c r="J280" i="18"/>
  <c r="I280" i="18"/>
  <c r="L277" i="18"/>
  <c r="K277" i="18"/>
  <c r="J277" i="18"/>
  <c r="I277" i="18"/>
  <c r="L275" i="18"/>
  <c r="K275" i="18"/>
  <c r="J275" i="18"/>
  <c r="J274" i="18" s="1"/>
  <c r="I275" i="18"/>
  <c r="I274" i="18" s="1"/>
  <c r="L274" i="18"/>
  <c r="K274" i="18"/>
  <c r="K273" i="18" s="1"/>
  <c r="L270" i="18"/>
  <c r="L269" i="18" s="1"/>
  <c r="K270" i="18"/>
  <c r="K269" i="18" s="1"/>
  <c r="J270" i="18"/>
  <c r="J269" i="18" s="1"/>
  <c r="I270" i="18"/>
  <c r="I269" i="18" s="1"/>
  <c r="L267" i="18"/>
  <c r="K267" i="18"/>
  <c r="J267" i="18"/>
  <c r="J266" i="18" s="1"/>
  <c r="I267" i="18"/>
  <c r="I266" i="18" s="1"/>
  <c r="L266" i="18"/>
  <c r="K266" i="18"/>
  <c r="L264" i="18"/>
  <c r="K264" i="18"/>
  <c r="J264" i="18"/>
  <c r="I264" i="18"/>
  <c r="L263" i="18"/>
  <c r="K263" i="18"/>
  <c r="J263" i="18"/>
  <c r="I263" i="18"/>
  <c r="L260" i="18"/>
  <c r="K260" i="18"/>
  <c r="J260" i="18"/>
  <c r="J259" i="18" s="1"/>
  <c r="I260" i="18"/>
  <c r="I259" i="18" s="1"/>
  <c r="L259" i="18"/>
  <c r="K259" i="18"/>
  <c r="L256" i="18"/>
  <c r="K256" i="18"/>
  <c r="K255" i="18" s="1"/>
  <c r="J256" i="18"/>
  <c r="I256" i="18"/>
  <c r="L255" i="18"/>
  <c r="J255" i="18"/>
  <c r="I255" i="18"/>
  <c r="L252" i="18"/>
  <c r="L251" i="18" s="1"/>
  <c r="K252" i="18"/>
  <c r="K251" i="18" s="1"/>
  <c r="J252" i="18"/>
  <c r="J251" i="18" s="1"/>
  <c r="I252" i="18"/>
  <c r="I251" i="18" s="1"/>
  <c r="L248" i="18"/>
  <c r="K248" i="18"/>
  <c r="J248" i="18"/>
  <c r="I248" i="18"/>
  <c r="L245" i="18"/>
  <c r="K245" i="18"/>
  <c r="J245" i="18"/>
  <c r="I245" i="18"/>
  <c r="L243" i="18"/>
  <c r="K243" i="18"/>
  <c r="J243" i="18"/>
  <c r="I243" i="18"/>
  <c r="L242" i="18"/>
  <c r="K242" i="18"/>
  <c r="J242" i="18"/>
  <c r="I242" i="18"/>
  <c r="L236" i="18"/>
  <c r="K236" i="18"/>
  <c r="K235" i="18" s="1"/>
  <c r="K234" i="18" s="1"/>
  <c r="J236" i="18"/>
  <c r="I236" i="18"/>
  <c r="L235" i="18"/>
  <c r="J235" i="18"/>
  <c r="I235" i="18"/>
  <c r="L234" i="18"/>
  <c r="J234" i="18"/>
  <c r="I234" i="18"/>
  <c r="L232" i="18"/>
  <c r="K232" i="18"/>
  <c r="J232" i="18"/>
  <c r="J231" i="18" s="1"/>
  <c r="J230" i="18" s="1"/>
  <c r="I232" i="18"/>
  <c r="I231" i="18" s="1"/>
  <c r="I230" i="18" s="1"/>
  <c r="L231" i="18"/>
  <c r="K231" i="18"/>
  <c r="L230" i="18"/>
  <c r="K230" i="18"/>
  <c r="P223" i="18"/>
  <c r="O223" i="18"/>
  <c r="N223" i="18"/>
  <c r="M223" i="18"/>
  <c r="L223" i="18"/>
  <c r="L222" i="18" s="1"/>
  <c r="L218" i="18" s="1"/>
  <c r="K223" i="18"/>
  <c r="K222" i="18" s="1"/>
  <c r="J223" i="18"/>
  <c r="J222" i="18" s="1"/>
  <c r="I223" i="18"/>
  <c r="I222" i="18" s="1"/>
  <c r="L220" i="18"/>
  <c r="K220" i="18"/>
  <c r="J220" i="18"/>
  <c r="J219" i="18" s="1"/>
  <c r="J218" i="18" s="1"/>
  <c r="I220" i="18"/>
  <c r="I219" i="18" s="1"/>
  <c r="I218" i="18" s="1"/>
  <c r="L219" i="18"/>
  <c r="K219" i="18"/>
  <c r="L213" i="18"/>
  <c r="L212" i="18" s="1"/>
  <c r="L211" i="18" s="1"/>
  <c r="K213" i="18"/>
  <c r="K212" i="18" s="1"/>
  <c r="K211" i="18" s="1"/>
  <c r="J213" i="18"/>
  <c r="J212" i="18" s="1"/>
  <c r="J211" i="18" s="1"/>
  <c r="I213" i="18"/>
  <c r="I212" i="18" s="1"/>
  <c r="I211" i="18" s="1"/>
  <c r="L209" i="18"/>
  <c r="K209" i="18"/>
  <c r="K208" i="18" s="1"/>
  <c r="J209" i="18"/>
  <c r="I209" i="18"/>
  <c r="L208" i="18"/>
  <c r="J208" i="18"/>
  <c r="I208" i="18"/>
  <c r="L204" i="18"/>
  <c r="L203" i="18" s="1"/>
  <c r="K204" i="18"/>
  <c r="K203" i="18" s="1"/>
  <c r="K188" i="18" s="1"/>
  <c r="J204" i="18"/>
  <c r="J203" i="18" s="1"/>
  <c r="I204" i="18"/>
  <c r="I203" i="18" s="1"/>
  <c r="L198" i="18"/>
  <c r="K198" i="18"/>
  <c r="J198" i="18"/>
  <c r="J197" i="18" s="1"/>
  <c r="I198" i="18"/>
  <c r="I197" i="18" s="1"/>
  <c r="L197" i="18"/>
  <c r="K197" i="18"/>
  <c r="L193" i="18"/>
  <c r="K193" i="18"/>
  <c r="J193" i="18"/>
  <c r="I193" i="18"/>
  <c r="L192" i="18"/>
  <c r="K192" i="18"/>
  <c r="J192" i="18"/>
  <c r="I192" i="18"/>
  <c r="L190" i="18"/>
  <c r="K190" i="18"/>
  <c r="J190" i="18"/>
  <c r="J189" i="18" s="1"/>
  <c r="J188" i="18" s="1"/>
  <c r="I190" i="18"/>
  <c r="I189" i="18" s="1"/>
  <c r="I188" i="18" s="1"/>
  <c r="I187" i="18" s="1"/>
  <c r="L189" i="18"/>
  <c r="K189" i="18"/>
  <c r="L182" i="18"/>
  <c r="K182" i="18"/>
  <c r="J182" i="18"/>
  <c r="J181" i="18" s="1"/>
  <c r="J175" i="18" s="1"/>
  <c r="I182" i="18"/>
  <c r="I181" i="18" s="1"/>
  <c r="I175" i="18" s="1"/>
  <c r="L181" i="18"/>
  <c r="K181" i="18"/>
  <c r="L177" i="18"/>
  <c r="K177" i="18"/>
  <c r="K176" i="18" s="1"/>
  <c r="K175" i="18" s="1"/>
  <c r="J177" i="18"/>
  <c r="I177" i="18"/>
  <c r="L176" i="18"/>
  <c r="J176" i="18"/>
  <c r="I176" i="18"/>
  <c r="L175" i="18"/>
  <c r="L170" i="18" s="1"/>
  <c r="L173" i="18"/>
  <c r="K173" i="18"/>
  <c r="J173" i="18"/>
  <c r="J172" i="18" s="1"/>
  <c r="J171" i="18" s="1"/>
  <c r="J170" i="18" s="1"/>
  <c r="I173" i="18"/>
  <c r="I172" i="18" s="1"/>
  <c r="I171" i="18" s="1"/>
  <c r="I170" i="18" s="1"/>
  <c r="L172" i="18"/>
  <c r="K172" i="18"/>
  <c r="L171" i="18"/>
  <c r="K171" i="18"/>
  <c r="K170" i="18" s="1"/>
  <c r="L168" i="18"/>
  <c r="L167" i="18" s="1"/>
  <c r="L161" i="18" s="1"/>
  <c r="L160" i="18" s="1"/>
  <c r="K168" i="18"/>
  <c r="K167" i="18" s="1"/>
  <c r="J168" i="18"/>
  <c r="J167" i="18" s="1"/>
  <c r="I168" i="18"/>
  <c r="I167" i="18" s="1"/>
  <c r="L163" i="18"/>
  <c r="K163" i="18"/>
  <c r="J163" i="18"/>
  <c r="J162" i="18" s="1"/>
  <c r="I163" i="18"/>
  <c r="I162" i="18" s="1"/>
  <c r="I161" i="18" s="1"/>
  <c r="I160" i="18" s="1"/>
  <c r="L162" i="18"/>
  <c r="K162" i="18"/>
  <c r="L157" i="18"/>
  <c r="K157" i="18"/>
  <c r="J157" i="18"/>
  <c r="J156" i="18" s="1"/>
  <c r="J155" i="18" s="1"/>
  <c r="I157" i="18"/>
  <c r="I156" i="18" s="1"/>
  <c r="I155" i="18" s="1"/>
  <c r="L156" i="18"/>
  <c r="K156" i="18"/>
  <c r="L155" i="18"/>
  <c r="K155" i="18"/>
  <c r="L153" i="18"/>
  <c r="K153" i="18"/>
  <c r="J153" i="18"/>
  <c r="I153" i="18"/>
  <c r="L152" i="18"/>
  <c r="K152" i="18"/>
  <c r="J152" i="18"/>
  <c r="I152" i="18"/>
  <c r="L149" i="18"/>
  <c r="K149" i="18"/>
  <c r="J149" i="18"/>
  <c r="J148" i="18" s="1"/>
  <c r="J147" i="18" s="1"/>
  <c r="I149" i="18"/>
  <c r="I148" i="18" s="1"/>
  <c r="I147" i="18" s="1"/>
  <c r="L148" i="18"/>
  <c r="K148" i="18"/>
  <c r="L147" i="18"/>
  <c r="K147" i="18"/>
  <c r="L144" i="18"/>
  <c r="K144" i="18"/>
  <c r="J144" i="18"/>
  <c r="I144" i="18"/>
  <c r="L143" i="18"/>
  <c r="L142" i="18" s="1"/>
  <c r="L141" i="18" s="1"/>
  <c r="K143" i="18"/>
  <c r="K142" i="18" s="1"/>
  <c r="K141" i="18" s="1"/>
  <c r="J143" i="18"/>
  <c r="J142" i="18" s="1"/>
  <c r="J141" i="18" s="1"/>
  <c r="I143" i="18"/>
  <c r="I142" i="18" s="1"/>
  <c r="I141" i="18" s="1"/>
  <c r="L139" i="18"/>
  <c r="K139" i="18"/>
  <c r="K138" i="18" s="1"/>
  <c r="K137" i="18" s="1"/>
  <c r="J139" i="18"/>
  <c r="I139" i="18"/>
  <c r="L138" i="18"/>
  <c r="J138" i="18"/>
  <c r="I138" i="18"/>
  <c r="L137" i="18"/>
  <c r="J137" i="18"/>
  <c r="I137" i="18"/>
  <c r="L135" i="18"/>
  <c r="K135" i="18"/>
  <c r="J135" i="18"/>
  <c r="J134" i="18" s="1"/>
  <c r="J133" i="18" s="1"/>
  <c r="I135" i="18"/>
  <c r="I134" i="18" s="1"/>
  <c r="I133" i="18" s="1"/>
  <c r="L134" i="18"/>
  <c r="K134" i="18"/>
  <c r="L133" i="18"/>
  <c r="K133" i="18"/>
  <c r="L131" i="18"/>
  <c r="K131" i="18"/>
  <c r="J131" i="18"/>
  <c r="I131" i="18"/>
  <c r="L130" i="18"/>
  <c r="L129" i="18" s="1"/>
  <c r="K130" i="18"/>
  <c r="K129" i="18" s="1"/>
  <c r="J130" i="18"/>
  <c r="J129" i="18" s="1"/>
  <c r="I130" i="18"/>
  <c r="I129" i="18" s="1"/>
  <c r="L127" i="18"/>
  <c r="K127" i="18"/>
  <c r="J127" i="18"/>
  <c r="J126" i="18" s="1"/>
  <c r="J125" i="18" s="1"/>
  <c r="I127" i="18"/>
  <c r="I126" i="18" s="1"/>
  <c r="I125" i="18" s="1"/>
  <c r="L126" i="18"/>
  <c r="K126" i="18"/>
  <c r="K125" i="18" s="1"/>
  <c r="L125" i="18"/>
  <c r="L123" i="18"/>
  <c r="L122" i="18" s="1"/>
  <c r="L121" i="18" s="1"/>
  <c r="K123" i="18"/>
  <c r="K122" i="18" s="1"/>
  <c r="K121" i="18" s="1"/>
  <c r="J123" i="18"/>
  <c r="J122" i="18" s="1"/>
  <c r="J121" i="18" s="1"/>
  <c r="I123" i="18"/>
  <c r="I122" i="18" s="1"/>
  <c r="I121" i="18" s="1"/>
  <c r="L118" i="18"/>
  <c r="K118" i="18"/>
  <c r="K117" i="18" s="1"/>
  <c r="K116" i="18" s="1"/>
  <c r="K115" i="18" s="1"/>
  <c r="J118" i="18"/>
  <c r="I118" i="18"/>
  <c r="L117" i="18"/>
  <c r="J117" i="18"/>
  <c r="I117" i="18"/>
  <c r="L116" i="18"/>
  <c r="J116" i="18"/>
  <c r="I116" i="18"/>
  <c r="L112" i="18"/>
  <c r="K112" i="18"/>
  <c r="J112" i="18"/>
  <c r="J111" i="18" s="1"/>
  <c r="I112" i="18"/>
  <c r="I111" i="18" s="1"/>
  <c r="L111" i="18"/>
  <c r="K111" i="18"/>
  <c r="L108" i="18"/>
  <c r="K108" i="18"/>
  <c r="J108" i="18"/>
  <c r="I108" i="18"/>
  <c r="L107" i="18"/>
  <c r="L106" i="18" s="1"/>
  <c r="K107" i="18"/>
  <c r="K106" i="18" s="1"/>
  <c r="J107" i="18"/>
  <c r="I107" i="18"/>
  <c r="I106" i="18" s="1"/>
  <c r="L103" i="18"/>
  <c r="K103" i="18"/>
  <c r="J103" i="18"/>
  <c r="J102" i="18" s="1"/>
  <c r="J101" i="18" s="1"/>
  <c r="I103" i="18"/>
  <c r="I102" i="18" s="1"/>
  <c r="I101" i="18" s="1"/>
  <c r="L102" i="18"/>
  <c r="K102" i="18"/>
  <c r="K101" i="18" s="1"/>
  <c r="L101" i="18"/>
  <c r="L98" i="18"/>
  <c r="L97" i="18" s="1"/>
  <c r="L96" i="18" s="1"/>
  <c r="K98" i="18"/>
  <c r="K97" i="18" s="1"/>
  <c r="K96" i="18" s="1"/>
  <c r="K95" i="18" s="1"/>
  <c r="J98" i="18"/>
  <c r="J97" i="18" s="1"/>
  <c r="J96" i="18" s="1"/>
  <c r="I98" i="18"/>
  <c r="I97" i="18" s="1"/>
  <c r="I96" i="18" s="1"/>
  <c r="L91" i="18"/>
  <c r="K91" i="18"/>
  <c r="J91" i="18"/>
  <c r="I91" i="18"/>
  <c r="L90" i="18"/>
  <c r="L89" i="18" s="1"/>
  <c r="L88" i="18" s="1"/>
  <c r="K90" i="18"/>
  <c r="K89" i="18" s="1"/>
  <c r="K88" i="18" s="1"/>
  <c r="J90" i="18"/>
  <c r="J89" i="18" s="1"/>
  <c r="J88" i="18" s="1"/>
  <c r="I90" i="18"/>
  <c r="I89" i="18" s="1"/>
  <c r="I88" i="18" s="1"/>
  <c r="L86" i="18"/>
  <c r="K86" i="18"/>
  <c r="K85" i="18" s="1"/>
  <c r="K84" i="18" s="1"/>
  <c r="J86" i="18"/>
  <c r="I86" i="18"/>
  <c r="L85" i="18"/>
  <c r="J85" i="18"/>
  <c r="I85" i="18"/>
  <c r="L84" i="18"/>
  <c r="J84" i="18"/>
  <c r="I84" i="18"/>
  <c r="L80" i="18"/>
  <c r="K80" i="18"/>
  <c r="J80" i="18"/>
  <c r="J79" i="18" s="1"/>
  <c r="I80" i="18"/>
  <c r="I79" i="18" s="1"/>
  <c r="L79" i="18"/>
  <c r="K79" i="18"/>
  <c r="L75" i="18"/>
  <c r="K75" i="18"/>
  <c r="K74" i="18" s="1"/>
  <c r="J75" i="18"/>
  <c r="I75" i="18"/>
  <c r="L74" i="18"/>
  <c r="J74" i="18"/>
  <c r="I74" i="18"/>
  <c r="L70" i="18"/>
  <c r="L69" i="18" s="1"/>
  <c r="L68" i="18" s="1"/>
  <c r="L67" i="18" s="1"/>
  <c r="K70" i="18"/>
  <c r="K69" i="18" s="1"/>
  <c r="J70" i="18"/>
  <c r="J69" i="18" s="1"/>
  <c r="I70" i="18"/>
  <c r="I69" i="18" s="1"/>
  <c r="L50" i="18"/>
  <c r="K50" i="18"/>
  <c r="J50" i="18"/>
  <c r="I50" i="18"/>
  <c r="L49" i="18"/>
  <c r="L48" i="18" s="1"/>
  <c r="L47" i="18" s="1"/>
  <c r="K49" i="18"/>
  <c r="K48" i="18" s="1"/>
  <c r="K47" i="18" s="1"/>
  <c r="J49" i="18"/>
  <c r="J48" i="18" s="1"/>
  <c r="J47" i="18" s="1"/>
  <c r="I49" i="18"/>
  <c r="I48" i="18" s="1"/>
  <c r="I47" i="18" s="1"/>
  <c r="L45" i="18"/>
  <c r="K45" i="18"/>
  <c r="K44" i="18" s="1"/>
  <c r="K43" i="18" s="1"/>
  <c r="J45" i="18"/>
  <c r="I45" i="18"/>
  <c r="L44" i="18"/>
  <c r="J44" i="18"/>
  <c r="I44" i="18"/>
  <c r="L43" i="18"/>
  <c r="J43" i="18"/>
  <c r="I43" i="18"/>
  <c r="L41" i="18"/>
  <c r="K41" i="18"/>
  <c r="J41" i="18"/>
  <c r="I41" i="18"/>
  <c r="L39" i="18"/>
  <c r="K39" i="18"/>
  <c r="J39" i="18"/>
  <c r="J38" i="18" s="1"/>
  <c r="J37" i="18" s="1"/>
  <c r="J36" i="18" s="1"/>
  <c r="I39" i="18"/>
  <c r="I38" i="18" s="1"/>
  <c r="I37" i="18" s="1"/>
  <c r="I36" i="18" s="1"/>
  <c r="L38" i="18"/>
  <c r="K38" i="18"/>
  <c r="K37" i="18" s="1"/>
  <c r="L37" i="18"/>
  <c r="L36" i="18"/>
  <c r="L367" i="17"/>
  <c r="L366" i="17" s="1"/>
  <c r="K367" i="17"/>
  <c r="J367" i="17"/>
  <c r="J366" i="17" s="1"/>
  <c r="I367" i="17"/>
  <c r="I366" i="17" s="1"/>
  <c r="K366" i="17"/>
  <c r="L364" i="17"/>
  <c r="K364" i="17"/>
  <c r="J364" i="17"/>
  <c r="I364" i="17"/>
  <c r="L363" i="17"/>
  <c r="K363" i="17"/>
  <c r="J363" i="17"/>
  <c r="I363" i="17"/>
  <c r="L361" i="17"/>
  <c r="K361" i="17"/>
  <c r="J361" i="17"/>
  <c r="I361" i="17"/>
  <c r="L360" i="17"/>
  <c r="K360" i="17"/>
  <c r="J360" i="17"/>
  <c r="I360" i="17"/>
  <c r="L357" i="17"/>
  <c r="L356" i="17" s="1"/>
  <c r="K357" i="17"/>
  <c r="K356" i="17" s="1"/>
  <c r="J357" i="17"/>
  <c r="I357" i="17"/>
  <c r="J356" i="17"/>
  <c r="I356" i="17"/>
  <c r="L353" i="17"/>
  <c r="L352" i="17" s="1"/>
  <c r="K353" i="17"/>
  <c r="K352" i="17" s="1"/>
  <c r="J353" i="17"/>
  <c r="J352" i="17" s="1"/>
  <c r="I353" i="17"/>
  <c r="I352" i="17" s="1"/>
  <c r="L349" i="17"/>
  <c r="L348" i="17" s="1"/>
  <c r="K349" i="17"/>
  <c r="J349" i="17"/>
  <c r="J348" i="17" s="1"/>
  <c r="I349" i="17"/>
  <c r="I348" i="17" s="1"/>
  <c r="K348" i="17"/>
  <c r="L345" i="17"/>
  <c r="K345" i="17"/>
  <c r="J345" i="17"/>
  <c r="I345" i="17"/>
  <c r="L342" i="17"/>
  <c r="K342" i="17"/>
  <c r="J342" i="17"/>
  <c r="I342" i="17"/>
  <c r="P340" i="17"/>
  <c r="O340" i="17"/>
  <c r="N340" i="17"/>
  <c r="M340" i="17"/>
  <c r="L340" i="17"/>
  <c r="L339" i="17" s="1"/>
  <c r="K340" i="17"/>
  <c r="J340" i="17"/>
  <c r="J339" i="17" s="1"/>
  <c r="I340" i="17"/>
  <c r="I339" i="17" s="1"/>
  <c r="K339" i="17"/>
  <c r="K338" i="17" s="1"/>
  <c r="L335" i="17"/>
  <c r="L334" i="17" s="1"/>
  <c r="K335" i="17"/>
  <c r="K334" i="17" s="1"/>
  <c r="J335" i="17"/>
  <c r="J334" i="17" s="1"/>
  <c r="I335" i="17"/>
  <c r="I334" i="17" s="1"/>
  <c r="L332" i="17"/>
  <c r="L331" i="17" s="1"/>
  <c r="K332" i="17"/>
  <c r="J332" i="17"/>
  <c r="J331" i="17" s="1"/>
  <c r="I332" i="17"/>
  <c r="I331" i="17" s="1"/>
  <c r="K331" i="17"/>
  <c r="L329" i="17"/>
  <c r="K329" i="17"/>
  <c r="J329" i="17"/>
  <c r="I329" i="17"/>
  <c r="L328" i="17"/>
  <c r="K328" i="17"/>
  <c r="J328" i="17"/>
  <c r="I328" i="17"/>
  <c r="L325" i="17"/>
  <c r="K325" i="17"/>
  <c r="J325" i="17"/>
  <c r="I325" i="17"/>
  <c r="L324" i="17"/>
  <c r="K324" i="17"/>
  <c r="J324" i="17"/>
  <c r="I324" i="17"/>
  <c r="L321" i="17"/>
  <c r="K321" i="17"/>
  <c r="K320" i="17" s="1"/>
  <c r="J321" i="17"/>
  <c r="I321" i="17"/>
  <c r="L320" i="17"/>
  <c r="J320" i="17"/>
  <c r="I320" i="17"/>
  <c r="L317" i="17"/>
  <c r="L316" i="17" s="1"/>
  <c r="K317" i="17"/>
  <c r="K316" i="17" s="1"/>
  <c r="J317" i="17"/>
  <c r="J316" i="17" s="1"/>
  <c r="I317" i="17"/>
  <c r="I316" i="17" s="1"/>
  <c r="L313" i="17"/>
  <c r="K313" i="17"/>
  <c r="J313" i="17"/>
  <c r="I313" i="17"/>
  <c r="L310" i="17"/>
  <c r="K310" i="17"/>
  <c r="J310" i="17"/>
  <c r="I310" i="17"/>
  <c r="L308" i="17"/>
  <c r="K308" i="17"/>
  <c r="J308" i="17"/>
  <c r="I308" i="17"/>
  <c r="L307" i="17"/>
  <c r="K307" i="17"/>
  <c r="J307" i="17"/>
  <c r="I307" i="17"/>
  <c r="L302" i="17"/>
  <c r="K302" i="17"/>
  <c r="K301" i="17" s="1"/>
  <c r="J302" i="17"/>
  <c r="I302" i="17"/>
  <c r="L301" i="17"/>
  <c r="J301" i="17"/>
  <c r="I301" i="17"/>
  <c r="L299" i="17"/>
  <c r="L298" i="17" s="1"/>
  <c r="K299" i="17"/>
  <c r="K298" i="17" s="1"/>
  <c r="J299" i="17"/>
  <c r="J298" i="17" s="1"/>
  <c r="I299" i="17"/>
  <c r="I298" i="17" s="1"/>
  <c r="L296" i="17"/>
  <c r="L295" i="17" s="1"/>
  <c r="K296" i="17"/>
  <c r="J296" i="17"/>
  <c r="J295" i="17" s="1"/>
  <c r="I296" i="17"/>
  <c r="I295" i="17" s="1"/>
  <c r="K295" i="17"/>
  <c r="L292" i="17"/>
  <c r="K292" i="17"/>
  <c r="J292" i="17"/>
  <c r="I292" i="17"/>
  <c r="L291" i="17"/>
  <c r="K291" i="17"/>
  <c r="J291" i="17"/>
  <c r="I291" i="17"/>
  <c r="L288" i="17"/>
  <c r="K288" i="17"/>
  <c r="J288" i="17"/>
  <c r="I288" i="17"/>
  <c r="L287" i="17"/>
  <c r="K287" i="17"/>
  <c r="J287" i="17"/>
  <c r="I287" i="17"/>
  <c r="L284" i="17"/>
  <c r="K284" i="17"/>
  <c r="K283" i="17" s="1"/>
  <c r="J284" i="17"/>
  <c r="I284" i="17"/>
  <c r="L283" i="17"/>
  <c r="J283" i="17"/>
  <c r="I283" i="17"/>
  <c r="L280" i="17"/>
  <c r="K280" i="17"/>
  <c r="J280" i="17"/>
  <c r="I280" i="17"/>
  <c r="L277" i="17"/>
  <c r="K277" i="17"/>
  <c r="J277" i="17"/>
  <c r="I277" i="17"/>
  <c r="L275" i="17"/>
  <c r="L274" i="17" s="1"/>
  <c r="K275" i="17"/>
  <c r="J275" i="17"/>
  <c r="J274" i="17" s="1"/>
  <c r="I275" i="17"/>
  <c r="I274" i="17" s="1"/>
  <c r="I273" i="17" s="1"/>
  <c r="K274" i="17"/>
  <c r="L270" i="17"/>
  <c r="L269" i="17" s="1"/>
  <c r="K270" i="17"/>
  <c r="K269" i="17" s="1"/>
  <c r="J270" i="17"/>
  <c r="J269" i="17" s="1"/>
  <c r="I270" i="17"/>
  <c r="I269" i="17" s="1"/>
  <c r="L267" i="17"/>
  <c r="L266" i="17" s="1"/>
  <c r="K267" i="17"/>
  <c r="J267" i="17"/>
  <c r="J266" i="17" s="1"/>
  <c r="I267" i="17"/>
  <c r="I266" i="17" s="1"/>
  <c r="K266" i="17"/>
  <c r="L264" i="17"/>
  <c r="K264" i="17"/>
  <c r="J264" i="17"/>
  <c r="I264" i="17"/>
  <c r="L263" i="17"/>
  <c r="K263" i="17"/>
  <c r="J263" i="17"/>
  <c r="I263" i="17"/>
  <c r="L260" i="17"/>
  <c r="K260" i="17"/>
  <c r="J260" i="17"/>
  <c r="I260" i="17"/>
  <c r="L259" i="17"/>
  <c r="K259" i="17"/>
  <c r="J259" i="17"/>
  <c r="I259" i="17"/>
  <c r="L256" i="17"/>
  <c r="K256" i="17"/>
  <c r="K255" i="17" s="1"/>
  <c r="J256" i="17"/>
  <c r="I256" i="17"/>
  <c r="L255" i="17"/>
  <c r="J255" i="17"/>
  <c r="I255" i="17"/>
  <c r="L252" i="17"/>
  <c r="L251" i="17" s="1"/>
  <c r="K252" i="17"/>
  <c r="K251" i="17" s="1"/>
  <c r="J252" i="17"/>
  <c r="J251" i="17" s="1"/>
  <c r="I252" i="17"/>
  <c r="I251" i="17" s="1"/>
  <c r="L248" i="17"/>
  <c r="K248" i="17"/>
  <c r="J248" i="17"/>
  <c r="I248" i="17"/>
  <c r="L245" i="17"/>
  <c r="K245" i="17"/>
  <c r="J245" i="17"/>
  <c r="I245" i="17"/>
  <c r="L243" i="17"/>
  <c r="K243" i="17"/>
  <c r="J243" i="17"/>
  <c r="I243" i="17"/>
  <c r="L242" i="17"/>
  <c r="K242" i="17"/>
  <c r="J242" i="17"/>
  <c r="I242" i="17"/>
  <c r="L236" i="17"/>
  <c r="K236" i="17"/>
  <c r="K235" i="17" s="1"/>
  <c r="K234" i="17" s="1"/>
  <c r="J236" i="17"/>
  <c r="I236" i="17"/>
  <c r="L235" i="17"/>
  <c r="J235" i="17"/>
  <c r="I235" i="17"/>
  <c r="L234" i="17"/>
  <c r="J234" i="17"/>
  <c r="I234" i="17"/>
  <c r="L232" i="17"/>
  <c r="K232" i="17"/>
  <c r="J232" i="17"/>
  <c r="I232" i="17"/>
  <c r="L231" i="17"/>
  <c r="L230" i="17" s="1"/>
  <c r="K231" i="17"/>
  <c r="J231" i="17"/>
  <c r="J230" i="17" s="1"/>
  <c r="I231" i="17"/>
  <c r="I230" i="17" s="1"/>
  <c r="K230" i="17"/>
  <c r="P223" i="17"/>
  <c r="O223" i="17"/>
  <c r="N223" i="17"/>
  <c r="M223" i="17"/>
  <c r="L223" i="17"/>
  <c r="L222" i="17" s="1"/>
  <c r="K223" i="17"/>
  <c r="K222" i="17" s="1"/>
  <c r="J223" i="17"/>
  <c r="J222" i="17" s="1"/>
  <c r="I223" i="17"/>
  <c r="I222" i="17" s="1"/>
  <c r="L220" i="17"/>
  <c r="L219" i="17" s="1"/>
  <c r="L218" i="17" s="1"/>
  <c r="K220" i="17"/>
  <c r="J220" i="17"/>
  <c r="J219" i="17" s="1"/>
  <c r="J218" i="17" s="1"/>
  <c r="I220" i="17"/>
  <c r="I219" i="17" s="1"/>
  <c r="K219" i="17"/>
  <c r="L213" i="17"/>
  <c r="L212" i="17" s="1"/>
  <c r="L211" i="17" s="1"/>
  <c r="K213" i="17"/>
  <c r="K212" i="17" s="1"/>
  <c r="K211" i="17" s="1"/>
  <c r="J213" i="17"/>
  <c r="J212" i="17" s="1"/>
  <c r="J211" i="17" s="1"/>
  <c r="I213" i="17"/>
  <c r="I212" i="17" s="1"/>
  <c r="I211" i="17" s="1"/>
  <c r="L209" i="17"/>
  <c r="K209" i="17"/>
  <c r="K208" i="17" s="1"/>
  <c r="J209" i="17"/>
  <c r="I209" i="17"/>
  <c r="L208" i="17"/>
  <c r="J208" i="17"/>
  <c r="I208" i="17"/>
  <c r="L204" i="17"/>
  <c r="L203" i="17" s="1"/>
  <c r="K204" i="17"/>
  <c r="K203" i="17" s="1"/>
  <c r="J204" i="17"/>
  <c r="J203" i="17" s="1"/>
  <c r="I204" i="17"/>
  <c r="I203" i="17" s="1"/>
  <c r="L198" i="17"/>
  <c r="L197" i="17" s="1"/>
  <c r="K198" i="17"/>
  <c r="J198" i="17"/>
  <c r="J197" i="17" s="1"/>
  <c r="I198" i="17"/>
  <c r="I197" i="17" s="1"/>
  <c r="K197" i="17"/>
  <c r="L193" i="17"/>
  <c r="K193" i="17"/>
  <c r="J193" i="17"/>
  <c r="I193" i="17"/>
  <c r="L192" i="17"/>
  <c r="K192" i="17"/>
  <c r="K188" i="17" s="1"/>
  <c r="J192" i="17"/>
  <c r="I192" i="17"/>
  <c r="L190" i="17"/>
  <c r="K190" i="17"/>
  <c r="J190" i="17"/>
  <c r="I190" i="17"/>
  <c r="L189" i="17"/>
  <c r="K189" i="17"/>
  <c r="J189" i="17"/>
  <c r="I189" i="17"/>
  <c r="I188" i="17" s="1"/>
  <c r="L182" i="17"/>
  <c r="K182" i="17"/>
  <c r="J182" i="17"/>
  <c r="I182" i="17"/>
  <c r="L181" i="17"/>
  <c r="K181" i="17"/>
  <c r="J181" i="17"/>
  <c r="I181" i="17"/>
  <c r="L177" i="17"/>
  <c r="K177" i="17"/>
  <c r="K176" i="17" s="1"/>
  <c r="K175" i="17" s="1"/>
  <c r="J177" i="17"/>
  <c r="I177" i="17"/>
  <c r="L176" i="17"/>
  <c r="J176" i="17"/>
  <c r="I176" i="17"/>
  <c r="L175" i="17"/>
  <c r="J175" i="17"/>
  <c r="I175" i="17"/>
  <c r="L173" i="17"/>
  <c r="K173" i="17"/>
  <c r="J173" i="17"/>
  <c r="I173" i="17"/>
  <c r="L172" i="17"/>
  <c r="L171" i="17" s="1"/>
  <c r="L170" i="17" s="1"/>
  <c r="K172" i="17"/>
  <c r="J172" i="17"/>
  <c r="J171" i="17" s="1"/>
  <c r="J170" i="17" s="1"/>
  <c r="I172" i="17"/>
  <c r="I171" i="17" s="1"/>
  <c r="I170" i="17" s="1"/>
  <c r="K171" i="17"/>
  <c r="L168" i="17"/>
  <c r="L167" i="17" s="1"/>
  <c r="K168" i="17"/>
  <c r="K167" i="17" s="1"/>
  <c r="J168" i="17"/>
  <c r="J167" i="17" s="1"/>
  <c r="I168" i="17"/>
  <c r="I167" i="17" s="1"/>
  <c r="L163" i="17"/>
  <c r="L162" i="17" s="1"/>
  <c r="L161" i="17" s="1"/>
  <c r="L160" i="17" s="1"/>
  <c r="K163" i="17"/>
  <c r="J163" i="17"/>
  <c r="J162" i="17" s="1"/>
  <c r="I163" i="17"/>
  <c r="I162" i="17" s="1"/>
  <c r="I161" i="17" s="1"/>
  <c r="I160" i="17" s="1"/>
  <c r="K162" i="17"/>
  <c r="L157" i="17"/>
  <c r="K157" i="17"/>
  <c r="J157" i="17"/>
  <c r="I157" i="17"/>
  <c r="L156" i="17"/>
  <c r="L155" i="17" s="1"/>
  <c r="K156" i="17"/>
  <c r="J156" i="17"/>
  <c r="J155" i="17" s="1"/>
  <c r="I156" i="17"/>
  <c r="I155" i="17" s="1"/>
  <c r="K155" i="17"/>
  <c r="L153" i="17"/>
  <c r="K153" i="17"/>
  <c r="J153" i="17"/>
  <c r="I153" i="17"/>
  <c r="L152" i="17"/>
  <c r="K152" i="17"/>
  <c r="J152" i="17"/>
  <c r="I152" i="17"/>
  <c r="L149" i="17"/>
  <c r="K149" i="17"/>
  <c r="J149" i="17"/>
  <c r="I149" i="17"/>
  <c r="L148" i="17"/>
  <c r="L147" i="17" s="1"/>
  <c r="K148" i="17"/>
  <c r="J148" i="17"/>
  <c r="J147" i="17" s="1"/>
  <c r="I148" i="17"/>
  <c r="I147" i="17" s="1"/>
  <c r="K147" i="17"/>
  <c r="L144" i="17"/>
  <c r="K144" i="17"/>
  <c r="J144" i="17"/>
  <c r="I144" i="17"/>
  <c r="L143" i="17"/>
  <c r="L142" i="17" s="1"/>
  <c r="K143" i="17"/>
  <c r="K142" i="17" s="1"/>
  <c r="K141" i="17" s="1"/>
  <c r="J143" i="17"/>
  <c r="J142" i="17" s="1"/>
  <c r="J141" i="17" s="1"/>
  <c r="I143" i="17"/>
  <c r="I142" i="17" s="1"/>
  <c r="L139" i="17"/>
  <c r="K139" i="17"/>
  <c r="K138" i="17" s="1"/>
  <c r="K137" i="17" s="1"/>
  <c r="J139" i="17"/>
  <c r="I139" i="17"/>
  <c r="L138" i="17"/>
  <c r="J138" i="17"/>
  <c r="I138" i="17"/>
  <c r="L137" i="17"/>
  <c r="J137" i="17"/>
  <c r="I137" i="17"/>
  <c r="L135" i="17"/>
  <c r="K135" i="17"/>
  <c r="J135" i="17"/>
  <c r="I135" i="17"/>
  <c r="L134" i="17"/>
  <c r="L133" i="17" s="1"/>
  <c r="K134" i="17"/>
  <c r="J134" i="17"/>
  <c r="J133" i="17" s="1"/>
  <c r="I134" i="17"/>
  <c r="I133" i="17" s="1"/>
  <c r="K133" i="17"/>
  <c r="L131" i="17"/>
  <c r="K131" i="17"/>
  <c r="J131" i="17"/>
  <c r="I131" i="17"/>
  <c r="L130" i="17"/>
  <c r="L129" i="17" s="1"/>
  <c r="K130" i="17"/>
  <c r="K129" i="17" s="1"/>
  <c r="J130" i="17"/>
  <c r="J129" i="17" s="1"/>
  <c r="I130" i="17"/>
  <c r="I129" i="17" s="1"/>
  <c r="L127" i="17"/>
  <c r="L126" i="17" s="1"/>
  <c r="L125" i="17" s="1"/>
  <c r="K127" i="17"/>
  <c r="J127" i="17"/>
  <c r="J126" i="17" s="1"/>
  <c r="J125" i="17" s="1"/>
  <c r="I127" i="17"/>
  <c r="I126" i="17" s="1"/>
  <c r="I125" i="17" s="1"/>
  <c r="K126" i="17"/>
  <c r="K125" i="17" s="1"/>
  <c r="L123" i="17"/>
  <c r="L122" i="17" s="1"/>
  <c r="L121" i="17" s="1"/>
  <c r="K123" i="17"/>
  <c r="K122" i="17" s="1"/>
  <c r="K121" i="17" s="1"/>
  <c r="J123" i="17"/>
  <c r="J122" i="17" s="1"/>
  <c r="J121" i="17" s="1"/>
  <c r="I123" i="17"/>
  <c r="I122" i="17" s="1"/>
  <c r="I121" i="17" s="1"/>
  <c r="L118" i="17"/>
  <c r="K118" i="17"/>
  <c r="K117" i="17" s="1"/>
  <c r="K116" i="17" s="1"/>
  <c r="J118" i="17"/>
  <c r="I118" i="17"/>
  <c r="L117" i="17"/>
  <c r="J117" i="17"/>
  <c r="I117" i="17"/>
  <c r="L116" i="17"/>
  <c r="J116" i="17"/>
  <c r="J115" i="17" s="1"/>
  <c r="I116" i="17"/>
  <c r="L112" i="17"/>
  <c r="L111" i="17" s="1"/>
  <c r="K112" i="17"/>
  <c r="J112" i="17"/>
  <c r="J111" i="17" s="1"/>
  <c r="I112" i="17"/>
  <c r="I111" i="17" s="1"/>
  <c r="K111" i="17"/>
  <c r="L108" i="17"/>
  <c r="K108" i="17"/>
  <c r="J108" i="17"/>
  <c r="I108" i="17"/>
  <c r="L107" i="17"/>
  <c r="K107" i="17"/>
  <c r="K106" i="17" s="1"/>
  <c r="J107" i="17"/>
  <c r="I107" i="17"/>
  <c r="I106" i="17" s="1"/>
  <c r="L103" i="17"/>
  <c r="L102" i="17" s="1"/>
  <c r="L101" i="17" s="1"/>
  <c r="K103" i="17"/>
  <c r="J103" i="17"/>
  <c r="J102" i="17" s="1"/>
  <c r="J101" i="17" s="1"/>
  <c r="I103" i="17"/>
  <c r="I102" i="17" s="1"/>
  <c r="I101" i="17" s="1"/>
  <c r="K102" i="17"/>
  <c r="K101" i="17" s="1"/>
  <c r="L98" i="17"/>
  <c r="L97" i="17" s="1"/>
  <c r="L96" i="17" s="1"/>
  <c r="K98" i="17"/>
  <c r="K97" i="17" s="1"/>
  <c r="K96" i="17" s="1"/>
  <c r="K95" i="17" s="1"/>
  <c r="J98" i="17"/>
  <c r="J97" i="17" s="1"/>
  <c r="J96" i="17" s="1"/>
  <c r="I98" i="17"/>
  <c r="I97" i="17" s="1"/>
  <c r="I96" i="17" s="1"/>
  <c r="I95" i="17" s="1"/>
  <c r="L91" i="17"/>
  <c r="K91" i="17"/>
  <c r="J91" i="17"/>
  <c r="I91" i="17"/>
  <c r="L90" i="17"/>
  <c r="L89" i="17" s="1"/>
  <c r="L88" i="17" s="1"/>
  <c r="K90" i="17"/>
  <c r="K89" i="17" s="1"/>
  <c r="K88" i="17" s="1"/>
  <c r="J90" i="17"/>
  <c r="J89" i="17" s="1"/>
  <c r="J88" i="17" s="1"/>
  <c r="I90" i="17"/>
  <c r="I89" i="17" s="1"/>
  <c r="I88" i="17" s="1"/>
  <c r="L86" i="17"/>
  <c r="K86" i="17"/>
  <c r="K85" i="17" s="1"/>
  <c r="K84" i="17" s="1"/>
  <c r="J86" i="17"/>
  <c r="I86" i="17"/>
  <c r="L85" i="17"/>
  <c r="J85" i="17"/>
  <c r="I85" i="17"/>
  <c r="L84" i="17"/>
  <c r="J84" i="17"/>
  <c r="I84" i="17"/>
  <c r="L80" i="17"/>
  <c r="K80" i="17"/>
  <c r="J80" i="17"/>
  <c r="I80" i="17"/>
  <c r="L79" i="17"/>
  <c r="K79" i="17"/>
  <c r="J79" i="17"/>
  <c r="I79" i="17"/>
  <c r="L75" i="17"/>
  <c r="K75" i="17"/>
  <c r="K74" i="17" s="1"/>
  <c r="J75" i="17"/>
  <c r="I75" i="17"/>
  <c r="L74" i="17"/>
  <c r="J74" i="17"/>
  <c r="I74" i="17"/>
  <c r="L70" i="17"/>
  <c r="L69" i="17" s="1"/>
  <c r="L68" i="17" s="1"/>
  <c r="L67" i="17" s="1"/>
  <c r="K70" i="17"/>
  <c r="K69" i="17" s="1"/>
  <c r="K68" i="17" s="1"/>
  <c r="K67" i="17" s="1"/>
  <c r="J70" i="17"/>
  <c r="J69" i="17" s="1"/>
  <c r="J68" i="17" s="1"/>
  <c r="J67" i="17" s="1"/>
  <c r="I70" i="17"/>
  <c r="I69" i="17" s="1"/>
  <c r="I68" i="17" s="1"/>
  <c r="I67" i="17" s="1"/>
  <c r="L50" i="17"/>
  <c r="K50" i="17"/>
  <c r="J50" i="17"/>
  <c r="I50" i="17"/>
  <c r="L49" i="17"/>
  <c r="L48" i="17" s="1"/>
  <c r="L47" i="17" s="1"/>
  <c r="K49" i="17"/>
  <c r="K48" i="17" s="1"/>
  <c r="K47" i="17" s="1"/>
  <c r="J49" i="17"/>
  <c r="J48" i="17" s="1"/>
  <c r="J47" i="17" s="1"/>
  <c r="I49" i="17"/>
  <c r="I48" i="17" s="1"/>
  <c r="I47" i="17" s="1"/>
  <c r="L45" i="17"/>
  <c r="K45" i="17"/>
  <c r="K44" i="17" s="1"/>
  <c r="K43" i="17" s="1"/>
  <c r="J45" i="17"/>
  <c r="I45" i="17"/>
  <c r="L44" i="17"/>
  <c r="J44" i="17"/>
  <c r="I44" i="17"/>
  <c r="L43" i="17"/>
  <c r="J43" i="17"/>
  <c r="I43" i="17"/>
  <c r="L41" i="17"/>
  <c r="K41" i="17"/>
  <c r="J41" i="17"/>
  <c r="I41" i="17"/>
  <c r="L39" i="17"/>
  <c r="K39" i="17"/>
  <c r="J39" i="17"/>
  <c r="J38" i="17" s="1"/>
  <c r="J37" i="17" s="1"/>
  <c r="J36" i="17" s="1"/>
  <c r="I39" i="17"/>
  <c r="I38" i="17" s="1"/>
  <c r="I37" i="17" s="1"/>
  <c r="I36" i="17" s="1"/>
  <c r="L38" i="17"/>
  <c r="K38" i="17"/>
  <c r="K37" i="17" s="1"/>
  <c r="K36" i="17" s="1"/>
  <c r="L37" i="17"/>
  <c r="L36" i="17"/>
  <c r="L367" i="15"/>
  <c r="K367" i="15"/>
  <c r="J367" i="15"/>
  <c r="I367" i="15"/>
  <c r="I366" i="15" s="1"/>
  <c r="L366" i="15"/>
  <c r="K366" i="15"/>
  <c r="J366" i="15"/>
  <c r="L364" i="15"/>
  <c r="K364" i="15"/>
  <c r="K363" i="15" s="1"/>
  <c r="J364" i="15"/>
  <c r="J363" i="15" s="1"/>
  <c r="I364" i="15"/>
  <c r="I363" i="15" s="1"/>
  <c r="L363" i="15"/>
  <c r="L361" i="15"/>
  <c r="L360" i="15" s="1"/>
  <c r="K361" i="15"/>
  <c r="J361" i="15"/>
  <c r="I361" i="15"/>
  <c r="I360" i="15" s="1"/>
  <c r="K360" i="15"/>
  <c r="J360" i="15"/>
  <c r="L357" i="15"/>
  <c r="K357" i="15"/>
  <c r="K356" i="15" s="1"/>
  <c r="J357" i="15"/>
  <c r="I357" i="15"/>
  <c r="L356" i="15"/>
  <c r="J356" i="15"/>
  <c r="I356" i="15"/>
  <c r="L353" i="15"/>
  <c r="L352" i="15" s="1"/>
  <c r="L338" i="15" s="1"/>
  <c r="K353" i="15"/>
  <c r="J353" i="15"/>
  <c r="J352" i="15" s="1"/>
  <c r="J338" i="15" s="1"/>
  <c r="I353" i="15"/>
  <c r="K352" i="15"/>
  <c r="I352" i="15"/>
  <c r="L349" i="15"/>
  <c r="K349" i="15"/>
  <c r="J349" i="15"/>
  <c r="I349" i="15"/>
  <c r="I348" i="15" s="1"/>
  <c r="L348" i="15"/>
  <c r="K348" i="15"/>
  <c r="J348" i="15"/>
  <c r="L345" i="15"/>
  <c r="K345" i="15"/>
  <c r="J345" i="15"/>
  <c r="I345" i="15"/>
  <c r="L342" i="15"/>
  <c r="K342" i="15"/>
  <c r="J342" i="15"/>
  <c r="I342" i="15"/>
  <c r="P340" i="15"/>
  <c r="O340" i="15"/>
  <c r="N340" i="15"/>
  <c r="M340" i="15"/>
  <c r="L340" i="15"/>
  <c r="K340" i="15"/>
  <c r="J340" i="15"/>
  <c r="I340" i="15"/>
  <c r="I339" i="15" s="1"/>
  <c r="I338" i="15" s="1"/>
  <c r="L339" i="15"/>
  <c r="K339" i="15"/>
  <c r="J339" i="15"/>
  <c r="L335" i="15"/>
  <c r="L334" i="15" s="1"/>
  <c r="K335" i="15"/>
  <c r="J335" i="15"/>
  <c r="J334" i="15" s="1"/>
  <c r="I335" i="15"/>
  <c r="K334" i="15"/>
  <c r="I334" i="15"/>
  <c r="L332" i="15"/>
  <c r="K332" i="15"/>
  <c r="J332" i="15"/>
  <c r="I332" i="15"/>
  <c r="I331" i="15" s="1"/>
  <c r="L331" i="15"/>
  <c r="K331" i="15"/>
  <c r="J331" i="15"/>
  <c r="L329" i="15"/>
  <c r="K329" i="15"/>
  <c r="K328" i="15" s="1"/>
  <c r="J329" i="15"/>
  <c r="J328" i="15" s="1"/>
  <c r="I329" i="15"/>
  <c r="I328" i="15" s="1"/>
  <c r="L328" i="15"/>
  <c r="L325" i="15"/>
  <c r="L324" i="15" s="1"/>
  <c r="K325" i="15"/>
  <c r="J325" i="15"/>
  <c r="I325" i="15"/>
  <c r="I324" i="15" s="1"/>
  <c r="K324" i="15"/>
  <c r="J324" i="15"/>
  <c r="L321" i="15"/>
  <c r="K321" i="15"/>
  <c r="K320" i="15" s="1"/>
  <c r="J321" i="15"/>
  <c r="I321" i="15"/>
  <c r="L320" i="15"/>
  <c r="J320" i="15"/>
  <c r="I320" i="15"/>
  <c r="L317" i="15"/>
  <c r="L316" i="15" s="1"/>
  <c r="K317" i="15"/>
  <c r="J317" i="15"/>
  <c r="J316" i="15" s="1"/>
  <c r="I317" i="15"/>
  <c r="K316" i="15"/>
  <c r="I316" i="15"/>
  <c r="L313" i="15"/>
  <c r="K313" i="15"/>
  <c r="J313" i="15"/>
  <c r="I313" i="15"/>
  <c r="L310" i="15"/>
  <c r="K310" i="15"/>
  <c r="J310" i="15"/>
  <c r="I310" i="15"/>
  <c r="L308" i="15"/>
  <c r="K308" i="15"/>
  <c r="K307" i="15" s="1"/>
  <c r="J308" i="15"/>
  <c r="J307" i="15" s="1"/>
  <c r="I308" i="15"/>
  <c r="I307" i="15" s="1"/>
  <c r="L307" i="15"/>
  <c r="L302" i="15"/>
  <c r="K302" i="15"/>
  <c r="K301" i="15" s="1"/>
  <c r="J302" i="15"/>
  <c r="I302" i="15"/>
  <c r="L301" i="15"/>
  <c r="J301" i="15"/>
  <c r="I301" i="15"/>
  <c r="L299" i="15"/>
  <c r="L298" i="15" s="1"/>
  <c r="K299" i="15"/>
  <c r="J299" i="15"/>
  <c r="J298" i="15" s="1"/>
  <c r="I299" i="15"/>
  <c r="K298" i="15"/>
  <c r="I298" i="15"/>
  <c r="L296" i="15"/>
  <c r="K296" i="15"/>
  <c r="J296" i="15"/>
  <c r="I296" i="15"/>
  <c r="I295" i="15" s="1"/>
  <c r="L295" i="15"/>
  <c r="K295" i="15"/>
  <c r="J295" i="15"/>
  <c r="L292" i="15"/>
  <c r="K292" i="15"/>
  <c r="K291" i="15" s="1"/>
  <c r="J292" i="15"/>
  <c r="J291" i="15" s="1"/>
  <c r="I292" i="15"/>
  <c r="I291" i="15" s="1"/>
  <c r="L291" i="15"/>
  <c r="L288" i="15"/>
  <c r="L287" i="15" s="1"/>
  <c r="K288" i="15"/>
  <c r="J288" i="15"/>
  <c r="I288" i="15"/>
  <c r="I287" i="15" s="1"/>
  <c r="K287" i="15"/>
  <c r="J287" i="15"/>
  <c r="L284" i="15"/>
  <c r="K284" i="15"/>
  <c r="K283" i="15" s="1"/>
  <c r="J284" i="15"/>
  <c r="I284" i="15"/>
  <c r="L283" i="15"/>
  <c r="J283" i="15"/>
  <c r="I283" i="15"/>
  <c r="L280" i="15"/>
  <c r="K280" i="15"/>
  <c r="J280" i="15"/>
  <c r="I280" i="15"/>
  <c r="L277" i="15"/>
  <c r="K277" i="15"/>
  <c r="J277" i="15"/>
  <c r="I277" i="15"/>
  <c r="L275" i="15"/>
  <c r="K275" i="15"/>
  <c r="J275" i="15"/>
  <c r="I275" i="15"/>
  <c r="I274" i="15" s="1"/>
  <c r="L274" i="15"/>
  <c r="K274" i="15"/>
  <c r="J274" i="15"/>
  <c r="L270" i="15"/>
  <c r="L269" i="15" s="1"/>
  <c r="K270" i="15"/>
  <c r="J270" i="15"/>
  <c r="J269" i="15" s="1"/>
  <c r="I270" i="15"/>
  <c r="K269" i="15"/>
  <c r="I269" i="15"/>
  <c r="L267" i="15"/>
  <c r="K267" i="15"/>
  <c r="J267" i="15"/>
  <c r="I267" i="15"/>
  <c r="I266" i="15" s="1"/>
  <c r="L266" i="15"/>
  <c r="K266" i="15"/>
  <c r="J266" i="15"/>
  <c r="L264" i="15"/>
  <c r="K264" i="15"/>
  <c r="K263" i="15" s="1"/>
  <c r="J264" i="15"/>
  <c r="J263" i="15" s="1"/>
  <c r="I264" i="15"/>
  <c r="I263" i="15" s="1"/>
  <c r="L263" i="15"/>
  <c r="L260" i="15"/>
  <c r="L259" i="15" s="1"/>
  <c r="K260" i="15"/>
  <c r="J260" i="15"/>
  <c r="I260" i="15"/>
  <c r="I259" i="15" s="1"/>
  <c r="K259" i="15"/>
  <c r="J259" i="15"/>
  <c r="L256" i="15"/>
  <c r="K256" i="15"/>
  <c r="K255" i="15" s="1"/>
  <c r="J256" i="15"/>
  <c r="I256" i="15"/>
  <c r="L255" i="15"/>
  <c r="J255" i="15"/>
  <c r="I255" i="15"/>
  <c r="L252" i="15"/>
  <c r="L251" i="15" s="1"/>
  <c r="K252" i="15"/>
  <c r="J252" i="15"/>
  <c r="J251" i="15" s="1"/>
  <c r="I252" i="15"/>
  <c r="K251" i="15"/>
  <c r="I251" i="15"/>
  <c r="L248" i="15"/>
  <c r="K248" i="15"/>
  <c r="J248" i="15"/>
  <c r="I248" i="15"/>
  <c r="L245" i="15"/>
  <c r="K245" i="15"/>
  <c r="J245" i="15"/>
  <c r="I245" i="15"/>
  <c r="L243" i="15"/>
  <c r="K243" i="15"/>
  <c r="K242" i="15" s="1"/>
  <c r="J243" i="15"/>
  <c r="J242" i="15" s="1"/>
  <c r="I243" i="15"/>
  <c r="I242" i="15" s="1"/>
  <c r="L242" i="15"/>
  <c r="L236" i="15"/>
  <c r="K236" i="15"/>
  <c r="K235" i="15" s="1"/>
  <c r="K234" i="15" s="1"/>
  <c r="J236" i="15"/>
  <c r="I236" i="15"/>
  <c r="L235" i="15"/>
  <c r="J235" i="15"/>
  <c r="J234" i="15" s="1"/>
  <c r="I235" i="15"/>
  <c r="I234" i="15" s="1"/>
  <c r="L234" i="15"/>
  <c r="L232" i="15"/>
  <c r="L231" i="15" s="1"/>
  <c r="L230" i="15" s="1"/>
  <c r="K232" i="15"/>
  <c r="J232" i="15"/>
  <c r="I232" i="15"/>
  <c r="I231" i="15" s="1"/>
  <c r="I230" i="15" s="1"/>
  <c r="K231" i="15"/>
  <c r="J231" i="15"/>
  <c r="K230" i="15"/>
  <c r="J230" i="15"/>
  <c r="P223" i="15"/>
  <c r="O223" i="15"/>
  <c r="N223" i="15"/>
  <c r="M223" i="15"/>
  <c r="L223" i="15"/>
  <c r="L222" i="15" s="1"/>
  <c r="L218" i="15" s="1"/>
  <c r="K223" i="15"/>
  <c r="J223" i="15"/>
  <c r="J222" i="15" s="1"/>
  <c r="J218" i="15" s="1"/>
  <c r="I223" i="15"/>
  <c r="K222" i="15"/>
  <c r="I222" i="15"/>
  <c r="L220" i="15"/>
  <c r="K220" i="15"/>
  <c r="J220" i="15"/>
  <c r="I220" i="15"/>
  <c r="I219" i="15" s="1"/>
  <c r="I218" i="15" s="1"/>
  <c r="L219" i="15"/>
  <c r="K219" i="15"/>
  <c r="K218" i="15" s="1"/>
  <c r="J219" i="15"/>
  <c r="L213" i="15"/>
  <c r="L212" i="15" s="1"/>
  <c r="L211" i="15" s="1"/>
  <c r="K213" i="15"/>
  <c r="J213" i="15"/>
  <c r="J212" i="15" s="1"/>
  <c r="J211" i="15" s="1"/>
  <c r="I213" i="15"/>
  <c r="K212" i="15"/>
  <c r="I212" i="15"/>
  <c r="I211" i="15" s="1"/>
  <c r="K211" i="15"/>
  <c r="L209" i="15"/>
  <c r="K209" i="15"/>
  <c r="K208" i="15" s="1"/>
  <c r="J209" i="15"/>
  <c r="I209" i="15"/>
  <c r="L208" i="15"/>
  <c r="J208" i="15"/>
  <c r="I208" i="15"/>
  <c r="L204" i="15"/>
  <c r="L203" i="15" s="1"/>
  <c r="K204" i="15"/>
  <c r="J204" i="15"/>
  <c r="J203" i="15" s="1"/>
  <c r="I204" i="15"/>
  <c r="K203" i="15"/>
  <c r="I203" i="15"/>
  <c r="L198" i="15"/>
  <c r="K198" i="15"/>
  <c r="J198" i="15"/>
  <c r="I198" i="15"/>
  <c r="I197" i="15" s="1"/>
  <c r="L197" i="15"/>
  <c r="K197" i="15"/>
  <c r="J197" i="15"/>
  <c r="L193" i="15"/>
  <c r="K193" i="15"/>
  <c r="K192" i="15" s="1"/>
  <c r="K188" i="15" s="1"/>
  <c r="K187" i="15" s="1"/>
  <c r="J193" i="15"/>
  <c r="J192" i="15" s="1"/>
  <c r="I193" i="15"/>
  <c r="I192" i="15" s="1"/>
  <c r="L192" i="15"/>
  <c r="L190" i="15"/>
  <c r="L189" i="15" s="1"/>
  <c r="L188" i="15" s="1"/>
  <c r="K190" i="15"/>
  <c r="J190" i="15"/>
  <c r="I190" i="15"/>
  <c r="I189" i="15" s="1"/>
  <c r="I188" i="15" s="1"/>
  <c r="K189" i="15"/>
  <c r="J189" i="15"/>
  <c r="L182" i="15"/>
  <c r="L181" i="15" s="1"/>
  <c r="L175" i="15" s="1"/>
  <c r="K182" i="15"/>
  <c r="J182" i="15"/>
  <c r="I182" i="15"/>
  <c r="I181" i="15" s="1"/>
  <c r="K181" i="15"/>
  <c r="J181" i="15"/>
  <c r="L177" i="15"/>
  <c r="K177" i="15"/>
  <c r="K176" i="15" s="1"/>
  <c r="K175" i="15" s="1"/>
  <c r="J177" i="15"/>
  <c r="I177" i="15"/>
  <c r="L176" i="15"/>
  <c r="J176" i="15"/>
  <c r="J175" i="15" s="1"/>
  <c r="J170" i="15" s="1"/>
  <c r="I176" i="15"/>
  <c r="I175" i="15" s="1"/>
  <c r="L173" i="15"/>
  <c r="L172" i="15" s="1"/>
  <c r="L171" i="15" s="1"/>
  <c r="L170" i="15" s="1"/>
  <c r="K173" i="15"/>
  <c r="J173" i="15"/>
  <c r="I173" i="15"/>
  <c r="I172" i="15" s="1"/>
  <c r="I171" i="15" s="1"/>
  <c r="K172" i="15"/>
  <c r="J172" i="15"/>
  <c r="K171" i="15"/>
  <c r="J171" i="15"/>
  <c r="L168" i="15"/>
  <c r="L167" i="15" s="1"/>
  <c r="L161" i="15" s="1"/>
  <c r="L160" i="15" s="1"/>
  <c r="K168" i="15"/>
  <c r="J168" i="15"/>
  <c r="J167" i="15" s="1"/>
  <c r="J161" i="15" s="1"/>
  <c r="J160" i="15" s="1"/>
  <c r="I168" i="15"/>
  <c r="K167" i="15"/>
  <c r="I167" i="15"/>
  <c r="L163" i="15"/>
  <c r="K163" i="15"/>
  <c r="J163" i="15"/>
  <c r="I163" i="15"/>
  <c r="I162" i="15" s="1"/>
  <c r="I161" i="15" s="1"/>
  <c r="I160" i="15" s="1"/>
  <c r="L162" i="15"/>
  <c r="K162" i="15"/>
  <c r="K161" i="15" s="1"/>
  <c r="K160" i="15" s="1"/>
  <c r="J162" i="15"/>
  <c r="L157" i="15"/>
  <c r="L156" i="15" s="1"/>
  <c r="L155" i="15" s="1"/>
  <c r="K157" i="15"/>
  <c r="J157" i="15"/>
  <c r="I157" i="15"/>
  <c r="I156" i="15" s="1"/>
  <c r="I155" i="15" s="1"/>
  <c r="K156" i="15"/>
  <c r="J156" i="15"/>
  <c r="K155" i="15"/>
  <c r="J155" i="15"/>
  <c r="L153" i="15"/>
  <c r="K153" i="15"/>
  <c r="K152" i="15" s="1"/>
  <c r="J153" i="15"/>
  <c r="J152" i="15" s="1"/>
  <c r="I153" i="15"/>
  <c r="I152" i="15" s="1"/>
  <c r="L152" i="15"/>
  <c r="L149" i="15"/>
  <c r="L148" i="15" s="1"/>
  <c r="L147" i="15" s="1"/>
  <c r="K149" i="15"/>
  <c r="J149" i="15"/>
  <c r="I149" i="15"/>
  <c r="I148" i="15" s="1"/>
  <c r="I147" i="15" s="1"/>
  <c r="K148" i="15"/>
  <c r="J148" i="15"/>
  <c r="K147" i="15"/>
  <c r="J147" i="15"/>
  <c r="L144" i="15"/>
  <c r="K144" i="15"/>
  <c r="K143" i="15" s="1"/>
  <c r="K142" i="15" s="1"/>
  <c r="K141" i="15" s="1"/>
  <c r="J144" i="15"/>
  <c r="J143" i="15" s="1"/>
  <c r="J142" i="15" s="1"/>
  <c r="J141" i="15" s="1"/>
  <c r="I144" i="15"/>
  <c r="I143" i="15" s="1"/>
  <c r="I142" i="15" s="1"/>
  <c r="I141" i="15" s="1"/>
  <c r="L143" i="15"/>
  <c r="L142" i="15" s="1"/>
  <c r="L139" i="15"/>
  <c r="K139" i="15"/>
  <c r="K138" i="15" s="1"/>
  <c r="K137" i="15" s="1"/>
  <c r="J139" i="15"/>
  <c r="I139" i="15"/>
  <c r="L138" i="15"/>
  <c r="J138" i="15"/>
  <c r="J137" i="15" s="1"/>
  <c r="I138" i="15"/>
  <c r="I137" i="15" s="1"/>
  <c r="L137" i="15"/>
  <c r="L135" i="15"/>
  <c r="L134" i="15" s="1"/>
  <c r="L133" i="15" s="1"/>
  <c r="K135" i="15"/>
  <c r="J135" i="15"/>
  <c r="I135" i="15"/>
  <c r="I134" i="15" s="1"/>
  <c r="I133" i="15" s="1"/>
  <c r="K134" i="15"/>
  <c r="J134" i="15"/>
  <c r="K133" i="15"/>
  <c r="J133" i="15"/>
  <c r="L131" i="15"/>
  <c r="K131" i="15"/>
  <c r="K130" i="15" s="1"/>
  <c r="K129" i="15" s="1"/>
  <c r="J131" i="15"/>
  <c r="J130" i="15" s="1"/>
  <c r="J129" i="15" s="1"/>
  <c r="I131" i="15"/>
  <c r="I130" i="15" s="1"/>
  <c r="I129" i="15" s="1"/>
  <c r="L130" i="15"/>
  <c r="L129" i="15" s="1"/>
  <c r="L127" i="15"/>
  <c r="K127" i="15"/>
  <c r="J127" i="15"/>
  <c r="I127" i="15"/>
  <c r="I126" i="15" s="1"/>
  <c r="I125" i="15" s="1"/>
  <c r="L126" i="15"/>
  <c r="K126" i="15"/>
  <c r="K125" i="15" s="1"/>
  <c r="J126" i="15"/>
  <c r="L125" i="15"/>
  <c r="J125" i="15"/>
  <c r="L123" i="15"/>
  <c r="L122" i="15" s="1"/>
  <c r="L121" i="15" s="1"/>
  <c r="K123" i="15"/>
  <c r="J123" i="15"/>
  <c r="J122" i="15" s="1"/>
  <c r="J121" i="15" s="1"/>
  <c r="I123" i="15"/>
  <c r="K122" i="15"/>
  <c r="I122" i="15"/>
  <c r="I121" i="15" s="1"/>
  <c r="K121" i="15"/>
  <c r="L118" i="15"/>
  <c r="K118" i="15"/>
  <c r="K117" i="15" s="1"/>
  <c r="K116" i="15" s="1"/>
  <c r="K115" i="15" s="1"/>
  <c r="J118" i="15"/>
  <c r="I118" i="15"/>
  <c r="L117" i="15"/>
  <c r="J117" i="15"/>
  <c r="J116" i="15" s="1"/>
  <c r="I117" i="15"/>
  <c r="I116" i="15" s="1"/>
  <c r="L116" i="15"/>
  <c r="L115" i="15" s="1"/>
  <c r="L112" i="15"/>
  <c r="K112" i="15"/>
  <c r="J112" i="15"/>
  <c r="I112" i="15"/>
  <c r="I111" i="15" s="1"/>
  <c r="L111" i="15"/>
  <c r="K111" i="15"/>
  <c r="J111" i="15"/>
  <c r="L108" i="15"/>
  <c r="K108" i="15"/>
  <c r="K107" i="15" s="1"/>
  <c r="K106" i="15" s="1"/>
  <c r="J108" i="15"/>
  <c r="J107" i="15" s="1"/>
  <c r="J106" i="15" s="1"/>
  <c r="I108" i="15"/>
  <c r="I107" i="15" s="1"/>
  <c r="I106" i="15" s="1"/>
  <c r="L107" i="15"/>
  <c r="L106" i="15" s="1"/>
  <c r="L103" i="15"/>
  <c r="K103" i="15"/>
  <c r="J103" i="15"/>
  <c r="I103" i="15"/>
  <c r="I102" i="15" s="1"/>
  <c r="I101" i="15" s="1"/>
  <c r="L102" i="15"/>
  <c r="K102" i="15"/>
  <c r="K101" i="15" s="1"/>
  <c r="J102" i="15"/>
  <c r="L101" i="15"/>
  <c r="J101" i="15"/>
  <c r="L98" i="15"/>
  <c r="L97" i="15" s="1"/>
  <c r="L96" i="15" s="1"/>
  <c r="L95" i="15" s="1"/>
  <c r="K98" i="15"/>
  <c r="J98" i="15"/>
  <c r="J97" i="15" s="1"/>
  <c r="J96" i="15" s="1"/>
  <c r="I98" i="15"/>
  <c r="K97" i="15"/>
  <c r="I97" i="15"/>
  <c r="I96" i="15" s="1"/>
  <c r="K96" i="15"/>
  <c r="L91" i="15"/>
  <c r="K91" i="15"/>
  <c r="K90" i="15" s="1"/>
  <c r="K89" i="15" s="1"/>
  <c r="K88" i="15" s="1"/>
  <c r="J91" i="15"/>
  <c r="J90" i="15" s="1"/>
  <c r="J89" i="15" s="1"/>
  <c r="J88" i="15" s="1"/>
  <c r="I91" i="15"/>
  <c r="I90" i="15" s="1"/>
  <c r="I89" i="15" s="1"/>
  <c r="I88" i="15" s="1"/>
  <c r="L90" i="15"/>
  <c r="L89" i="15" s="1"/>
  <c r="L88" i="15" s="1"/>
  <c r="L86" i="15"/>
  <c r="K86" i="15"/>
  <c r="K85" i="15" s="1"/>
  <c r="K84" i="15" s="1"/>
  <c r="J86" i="15"/>
  <c r="I86" i="15"/>
  <c r="L85" i="15"/>
  <c r="J85" i="15"/>
  <c r="J84" i="15" s="1"/>
  <c r="I85" i="15"/>
  <c r="I84" i="15" s="1"/>
  <c r="L84" i="15"/>
  <c r="L80" i="15"/>
  <c r="L79" i="15" s="1"/>
  <c r="K80" i="15"/>
  <c r="J80" i="15"/>
  <c r="I80" i="15"/>
  <c r="I79" i="15" s="1"/>
  <c r="K79" i="15"/>
  <c r="J79" i="15"/>
  <c r="L75" i="15"/>
  <c r="K75" i="15"/>
  <c r="K74" i="15" s="1"/>
  <c r="K68" i="15" s="1"/>
  <c r="K67" i="15" s="1"/>
  <c r="J75" i="15"/>
  <c r="I75" i="15"/>
  <c r="L74" i="15"/>
  <c r="J74" i="15"/>
  <c r="I74" i="15"/>
  <c r="L70" i="15"/>
  <c r="L69" i="15" s="1"/>
  <c r="K70" i="15"/>
  <c r="J70" i="15"/>
  <c r="J69" i="15" s="1"/>
  <c r="J68" i="15" s="1"/>
  <c r="J67" i="15" s="1"/>
  <c r="I70" i="15"/>
  <c r="K69" i="15"/>
  <c r="I69" i="15"/>
  <c r="L50" i="15"/>
  <c r="K50" i="15"/>
  <c r="K49" i="15" s="1"/>
  <c r="K48" i="15" s="1"/>
  <c r="K47" i="15" s="1"/>
  <c r="J50" i="15"/>
  <c r="J49" i="15" s="1"/>
  <c r="J48" i="15" s="1"/>
  <c r="J47" i="15" s="1"/>
  <c r="I50" i="15"/>
  <c r="I49" i="15" s="1"/>
  <c r="I48" i="15" s="1"/>
  <c r="I47" i="15" s="1"/>
  <c r="L49" i="15"/>
  <c r="L48" i="15" s="1"/>
  <c r="L47" i="15" s="1"/>
  <c r="L45" i="15"/>
  <c r="K45" i="15"/>
  <c r="K44" i="15" s="1"/>
  <c r="K43" i="15" s="1"/>
  <c r="J45" i="15"/>
  <c r="I45" i="15"/>
  <c r="L44" i="15"/>
  <c r="J44" i="15"/>
  <c r="J43" i="15" s="1"/>
  <c r="I44" i="15"/>
  <c r="I43" i="15" s="1"/>
  <c r="L43" i="15"/>
  <c r="L41" i="15"/>
  <c r="K41" i="15"/>
  <c r="J41" i="15"/>
  <c r="I41" i="15"/>
  <c r="L39" i="15"/>
  <c r="K39" i="15"/>
  <c r="J39" i="15"/>
  <c r="I39" i="15"/>
  <c r="I38" i="15" s="1"/>
  <c r="I37" i="15" s="1"/>
  <c r="I36" i="15" s="1"/>
  <c r="L38" i="15"/>
  <c r="K38" i="15"/>
  <c r="K37" i="15" s="1"/>
  <c r="J38" i="15"/>
  <c r="L37" i="15"/>
  <c r="J37" i="15"/>
  <c r="L36" i="15"/>
  <c r="L367" i="11"/>
  <c r="K367" i="11"/>
  <c r="K366" i="11" s="1"/>
  <c r="J367" i="11"/>
  <c r="I367" i="11"/>
  <c r="I366" i="11" s="1"/>
  <c r="L366" i="11"/>
  <c r="J366" i="11"/>
  <c r="L364" i="11"/>
  <c r="K364" i="11"/>
  <c r="J364" i="11"/>
  <c r="I364" i="11"/>
  <c r="L363" i="11"/>
  <c r="K363" i="11"/>
  <c r="J363" i="11"/>
  <c r="I363" i="11"/>
  <c r="L361" i="11"/>
  <c r="K361" i="11"/>
  <c r="J361" i="11"/>
  <c r="I361" i="11"/>
  <c r="L360" i="11"/>
  <c r="K360" i="11"/>
  <c r="J360" i="11"/>
  <c r="I360" i="11"/>
  <c r="L357" i="11"/>
  <c r="L356" i="11" s="1"/>
  <c r="K357" i="11"/>
  <c r="K356" i="11" s="1"/>
  <c r="J357" i="11"/>
  <c r="I357" i="11"/>
  <c r="J356" i="11"/>
  <c r="I356" i="11"/>
  <c r="L353" i="11"/>
  <c r="L352" i="11" s="1"/>
  <c r="K353" i="11"/>
  <c r="K352" i="11" s="1"/>
  <c r="J353" i="11"/>
  <c r="J352" i="11" s="1"/>
  <c r="J338" i="11" s="1"/>
  <c r="I353" i="11"/>
  <c r="I352" i="11" s="1"/>
  <c r="L349" i="11"/>
  <c r="K349" i="11"/>
  <c r="K348" i="11" s="1"/>
  <c r="J349" i="11"/>
  <c r="I349" i="11"/>
  <c r="I348" i="11" s="1"/>
  <c r="L348" i="11"/>
  <c r="J348" i="11"/>
  <c r="L345" i="11"/>
  <c r="K345" i="11"/>
  <c r="J345" i="11"/>
  <c r="I345" i="11"/>
  <c r="L342" i="11"/>
  <c r="K342" i="11"/>
  <c r="J342" i="11"/>
  <c r="I342" i="11"/>
  <c r="P340" i="11"/>
  <c r="O340" i="11"/>
  <c r="N340" i="11"/>
  <c r="M340" i="11"/>
  <c r="L340" i="11"/>
  <c r="K340" i="11"/>
  <c r="K339" i="11" s="1"/>
  <c r="J340" i="11"/>
  <c r="I340" i="11"/>
  <c r="I339" i="11" s="1"/>
  <c r="L339" i="11"/>
  <c r="J339" i="11"/>
  <c r="L335" i="11"/>
  <c r="L334" i="11" s="1"/>
  <c r="K335" i="11"/>
  <c r="K334" i="11" s="1"/>
  <c r="J335" i="11"/>
  <c r="J334" i="11" s="1"/>
  <c r="I335" i="11"/>
  <c r="I334" i="11" s="1"/>
  <c r="L332" i="11"/>
  <c r="K332" i="11"/>
  <c r="K331" i="11" s="1"/>
  <c r="J332" i="11"/>
  <c r="I332" i="11"/>
  <c r="I331" i="11" s="1"/>
  <c r="L331" i="11"/>
  <c r="J331" i="11"/>
  <c r="L329" i="11"/>
  <c r="K329" i="11"/>
  <c r="J329" i="11"/>
  <c r="I329" i="11"/>
  <c r="L328" i="11"/>
  <c r="K328" i="11"/>
  <c r="J328" i="11"/>
  <c r="I328" i="11"/>
  <c r="L325" i="11"/>
  <c r="K325" i="11"/>
  <c r="J325" i="11"/>
  <c r="I325" i="11"/>
  <c r="L324" i="11"/>
  <c r="K324" i="11"/>
  <c r="J324" i="11"/>
  <c r="I324" i="11"/>
  <c r="L321" i="11"/>
  <c r="L320" i="11" s="1"/>
  <c r="K321" i="11"/>
  <c r="K320" i="11" s="1"/>
  <c r="J321" i="11"/>
  <c r="I321" i="11"/>
  <c r="J320" i="11"/>
  <c r="I320" i="11"/>
  <c r="L317" i="11"/>
  <c r="L316" i="11" s="1"/>
  <c r="K317" i="11"/>
  <c r="K316" i="11" s="1"/>
  <c r="J317" i="11"/>
  <c r="J316" i="11" s="1"/>
  <c r="I317" i="11"/>
  <c r="I316" i="11" s="1"/>
  <c r="L313" i="11"/>
  <c r="K313" i="11"/>
  <c r="J313" i="11"/>
  <c r="I313" i="11"/>
  <c r="L310" i="11"/>
  <c r="L307" i="11" s="1"/>
  <c r="L306" i="11" s="1"/>
  <c r="K310" i="11"/>
  <c r="J310" i="11"/>
  <c r="I310" i="11"/>
  <c r="L308" i="11"/>
  <c r="K308" i="11"/>
  <c r="J308" i="11"/>
  <c r="I308" i="11"/>
  <c r="K307" i="11"/>
  <c r="J307" i="11"/>
  <c r="I307" i="11"/>
  <c r="L302" i="11"/>
  <c r="L301" i="11" s="1"/>
  <c r="K302" i="11"/>
  <c r="K301" i="11" s="1"/>
  <c r="J302" i="11"/>
  <c r="I302" i="11"/>
  <c r="J301" i="11"/>
  <c r="I301" i="11"/>
  <c r="L299" i="11"/>
  <c r="L298" i="11" s="1"/>
  <c r="K299" i="11"/>
  <c r="K298" i="11" s="1"/>
  <c r="J299" i="11"/>
  <c r="J298" i="11" s="1"/>
  <c r="I299" i="11"/>
  <c r="I298" i="11" s="1"/>
  <c r="L296" i="11"/>
  <c r="K296" i="11"/>
  <c r="K295" i="11" s="1"/>
  <c r="J296" i="11"/>
  <c r="I296" i="11"/>
  <c r="I295" i="11" s="1"/>
  <c r="L295" i="11"/>
  <c r="J295" i="11"/>
  <c r="L292" i="11"/>
  <c r="K292" i="11"/>
  <c r="J292" i="11"/>
  <c r="I292" i="11"/>
  <c r="L291" i="11"/>
  <c r="K291" i="11"/>
  <c r="J291" i="11"/>
  <c r="I291" i="11"/>
  <c r="L288" i="11"/>
  <c r="K288" i="11"/>
  <c r="J288" i="11"/>
  <c r="I288" i="11"/>
  <c r="L287" i="11"/>
  <c r="K287" i="11"/>
  <c r="J287" i="11"/>
  <c r="I287" i="11"/>
  <c r="L284" i="11"/>
  <c r="L283" i="11" s="1"/>
  <c r="K284" i="11"/>
  <c r="K283" i="11" s="1"/>
  <c r="J284" i="11"/>
  <c r="I284" i="11"/>
  <c r="J283" i="11"/>
  <c r="I283" i="11"/>
  <c r="L280" i="11"/>
  <c r="K280" i="11"/>
  <c r="J280" i="11"/>
  <c r="I280" i="11"/>
  <c r="L277" i="11"/>
  <c r="K277" i="11"/>
  <c r="J277" i="11"/>
  <c r="I277" i="11"/>
  <c r="L275" i="11"/>
  <c r="K275" i="11"/>
  <c r="K274" i="11" s="1"/>
  <c r="J275" i="11"/>
  <c r="I275" i="11"/>
  <c r="I274" i="11" s="1"/>
  <c r="I273" i="11" s="1"/>
  <c r="L274" i="11"/>
  <c r="J274" i="11"/>
  <c r="L270" i="11"/>
  <c r="L269" i="11" s="1"/>
  <c r="K270" i="11"/>
  <c r="K269" i="11" s="1"/>
  <c r="J270" i="11"/>
  <c r="J269" i="11" s="1"/>
  <c r="I270" i="11"/>
  <c r="I269" i="11" s="1"/>
  <c r="L267" i="11"/>
  <c r="K267" i="11"/>
  <c r="K266" i="11" s="1"/>
  <c r="J267" i="11"/>
  <c r="I267" i="11"/>
  <c r="I266" i="11" s="1"/>
  <c r="L266" i="11"/>
  <c r="J266" i="11"/>
  <c r="L264" i="11"/>
  <c r="K264" i="11"/>
  <c r="J264" i="11"/>
  <c r="I264" i="11"/>
  <c r="L263" i="11"/>
  <c r="K263" i="11"/>
  <c r="J263" i="11"/>
  <c r="I263" i="11"/>
  <c r="L260" i="11"/>
  <c r="K260" i="11"/>
  <c r="J260" i="11"/>
  <c r="I260" i="11"/>
  <c r="L259" i="11"/>
  <c r="K259" i="11"/>
  <c r="J259" i="11"/>
  <c r="I259" i="11"/>
  <c r="L256" i="11"/>
  <c r="L255" i="11" s="1"/>
  <c r="K256" i="11"/>
  <c r="K255" i="11" s="1"/>
  <c r="J256" i="11"/>
  <c r="I256" i="11"/>
  <c r="J255" i="11"/>
  <c r="I255" i="11"/>
  <c r="L252" i="11"/>
  <c r="L251" i="11" s="1"/>
  <c r="K252" i="11"/>
  <c r="K251" i="11" s="1"/>
  <c r="J252" i="11"/>
  <c r="J251" i="11" s="1"/>
  <c r="I252" i="11"/>
  <c r="I251" i="11" s="1"/>
  <c r="L248" i="11"/>
  <c r="K248" i="11"/>
  <c r="J248" i="11"/>
  <c r="I248" i="11"/>
  <c r="L245" i="11"/>
  <c r="K245" i="11"/>
  <c r="J245" i="11"/>
  <c r="I245" i="11"/>
  <c r="L243" i="11"/>
  <c r="K243" i="11"/>
  <c r="J243" i="11"/>
  <c r="I243" i="11"/>
  <c r="L242" i="11"/>
  <c r="K242" i="11"/>
  <c r="J242" i="11"/>
  <c r="I242" i="11"/>
  <c r="I241" i="11" s="1"/>
  <c r="I240" i="11" s="1"/>
  <c r="L236" i="11"/>
  <c r="L235" i="11" s="1"/>
  <c r="L234" i="11" s="1"/>
  <c r="K236" i="11"/>
  <c r="K235" i="11" s="1"/>
  <c r="K234" i="11" s="1"/>
  <c r="J236" i="11"/>
  <c r="I236" i="11"/>
  <c r="J235" i="11"/>
  <c r="I235" i="11"/>
  <c r="J234" i="11"/>
  <c r="I234" i="11"/>
  <c r="L232" i="11"/>
  <c r="K232" i="11"/>
  <c r="J232" i="11"/>
  <c r="I232" i="11"/>
  <c r="L231" i="11"/>
  <c r="K231" i="11"/>
  <c r="K230" i="11" s="1"/>
  <c r="J231" i="11"/>
  <c r="I231" i="11"/>
  <c r="I230" i="11" s="1"/>
  <c r="L230" i="11"/>
  <c r="J230" i="11"/>
  <c r="P223" i="11"/>
  <c r="O223" i="11"/>
  <c r="N223" i="11"/>
  <c r="M223" i="11"/>
  <c r="L223" i="11"/>
  <c r="L222" i="11" s="1"/>
  <c r="K223" i="11"/>
  <c r="K222" i="11" s="1"/>
  <c r="J223" i="11"/>
  <c r="J222" i="11" s="1"/>
  <c r="J218" i="11" s="1"/>
  <c r="I223" i="11"/>
  <c r="I222" i="11" s="1"/>
  <c r="L220" i="11"/>
  <c r="K220" i="11"/>
  <c r="K219" i="11" s="1"/>
  <c r="K218" i="11" s="1"/>
  <c r="J220" i="11"/>
  <c r="I220" i="11"/>
  <c r="I219" i="11" s="1"/>
  <c r="L219" i="11"/>
  <c r="J219" i="11"/>
  <c r="L213" i="11"/>
  <c r="L212" i="11" s="1"/>
  <c r="L211" i="11" s="1"/>
  <c r="K213" i="11"/>
  <c r="K212" i="11" s="1"/>
  <c r="K211" i="11" s="1"/>
  <c r="J213" i="11"/>
  <c r="J212" i="11" s="1"/>
  <c r="J211" i="11" s="1"/>
  <c r="I213" i="11"/>
  <c r="I212" i="11" s="1"/>
  <c r="I211" i="11" s="1"/>
  <c r="L209" i="11"/>
  <c r="L208" i="11" s="1"/>
  <c r="K209" i="11"/>
  <c r="K208" i="11" s="1"/>
  <c r="J209" i="11"/>
  <c r="I209" i="11"/>
  <c r="J208" i="11"/>
  <c r="I208" i="11"/>
  <c r="L204" i="11"/>
  <c r="L203" i="11" s="1"/>
  <c r="K204" i="11"/>
  <c r="K203" i="11" s="1"/>
  <c r="J204" i="11"/>
  <c r="J203" i="11" s="1"/>
  <c r="I204" i="11"/>
  <c r="I203" i="11" s="1"/>
  <c r="L198" i="11"/>
  <c r="K198" i="11"/>
  <c r="K197" i="11" s="1"/>
  <c r="J198" i="11"/>
  <c r="I198" i="11"/>
  <c r="I197" i="11" s="1"/>
  <c r="L197" i="11"/>
  <c r="J197" i="11"/>
  <c r="L193" i="11"/>
  <c r="K193" i="11"/>
  <c r="J193" i="11"/>
  <c r="I193" i="11"/>
  <c r="L192" i="11"/>
  <c r="K192" i="11"/>
  <c r="J192" i="11"/>
  <c r="I192" i="11"/>
  <c r="L190" i="11"/>
  <c r="K190" i="11"/>
  <c r="J190" i="11"/>
  <c r="I190" i="11"/>
  <c r="L189" i="11"/>
  <c r="K189" i="11"/>
  <c r="J189" i="11"/>
  <c r="I189" i="11"/>
  <c r="I188" i="11" s="1"/>
  <c r="L182" i="11"/>
  <c r="K182" i="11"/>
  <c r="J182" i="11"/>
  <c r="I182" i="11"/>
  <c r="L181" i="11"/>
  <c r="K181" i="11"/>
  <c r="J181" i="11"/>
  <c r="I181" i="11"/>
  <c r="L177" i="11"/>
  <c r="L176" i="11" s="1"/>
  <c r="L175" i="11" s="1"/>
  <c r="K177" i="11"/>
  <c r="K176" i="11" s="1"/>
  <c r="K175" i="11" s="1"/>
  <c r="J177" i="11"/>
  <c r="I177" i="11"/>
  <c r="J176" i="11"/>
  <c r="I176" i="11"/>
  <c r="J175" i="11"/>
  <c r="J170" i="11" s="1"/>
  <c r="I175" i="11"/>
  <c r="L173" i="11"/>
  <c r="K173" i="11"/>
  <c r="J173" i="11"/>
  <c r="I173" i="11"/>
  <c r="L172" i="11"/>
  <c r="K172" i="11"/>
  <c r="K171" i="11" s="1"/>
  <c r="J172" i="11"/>
  <c r="I172" i="11"/>
  <c r="I171" i="11" s="1"/>
  <c r="I170" i="11" s="1"/>
  <c r="L171" i="11"/>
  <c r="J171" i="11"/>
  <c r="L168" i="11"/>
  <c r="L167" i="11" s="1"/>
  <c r="K168" i="11"/>
  <c r="K167" i="11" s="1"/>
  <c r="J168" i="11"/>
  <c r="J167" i="11" s="1"/>
  <c r="J161" i="11" s="1"/>
  <c r="J160" i="11" s="1"/>
  <c r="I168" i="11"/>
  <c r="I167" i="11" s="1"/>
  <c r="L163" i="11"/>
  <c r="K163" i="11"/>
  <c r="K162" i="11" s="1"/>
  <c r="K161" i="11" s="1"/>
  <c r="K160" i="11" s="1"/>
  <c r="J163" i="11"/>
  <c r="I163" i="11"/>
  <c r="I162" i="11" s="1"/>
  <c r="I161" i="11" s="1"/>
  <c r="I160" i="11" s="1"/>
  <c r="L162" i="11"/>
  <c r="L161" i="11" s="1"/>
  <c r="L160" i="11" s="1"/>
  <c r="J162" i="11"/>
  <c r="L157" i="11"/>
  <c r="K157" i="11"/>
  <c r="J157" i="11"/>
  <c r="I157" i="11"/>
  <c r="L156" i="11"/>
  <c r="K156" i="11"/>
  <c r="K155" i="11" s="1"/>
  <c r="J156" i="11"/>
  <c r="I156" i="11"/>
  <c r="I155" i="11" s="1"/>
  <c r="L155" i="11"/>
  <c r="J155" i="11"/>
  <c r="L153" i="11"/>
  <c r="K153" i="11"/>
  <c r="J153" i="11"/>
  <c r="I153" i="11"/>
  <c r="L152" i="11"/>
  <c r="K152" i="11"/>
  <c r="J152" i="11"/>
  <c r="I152" i="11"/>
  <c r="L149" i="11"/>
  <c r="K149" i="11"/>
  <c r="J149" i="11"/>
  <c r="I149" i="11"/>
  <c r="L148" i="11"/>
  <c r="K148" i="11"/>
  <c r="K147" i="11" s="1"/>
  <c r="J148" i="11"/>
  <c r="I148" i="11"/>
  <c r="I147" i="11" s="1"/>
  <c r="L147" i="11"/>
  <c r="J147" i="11"/>
  <c r="L144" i="11"/>
  <c r="K144" i="11"/>
  <c r="J144" i="11"/>
  <c r="I144" i="11"/>
  <c r="L143" i="11"/>
  <c r="L142" i="11" s="1"/>
  <c r="L141" i="11" s="1"/>
  <c r="K143" i="11"/>
  <c r="K142" i="11" s="1"/>
  <c r="J143" i="11"/>
  <c r="J142" i="11" s="1"/>
  <c r="J141" i="11" s="1"/>
  <c r="I143" i="11"/>
  <c r="I142" i="11" s="1"/>
  <c r="I141" i="11" s="1"/>
  <c r="L139" i="11"/>
  <c r="L138" i="11" s="1"/>
  <c r="L137" i="11" s="1"/>
  <c r="K139" i="11"/>
  <c r="K138" i="11" s="1"/>
  <c r="K137" i="11" s="1"/>
  <c r="J139" i="11"/>
  <c r="I139" i="11"/>
  <c r="J138" i="11"/>
  <c r="I138" i="11"/>
  <c r="J137" i="11"/>
  <c r="I137" i="11"/>
  <c r="L135" i="11"/>
  <c r="K135" i="11"/>
  <c r="J135" i="11"/>
  <c r="I135" i="11"/>
  <c r="L134" i="11"/>
  <c r="K134" i="11"/>
  <c r="K133" i="11" s="1"/>
  <c r="J134" i="11"/>
  <c r="I134" i="11"/>
  <c r="I133" i="11" s="1"/>
  <c r="L133" i="11"/>
  <c r="J133" i="11"/>
  <c r="L131" i="11"/>
  <c r="K131" i="11"/>
  <c r="J131" i="11"/>
  <c r="I131" i="11"/>
  <c r="L130" i="11"/>
  <c r="L129" i="11" s="1"/>
  <c r="K130" i="11"/>
  <c r="K129" i="11" s="1"/>
  <c r="J130" i="11"/>
  <c r="J129" i="11" s="1"/>
  <c r="I130" i="11"/>
  <c r="I129" i="11" s="1"/>
  <c r="L127" i="11"/>
  <c r="K127" i="11"/>
  <c r="K126" i="11" s="1"/>
  <c r="K125" i="11" s="1"/>
  <c r="J127" i="11"/>
  <c r="I127" i="11"/>
  <c r="I126" i="11" s="1"/>
  <c r="I125" i="11" s="1"/>
  <c r="L126" i="11"/>
  <c r="L125" i="11" s="1"/>
  <c r="J126" i="11"/>
  <c r="J125" i="11"/>
  <c r="L123" i="11"/>
  <c r="L122" i="11" s="1"/>
  <c r="L121" i="11" s="1"/>
  <c r="K123" i="11"/>
  <c r="K122" i="11" s="1"/>
  <c r="K121" i="11" s="1"/>
  <c r="J123" i="11"/>
  <c r="J122" i="11" s="1"/>
  <c r="J121" i="11" s="1"/>
  <c r="I123" i="11"/>
  <c r="I122" i="11" s="1"/>
  <c r="I121" i="11" s="1"/>
  <c r="L118" i="11"/>
  <c r="L117" i="11" s="1"/>
  <c r="L116" i="11" s="1"/>
  <c r="L115" i="11" s="1"/>
  <c r="K118" i="11"/>
  <c r="K117" i="11" s="1"/>
  <c r="K116" i="11" s="1"/>
  <c r="J118" i="11"/>
  <c r="I118" i="11"/>
  <c r="J117" i="11"/>
  <c r="I117" i="11"/>
  <c r="J116" i="11"/>
  <c r="I116" i="11"/>
  <c r="I115" i="11" s="1"/>
  <c r="L112" i="11"/>
  <c r="K112" i="11"/>
  <c r="K111" i="11" s="1"/>
  <c r="J112" i="11"/>
  <c r="I112" i="11"/>
  <c r="I111" i="11" s="1"/>
  <c r="L111" i="11"/>
  <c r="J111" i="11"/>
  <c r="L108" i="11"/>
  <c r="K108" i="11"/>
  <c r="J108" i="11"/>
  <c r="I108" i="11"/>
  <c r="L107" i="11"/>
  <c r="L106" i="11" s="1"/>
  <c r="K107" i="11"/>
  <c r="K106" i="11" s="1"/>
  <c r="J107" i="11"/>
  <c r="J106" i="11" s="1"/>
  <c r="I107" i="11"/>
  <c r="L103" i="11"/>
  <c r="K103" i="11"/>
  <c r="K102" i="11" s="1"/>
  <c r="K101" i="11" s="1"/>
  <c r="J103" i="11"/>
  <c r="I103" i="11"/>
  <c r="I102" i="11" s="1"/>
  <c r="I101" i="11" s="1"/>
  <c r="L102" i="11"/>
  <c r="L101" i="11" s="1"/>
  <c r="J102" i="11"/>
  <c r="J101" i="11"/>
  <c r="L98" i="11"/>
  <c r="L97" i="11" s="1"/>
  <c r="L96" i="11" s="1"/>
  <c r="K98" i="11"/>
  <c r="K97" i="11" s="1"/>
  <c r="K96" i="11" s="1"/>
  <c r="K95" i="11" s="1"/>
  <c r="J98" i="11"/>
  <c r="J97" i="11" s="1"/>
  <c r="J96" i="11" s="1"/>
  <c r="J95" i="11" s="1"/>
  <c r="I98" i="11"/>
  <c r="I97" i="11" s="1"/>
  <c r="I96" i="11" s="1"/>
  <c r="L91" i="11"/>
  <c r="K91" i="11"/>
  <c r="J91" i="11"/>
  <c r="I91" i="11"/>
  <c r="L90" i="11"/>
  <c r="L89" i="11" s="1"/>
  <c r="L88" i="11" s="1"/>
  <c r="K90" i="11"/>
  <c r="K89" i="11" s="1"/>
  <c r="K88" i="11" s="1"/>
  <c r="J90" i="11"/>
  <c r="J89" i="11" s="1"/>
  <c r="J88" i="11" s="1"/>
  <c r="I90" i="11"/>
  <c r="I89" i="11" s="1"/>
  <c r="I88" i="11" s="1"/>
  <c r="L86" i="11"/>
  <c r="L85" i="11" s="1"/>
  <c r="L84" i="11" s="1"/>
  <c r="K86" i="11"/>
  <c r="K85" i="11" s="1"/>
  <c r="K84" i="11" s="1"/>
  <c r="J86" i="11"/>
  <c r="I86" i="11"/>
  <c r="J85" i="11"/>
  <c r="I85" i="11"/>
  <c r="J84" i="11"/>
  <c r="I84" i="11"/>
  <c r="L80" i="11"/>
  <c r="K80" i="11"/>
  <c r="J80" i="11"/>
  <c r="I80" i="11"/>
  <c r="L79" i="11"/>
  <c r="K79" i="11"/>
  <c r="J79" i="11"/>
  <c r="I79" i="11"/>
  <c r="L75" i="11"/>
  <c r="L74" i="11" s="1"/>
  <c r="K75" i="11"/>
  <c r="K74" i="11" s="1"/>
  <c r="J75" i="11"/>
  <c r="J74" i="11" s="1"/>
  <c r="I75" i="11"/>
  <c r="I74" i="11"/>
  <c r="L70" i="11"/>
  <c r="L69" i="11" s="1"/>
  <c r="L68" i="11" s="1"/>
  <c r="L67" i="11" s="1"/>
  <c r="K70" i="11"/>
  <c r="K69" i="11" s="1"/>
  <c r="J70" i="11"/>
  <c r="J69" i="11" s="1"/>
  <c r="I70" i="11"/>
  <c r="I69" i="11" s="1"/>
  <c r="I68" i="11" s="1"/>
  <c r="I67" i="11" s="1"/>
  <c r="L50" i="11"/>
  <c r="K50" i="11"/>
  <c r="J50" i="11"/>
  <c r="I50" i="11"/>
  <c r="L49" i="11"/>
  <c r="L48" i="11" s="1"/>
  <c r="L47" i="11" s="1"/>
  <c r="K49" i="11"/>
  <c r="K48" i="11" s="1"/>
  <c r="K47" i="11" s="1"/>
  <c r="J49" i="11"/>
  <c r="J48" i="11" s="1"/>
  <c r="J47" i="11" s="1"/>
  <c r="I49" i="11"/>
  <c r="I48" i="11" s="1"/>
  <c r="I47" i="11" s="1"/>
  <c r="L45" i="11"/>
  <c r="L44" i="11" s="1"/>
  <c r="L43" i="11" s="1"/>
  <c r="K45" i="11"/>
  <c r="K44" i="11" s="1"/>
  <c r="K43" i="11" s="1"/>
  <c r="J45" i="11"/>
  <c r="J44" i="11" s="1"/>
  <c r="J43" i="11" s="1"/>
  <c r="I45" i="11"/>
  <c r="I44" i="11"/>
  <c r="I43" i="11"/>
  <c r="L41" i="11"/>
  <c r="K41" i="11"/>
  <c r="J41" i="11"/>
  <c r="I41" i="11"/>
  <c r="L39" i="11"/>
  <c r="K39" i="11"/>
  <c r="K38" i="11" s="1"/>
  <c r="K37" i="11" s="1"/>
  <c r="K36" i="11" s="1"/>
  <c r="J39" i="11"/>
  <c r="I39" i="11"/>
  <c r="I38" i="11" s="1"/>
  <c r="I37" i="11" s="1"/>
  <c r="I36" i="11" s="1"/>
  <c r="L38" i="11"/>
  <c r="L37" i="11" s="1"/>
  <c r="L36" i="11" s="1"/>
  <c r="J38" i="11"/>
  <c r="J37" i="11" s="1"/>
  <c r="J36" i="11" s="1"/>
  <c r="L367" i="10"/>
  <c r="L366" i="10" s="1"/>
  <c r="K367" i="10"/>
  <c r="J367" i="10"/>
  <c r="I367" i="10"/>
  <c r="K366" i="10"/>
  <c r="J366" i="10"/>
  <c r="I366" i="10"/>
  <c r="L364" i="10"/>
  <c r="K364" i="10"/>
  <c r="K363" i="10" s="1"/>
  <c r="J364" i="10"/>
  <c r="J363" i="10" s="1"/>
  <c r="I364" i="10"/>
  <c r="I363" i="10" s="1"/>
  <c r="L363" i="10"/>
  <c r="L361" i="10"/>
  <c r="K361" i="10"/>
  <c r="J361" i="10"/>
  <c r="I361" i="10"/>
  <c r="L360" i="10"/>
  <c r="K360" i="10"/>
  <c r="J360" i="10"/>
  <c r="I360" i="10"/>
  <c r="L357" i="10"/>
  <c r="K357" i="10"/>
  <c r="K356" i="10" s="1"/>
  <c r="J357" i="10"/>
  <c r="I357" i="10"/>
  <c r="L356" i="10"/>
  <c r="J356" i="10"/>
  <c r="I356" i="10"/>
  <c r="L353" i="10"/>
  <c r="L352" i="10" s="1"/>
  <c r="K353" i="10"/>
  <c r="K352" i="10" s="1"/>
  <c r="J353" i="10"/>
  <c r="J352" i="10" s="1"/>
  <c r="J338" i="10" s="1"/>
  <c r="I353" i="10"/>
  <c r="I352" i="10" s="1"/>
  <c r="I338" i="10" s="1"/>
  <c r="L349" i="10"/>
  <c r="L348" i="10" s="1"/>
  <c r="K349" i="10"/>
  <c r="J349" i="10"/>
  <c r="I349" i="10"/>
  <c r="K348" i="10"/>
  <c r="J348" i="10"/>
  <c r="I348" i="10"/>
  <c r="L345" i="10"/>
  <c r="K345" i="10"/>
  <c r="J345" i="10"/>
  <c r="I345" i="10"/>
  <c r="L342" i="10"/>
  <c r="K342" i="10"/>
  <c r="J342" i="10"/>
  <c r="I342" i="10"/>
  <c r="P340" i="10"/>
  <c r="O340" i="10"/>
  <c r="N340" i="10"/>
  <c r="M340" i="10"/>
  <c r="L340" i="10"/>
  <c r="L339" i="10" s="1"/>
  <c r="K340" i="10"/>
  <c r="J340" i="10"/>
  <c r="I340" i="10"/>
  <c r="K339" i="10"/>
  <c r="K338" i="10" s="1"/>
  <c r="J339" i="10"/>
  <c r="I339" i="10"/>
  <c r="L335" i="10"/>
  <c r="L334" i="10" s="1"/>
  <c r="K335" i="10"/>
  <c r="K334" i="10" s="1"/>
  <c r="J335" i="10"/>
  <c r="J334" i="10" s="1"/>
  <c r="I335" i="10"/>
  <c r="I334" i="10" s="1"/>
  <c r="L332" i="10"/>
  <c r="L331" i="10" s="1"/>
  <c r="K332" i="10"/>
  <c r="J332" i="10"/>
  <c r="I332" i="10"/>
  <c r="K331" i="10"/>
  <c r="J331" i="10"/>
  <c r="I331" i="10"/>
  <c r="L329" i="10"/>
  <c r="K329" i="10"/>
  <c r="J329" i="10"/>
  <c r="J328" i="10" s="1"/>
  <c r="I329" i="10"/>
  <c r="I328" i="10" s="1"/>
  <c r="L328" i="10"/>
  <c r="K328" i="10"/>
  <c r="L325" i="10"/>
  <c r="K325" i="10"/>
  <c r="J325" i="10"/>
  <c r="I325" i="10"/>
  <c r="L324" i="10"/>
  <c r="K324" i="10"/>
  <c r="J324" i="10"/>
  <c r="I324" i="10"/>
  <c r="L321" i="10"/>
  <c r="K321" i="10"/>
  <c r="K320" i="10" s="1"/>
  <c r="J321" i="10"/>
  <c r="I321" i="10"/>
  <c r="L320" i="10"/>
  <c r="J320" i="10"/>
  <c r="I320" i="10"/>
  <c r="L317" i="10"/>
  <c r="L316" i="10" s="1"/>
  <c r="K317" i="10"/>
  <c r="K316" i="10" s="1"/>
  <c r="J317" i="10"/>
  <c r="J316" i="10" s="1"/>
  <c r="I317" i="10"/>
  <c r="I316" i="10" s="1"/>
  <c r="L313" i="10"/>
  <c r="K313" i="10"/>
  <c r="J313" i="10"/>
  <c r="I313" i="10"/>
  <c r="L310" i="10"/>
  <c r="K310" i="10"/>
  <c r="K307" i="10" s="1"/>
  <c r="K306" i="10" s="1"/>
  <c r="K305" i="10" s="1"/>
  <c r="J310" i="10"/>
  <c r="I310" i="10"/>
  <c r="L308" i="10"/>
  <c r="K308" i="10"/>
  <c r="J308" i="10"/>
  <c r="J307" i="10" s="1"/>
  <c r="I308" i="10"/>
  <c r="I307" i="10" s="1"/>
  <c r="L307" i="10"/>
  <c r="L302" i="10"/>
  <c r="K302" i="10"/>
  <c r="K301" i="10" s="1"/>
  <c r="J302" i="10"/>
  <c r="I302" i="10"/>
  <c r="L301" i="10"/>
  <c r="J301" i="10"/>
  <c r="I301" i="10"/>
  <c r="L299" i="10"/>
  <c r="L298" i="10" s="1"/>
  <c r="K299" i="10"/>
  <c r="K298" i="10" s="1"/>
  <c r="J299" i="10"/>
  <c r="J298" i="10" s="1"/>
  <c r="I299" i="10"/>
  <c r="I298" i="10" s="1"/>
  <c r="L296" i="10"/>
  <c r="L295" i="10" s="1"/>
  <c r="K296" i="10"/>
  <c r="J296" i="10"/>
  <c r="I296" i="10"/>
  <c r="K295" i="10"/>
  <c r="J295" i="10"/>
  <c r="I295" i="10"/>
  <c r="L292" i="10"/>
  <c r="K292" i="10"/>
  <c r="J292" i="10"/>
  <c r="J291" i="10" s="1"/>
  <c r="I292" i="10"/>
  <c r="I291" i="10" s="1"/>
  <c r="L291" i="10"/>
  <c r="K291" i="10"/>
  <c r="L288" i="10"/>
  <c r="K288" i="10"/>
  <c r="J288" i="10"/>
  <c r="I288" i="10"/>
  <c r="L287" i="10"/>
  <c r="K287" i="10"/>
  <c r="J287" i="10"/>
  <c r="I287" i="10"/>
  <c r="L284" i="10"/>
  <c r="K284" i="10"/>
  <c r="K283" i="10" s="1"/>
  <c r="J284" i="10"/>
  <c r="I284" i="10"/>
  <c r="L283" i="10"/>
  <c r="J283" i="10"/>
  <c r="I283" i="10"/>
  <c r="L280" i="10"/>
  <c r="K280" i="10"/>
  <c r="J280" i="10"/>
  <c r="I280" i="10"/>
  <c r="L277" i="10"/>
  <c r="K277" i="10"/>
  <c r="J277" i="10"/>
  <c r="I277" i="10"/>
  <c r="L275" i="10"/>
  <c r="L274" i="10" s="1"/>
  <c r="K275" i="10"/>
  <c r="J275" i="10"/>
  <c r="I275" i="10"/>
  <c r="K274" i="10"/>
  <c r="J274" i="10"/>
  <c r="I274" i="10"/>
  <c r="L270" i="10"/>
  <c r="L269" i="10" s="1"/>
  <c r="K270" i="10"/>
  <c r="K269" i="10" s="1"/>
  <c r="J270" i="10"/>
  <c r="J269" i="10" s="1"/>
  <c r="I270" i="10"/>
  <c r="I269" i="10" s="1"/>
  <c r="L267" i="10"/>
  <c r="L266" i="10" s="1"/>
  <c r="K267" i="10"/>
  <c r="J267" i="10"/>
  <c r="I267" i="10"/>
  <c r="K266" i="10"/>
  <c r="J266" i="10"/>
  <c r="I266" i="10"/>
  <c r="L264" i="10"/>
  <c r="K264" i="10"/>
  <c r="J264" i="10"/>
  <c r="J263" i="10" s="1"/>
  <c r="I264" i="10"/>
  <c r="I263" i="10" s="1"/>
  <c r="L263" i="10"/>
  <c r="K263" i="10"/>
  <c r="L260" i="10"/>
  <c r="K260" i="10"/>
  <c r="J260" i="10"/>
  <c r="I260" i="10"/>
  <c r="L259" i="10"/>
  <c r="K259" i="10"/>
  <c r="J259" i="10"/>
  <c r="I259" i="10"/>
  <c r="L256" i="10"/>
  <c r="K256" i="10"/>
  <c r="K255" i="10" s="1"/>
  <c r="J256" i="10"/>
  <c r="I256" i="10"/>
  <c r="L255" i="10"/>
  <c r="J255" i="10"/>
  <c r="I255" i="10"/>
  <c r="L252" i="10"/>
  <c r="L251" i="10" s="1"/>
  <c r="K252" i="10"/>
  <c r="K251" i="10" s="1"/>
  <c r="J252" i="10"/>
  <c r="J251" i="10" s="1"/>
  <c r="I252" i="10"/>
  <c r="I251" i="10" s="1"/>
  <c r="L248" i="10"/>
  <c r="K248" i="10"/>
  <c r="J248" i="10"/>
  <c r="I248" i="10"/>
  <c r="L245" i="10"/>
  <c r="K245" i="10"/>
  <c r="J245" i="10"/>
  <c r="I245" i="10"/>
  <c r="L243" i="10"/>
  <c r="K243" i="10"/>
  <c r="J243" i="10"/>
  <c r="J242" i="10" s="1"/>
  <c r="I243" i="10"/>
  <c r="I242" i="10" s="1"/>
  <c r="I241" i="10" s="1"/>
  <c r="L242" i="10"/>
  <c r="K242" i="10"/>
  <c r="L236" i="10"/>
  <c r="K236" i="10"/>
  <c r="K235" i="10" s="1"/>
  <c r="K234" i="10" s="1"/>
  <c r="J236" i="10"/>
  <c r="I236" i="10"/>
  <c r="L235" i="10"/>
  <c r="J235" i="10"/>
  <c r="J234" i="10" s="1"/>
  <c r="I235" i="10"/>
  <c r="I234" i="10" s="1"/>
  <c r="L234" i="10"/>
  <c r="L232" i="10"/>
  <c r="K232" i="10"/>
  <c r="J232" i="10"/>
  <c r="I232" i="10"/>
  <c r="L231" i="10"/>
  <c r="L230" i="10" s="1"/>
  <c r="K231" i="10"/>
  <c r="J231" i="10"/>
  <c r="I231" i="10"/>
  <c r="K230" i="10"/>
  <c r="J230" i="10"/>
  <c r="I230" i="10"/>
  <c r="P223" i="10"/>
  <c r="O223" i="10"/>
  <c r="N223" i="10"/>
  <c r="M223" i="10"/>
  <c r="L223" i="10"/>
  <c r="L222" i="10" s="1"/>
  <c r="K223" i="10"/>
  <c r="K222" i="10" s="1"/>
  <c r="J223" i="10"/>
  <c r="J222" i="10" s="1"/>
  <c r="J218" i="10" s="1"/>
  <c r="I223" i="10"/>
  <c r="I222" i="10" s="1"/>
  <c r="I218" i="10" s="1"/>
  <c r="L220" i="10"/>
  <c r="L219" i="10" s="1"/>
  <c r="L218" i="10" s="1"/>
  <c r="K220" i="10"/>
  <c r="J220" i="10"/>
  <c r="I220" i="10"/>
  <c r="K219" i="10"/>
  <c r="J219" i="10"/>
  <c r="I219" i="10"/>
  <c r="L213" i="10"/>
  <c r="L212" i="10" s="1"/>
  <c r="L211" i="10" s="1"/>
  <c r="K213" i="10"/>
  <c r="K212" i="10" s="1"/>
  <c r="K211" i="10" s="1"/>
  <c r="J213" i="10"/>
  <c r="J212" i="10" s="1"/>
  <c r="J211" i="10" s="1"/>
  <c r="I213" i="10"/>
  <c r="I212" i="10" s="1"/>
  <c r="I211" i="10" s="1"/>
  <c r="L209" i="10"/>
  <c r="K209" i="10"/>
  <c r="K208" i="10" s="1"/>
  <c r="J209" i="10"/>
  <c r="I209" i="10"/>
  <c r="L208" i="10"/>
  <c r="J208" i="10"/>
  <c r="I208" i="10"/>
  <c r="L204" i="10"/>
  <c r="L203" i="10" s="1"/>
  <c r="K204" i="10"/>
  <c r="K203" i="10" s="1"/>
  <c r="K188" i="10" s="1"/>
  <c r="J204" i="10"/>
  <c r="J203" i="10" s="1"/>
  <c r="I204" i="10"/>
  <c r="I203" i="10" s="1"/>
  <c r="L198" i="10"/>
  <c r="L197" i="10" s="1"/>
  <c r="K198" i="10"/>
  <c r="J198" i="10"/>
  <c r="I198" i="10"/>
  <c r="K197" i="10"/>
  <c r="J197" i="10"/>
  <c r="I197" i="10"/>
  <c r="L193" i="10"/>
  <c r="K193" i="10"/>
  <c r="J193" i="10"/>
  <c r="J192" i="10" s="1"/>
  <c r="I193" i="10"/>
  <c r="I192" i="10" s="1"/>
  <c r="L192" i="10"/>
  <c r="K192" i="10"/>
  <c r="L190" i="10"/>
  <c r="K190" i="10"/>
  <c r="J190" i="10"/>
  <c r="I190" i="10"/>
  <c r="L189" i="10"/>
  <c r="K189" i="10"/>
  <c r="J189" i="10"/>
  <c r="I189" i="10"/>
  <c r="L182" i="10"/>
  <c r="K182" i="10"/>
  <c r="J182" i="10"/>
  <c r="I182" i="10"/>
  <c r="L181" i="10"/>
  <c r="K181" i="10"/>
  <c r="J181" i="10"/>
  <c r="I181" i="10"/>
  <c r="L177" i="10"/>
  <c r="K177" i="10"/>
  <c r="K176" i="10" s="1"/>
  <c r="K175" i="10" s="1"/>
  <c r="J177" i="10"/>
  <c r="I177" i="10"/>
  <c r="L176" i="10"/>
  <c r="J176" i="10"/>
  <c r="J175" i="10" s="1"/>
  <c r="J170" i="10" s="1"/>
  <c r="I176" i="10"/>
  <c r="I175" i="10" s="1"/>
  <c r="I170" i="10" s="1"/>
  <c r="L175" i="10"/>
  <c r="L173" i="10"/>
  <c r="K173" i="10"/>
  <c r="J173" i="10"/>
  <c r="I173" i="10"/>
  <c r="L172" i="10"/>
  <c r="L171" i="10" s="1"/>
  <c r="L170" i="10" s="1"/>
  <c r="K172" i="10"/>
  <c r="J172" i="10"/>
  <c r="I172" i="10"/>
  <c r="K171" i="10"/>
  <c r="J171" i="10"/>
  <c r="I171" i="10"/>
  <c r="L168" i="10"/>
  <c r="L167" i="10" s="1"/>
  <c r="K168" i="10"/>
  <c r="K167" i="10" s="1"/>
  <c r="J168" i="10"/>
  <c r="J167" i="10" s="1"/>
  <c r="J161" i="10" s="1"/>
  <c r="J160" i="10" s="1"/>
  <c r="I168" i="10"/>
  <c r="I167" i="10" s="1"/>
  <c r="I161" i="10" s="1"/>
  <c r="I160" i="10" s="1"/>
  <c r="L163" i="10"/>
  <c r="L162" i="10" s="1"/>
  <c r="K163" i="10"/>
  <c r="J163" i="10"/>
  <c r="I163" i="10"/>
  <c r="K162" i="10"/>
  <c r="K161" i="10" s="1"/>
  <c r="K160" i="10" s="1"/>
  <c r="J162" i="10"/>
  <c r="I162" i="10"/>
  <c r="L157" i="10"/>
  <c r="K157" i="10"/>
  <c r="J157" i="10"/>
  <c r="I157" i="10"/>
  <c r="L156" i="10"/>
  <c r="L155" i="10" s="1"/>
  <c r="K156" i="10"/>
  <c r="J156" i="10"/>
  <c r="I156" i="10"/>
  <c r="K155" i="10"/>
  <c r="J155" i="10"/>
  <c r="I155" i="10"/>
  <c r="L153" i="10"/>
  <c r="K153" i="10"/>
  <c r="J153" i="10"/>
  <c r="J152" i="10" s="1"/>
  <c r="I153" i="10"/>
  <c r="I152" i="10" s="1"/>
  <c r="L152" i="10"/>
  <c r="K152" i="10"/>
  <c r="L149" i="10"/>
  <c r="K149" i="10"/>
  <c r="J149" i="10"/>
  <c r="I149" i="10"/>
  <c r="L148" i="10"/>
  <c r="L147" i="10" s="1"/>
  <c r="K148" i="10"/>
  <c r="J148" i="10"/>
  <c r="I148" i="10"/>
  <c r="K147" i="10"/>
  <c r="J147" i="10"/>
  <c r="I147" i="10"/>
  <c r="L144" i="10"/>
  <c r="K144" i="10"/>
  <c r="J144" i="10"/>
  <c r="J143" i="10" s="1"/>
  <c r="J142" i="10" s="1"/>
  <c r="J141" i="10" s="1"/>
  <c r="I144" i="10"/>
  <c r="I143" i="10" s="1"/>
  <c r="I142" i="10" s="1"/>
  <c r="I141" i="10" s="1"/>
  <c r="L143" i="10"/>
  <c r="L142" i="10" s="1"/>
  <c r="K143" i="10"/>
  <c r="K142" i="10" s="1"/>
  <c r="K141" i="10" s="1"/>
  <c r="L139" i="10"/>
  <c r="K139" i="10"/>
  <c r="K138" i="10" s="1"/>
  <c r="K137" i="10" s="1"/>
  <c r="J139" i="10"/>
  <c r="I139" i="10"/>
  <c r="L138" i="10"/>
  <c r="J138" i="10"/>
  <c r="J137" i="10" s="1"/>
  <c r="I138" i="10"/>
  <c r="I137" i="10" s="1"/>
  <c r="L137" i="10"/>
  <c r="L135" i="10"/>
  <c r="K135" i="10"/>
  <c r="J135" i="10"/>
  <c r="I135" i="10"/>
  <c r="L134" i="10"/>
  <c r="L133" i="10" s="1"/>
  <c r="K134" i="10"/>
  <c r="J134" i="10"/>
  <c r="I134" i="10"/>
  <c r="K133" i="10"/>
  <c r="J133" i="10"/>
  <c r="I133" i="10"/>
  <c r="L131" i="10"/>
  <c r="K131" i="10"/>
  <c r="J131" i="10"/>
  <c r="J130" i="10" s="1"/>
  <c r="J129" i="10" s="1"/>
  <c r="I131" i="10"/>
  <c r="I130" i="10" s="1"/>
  <c r="I129" i="10" s="1"/>
  <c r="L130" i="10"/>
  <c r="L129" i="10" s="1"/>
  <c r="K130" i="10"/>
  <c r="K129" i="10" s="1"/>
  <c r="L127" i="10"/>
  <c r="L126" i="10" s="1"/>
  <c r="L125" i="10" s="1"/>
  <c r="K127" i="10"/>
  <c r="J127" i="10"/>
  <c r="I127" i="10"/>
  <c r="K126" i="10"/>
  <c r="K125" i="10" s="1"/>
  <c r="J126" i="10"/>
  <c r="I126" i="10"/>
  <c r="J125" i="10"/>
  <c r="I125" i="10"/>
  <c r="L123" i="10"/>
  <c r="L122" i="10" s="1"/>
  <c r="L121" i="10" s="1"/>
  <c r="K123" i="10"/>
  <c r="K122" i="10" s="1"/>
  <c r="K121" i="10" s="1"/>
  <c r="J123" i="10"/>
  <c r="J122" i="10" s="1"/>
  <c r="J121" i="10" s="1"/>
  <c r="I123" i="10"/>
  <c r="I122" i="10" s="1"/>
  <c r="I121" i="10" s="1"/>
  <c r="L118" i="10"/>
  <c r="K118" i="10"/>
  <c r="K117" i="10" s="1"/>
  <c r="K116" i="10" s="1"/>
  <c r="J118" i="10"/>
  <c r="I118" i="10"/>
  <c r="L117" i="10"/>
  <c r="J117" i="10"/>
  <c r="J116" i="10" s="1"/>
  <c r="I117" i="10"/>
  <c r="I116" i="10" s="1"/>
  <c r="L116" i="10"/>
  <c r="L115" i="10" s="1"/>
  <c r="L112" i="10"/>
  <c r="L111" i="10" s="1"/>
  <c r="K112" i="10"/>
  <c r="J112" i="10"/>
  <c r="I112" i="10"/>
  <c r="K111" i="10"/>
  <c r="J111" i="10"/>
  <c r="I111" i="10"/>
  <c r="L108" i="10"/>
  <c r="K108" i="10"/>
  <c r="J108" i="10"/>
  <c r="J107" i="10" s="1"/>
  <c r="J106" i="10" s="1"/>
  <c r="I108" i="10"/>
  <c r="I107" i="10" s="1"/>
  <c r="I106" i="10" s="1"/>
  <c r="L107" i="10"/>
  <c r="K107" i="10"/>
  <c r="K106" i="10" s="1"/>
  <c r="L103" i="10"/>
  <c r="L102" i="10" s="1"/>
  <c r="L101" i="10" s="1"/>
  <c r="K103" i="10"/>
  <c r="J103" i="10"/>
  <c r="I103" i="10"/>
  <c r="K102" i="10"/>
  <c r="K101" i="10" s="1"/>
  <c r="J102" i="10"/>
  <c r="I102" i="10"/>
  <c r="J101" i="10"/>
  <c r="I101" i="10"/>
  <c r="L98" i="10"/>
  <c r="L97" i="10" s="1"/>
  <c r="L96" i="10" s="1"/>
  <c r="K98" i="10"/>
  <c r="K97" i="10" s="1"/>
  <c r="K96" i="10" s="1"/>
  <c r="J98" i="10"/>
  <c r="J97" i="10" s="1"/>
  <c r="J96" i="10" s="1"/>
  <c r="I98" i="10"/>
  <c r="I97" i="10" s="1"/>
  <c r="I96" i="10" s="1"/>
  <c r="L91" i="10"/>
  <c r="K91" i="10"/>
  <c r="J91" i="10"/>
  <c r="J90" i="10" s="1"/>
  <c r="J89" i="10" s="1"/>
  <c r="J88" i="10" s="1"/>
  <c r="I91" i="10"/>
  <c r="I90" i="10" s="1"/>
  <c r="I89" i="10" s="1"/>
  <c r="I88" i="10" s="1"/>
  <c r="L90" i="10"/>
  <c r="L89" i="10" s="1"/>
  <c r="L88" i="10" s="1"/>
  <c r="K90" i="10"/>
  <c r="K89" i="10" s="1"/>
  <c r="K88" i="10" s="1"/>
  <c r="L86" i="10"/>
  <c r="K86" i="10"/>
  <c r="K85" i="10" s="1"/>
  <c r="K84" i="10" s="1"/>
  <c r="J86" i="10"/>
  <c r="I86" i="10"/>
  <c r="L85" i="10"/>
  <c r="J85" i="10"/>
  <c r="J84" i="10" s="1"/>
  <c r="I85" i="10"/>
  <c r="I84" i="10" s="1"/>
  <c r="L84" i="10"/>
  <c r="L80" i="10"/>
  <c r="K80" i="10"/>
  <c r="J80" i="10"/>
  <c r="I80" i="10"/>
  <c r="L79" i="10"/>
  <c r="K79" i="10"/>
  <c r="J79" i="10"/>
  <c r="I79" i="10"/>
  <c r="L75" i="10"/>
  <c r="K75" i="10"/>
  <c r="K74" i="10" s="1"/>
  <c r="J75" i="10"/>
  <c r="I75" i="10"/>
  <c r="L74" i="10"/>
  <c r="J74" i="10"/>
  <c r="I74" i="10"/>
  <c r="L70" i="10"/>
  <c r="L69" i="10" s="1"/>
  <c r="L68" i="10" s="1"/>
  <c r="L67" i="10" s="1"/>
  <c r="K70" i="10"/>
  <c r="K69" i="10" s="1"/>
  <c r="J70" i="10"/>
  <c r="J69" i="10" s="1"/>
  <c r="J68" i="10" s="1"/>
  <c r="J67" i="10" s="1"/>
  <c r="I70" i="10"/>
  <c r="I69" i="10" s="1"/>
  <c r="I68" i="10" s="1"/>
  <c r="I67" i="10" s="1"/>
  <c r="L50" i="10"/>
  <c r="K50" i="10"/>
  <c r="J50" i="10"/>
  <c r="J49" i="10" s="1"/>
  <c r="J48" i="10" s="1"/>
  <c r="J47" i="10" s="1"/>
  <c r="I50" i="10"/>
  <c r="I49" i="10" s="1"/>
  <c r="I48" i="10" s="1"/>
  <c r="I47" i="10" s="1"/>
  <c r="L49" i="10"/>
  <c r="L48" i="10" s="1"/>
  <c r="L47" i="10" s="1"/>
  <c r="K49" i="10"/>
  <c r="K48" i="10" s="1"/>
  <c r="K47" i="10" s="1"/>
  <c r="L45" i="10"/>
  <c r="K45" i="10"/>
  <c r="K44" i="10" s="1"/>
  <c r="K43" i="10" s="1"/>
  <c r="J45" i="10"/>
  <c r="I45" i="10"/>
  <c r="L44" i="10"/>
  <c r="J44" i="10"/>
  <c r="J43" i="10" s="1"/>
  <c r="I44" i="10"/>
  <c r="I43" i="10" s="1"/>
  <c r="L43" i="10"/>
  <c r="L41" i="10"/>
  <c r="K41" i="10"/>
  <c r="J41" i="10"/>
  <c r="I41" i="10"/>
  <c r="L39" i="10"/>
  <c r="L38" i="10" s="1"/>
  <c r="L37" i="10" s="1"/>
  <c r="L36" i="10" s="1"/>
  <c r="K39" i="10"/>
  <c r="J39" i="10"/>
  <c r="I39" i="10"/>
  <c r="K38" i="10"/>
  <c r="K37" i="10" s="1"/>
  <c r="K36" i="10" s="1"/>
  <c r="J38" i="10"/>
  <c r="I38" i="10"/>
  <c r="J37" i="10"/>
  <c r="I37" i="10"/>
  <c r="L367" i="9"/>
  <c r="K367" i="9"/>
  <c r="K366" i="9" s="1"/>
  <c r="J367" i="9"/>
  <c r="I367" i="9"/>
  <c r="L366" i="9"/>
  <c r="J366" i="9"/>
  <c r="I366" i="9"/>
  <c r="L364" i="9"/>
  <c r="K364" i="9"/>
  <c r="K363" i="9" s="1"/>
  <c r="J364" i="9"/>
  <c r="I364" i="9"/>
  <c r="L363" i="9"/>
  <c r="J363" i="9"/>
  <c r="I363" i="9"/>
  <c r="L361" i="9"/>
  <c r="K361" i="9"/>
  <c r="J361" i="9"/>
  <c r="I361" i="9"/>
  <c r="L360" i="9"/>
  <c r="K360" i="9"/>
  <c r="J360" i="9"/>
  <c r="I360" i="9"/>
  <c r="L357" i="9"/>
  <c r="K357" i="9"/>
  <c r="J357" i="9"/>
  <c r="I357" i="9"/>
  <c r="I356" i="9" s="1"/>
  <c r="L356" i="9"/>
  <c r="K356" i="9"/>
  <c r="J356" i="9"/>
  <c r="L353" i="9"/>
  <c r="L352" i="9" s="1"/>
  <c r="L338" i="9" s="1"/>
  <c r="K353" i="9"/>
  <c r="K352" i="9" s="1"/>
  <c r="J353" i="9"/>
  <c r="J352" i="9" s="1"/>
  <c r="J338" i="9" s="1"/>
  <c r="I353" i="9"/>
  <c r="I352" i="9" s="1"/>
  <c r="L349" i="9"/>
  <c r="K349" i="9"/>
  <c r="K348" i="9" s="1"/>
  <c r="J349" i="9"/>
  <c r="I349" i="9"/>
  <c r="L348" i="9"/>
  <c r="J348" i="9"/>
  <c r="I348" i="9"/>
  <c r="L345" i="9"/>
  <c r="K345" i="9"/>
  <c r="J345" i="9"/>
  <c r="I345" i="9"/>
  <c r="L342" i="9"/>
  <c r="K342" i="9"/>
  <c r="J342" i="9"/>
  <c r="I342" i="9"/>
  <c r="P340" i="9"/>
  <c r="O340" i="9"/>
  <c r="N340" i="9"/>
  <c r="M340" i="9"/>
  <c r="L340" i="9"/>
  <c r="K340" i="9"/>
  <c r="K339" i="9" s="1"/>
  <c r="K338" i="9" s="1"/>
  <c r="J340" i="9"/>
  <c r="I340" i="9"/>
  <c r="L339" i="9"/>
  <c r="J339" i="9"/>
  <c r="I339" i="9"/>
  <c r="L335" i="9"/>
  <c r="L334" i="9" s="1"/>
  <c r="K335" i="9"/>
  <c r="K334" i="9" s="1"/>
  <c r="J335" i="9"/>
  <c r="J334" i="9" s="1"/>
  <c r="I335" i="9"/>
  <c r="I334" i="9" s="1"/>
  <c r="L332" i="9"/>
  <c r="K332" i="9"/>
  <c r="K331" i="9" s="1"/>
  <c r="J332" i="9"/>
  <c r="I332" i="9"/>
  <c r="L331" i="9"/>
  <c r="J331" i="9"/>
  <c r="I331" i="9"/>
  <c r="L329" i="9"/>
  <c r="K329" i="9"/>
  <c r="K328" i="9" s="1"/>
  <c r="J329" i="9"/>
  <c r="I329" i="9"/>
  <c r="L328" i="9"/>
  <c r="J328" i="9"/>
  <c r="I328" i="9"/>
  <c r="L325" i="9"/>
  <c r="K325" i="9"/>
  <c r="J325" i="9"/>
  <c r="I325" i="9"/>
  <c r="L324" i="9"/>
  <c r="K324" i="9"/>
  <c r="J324" i="9"/>
  <c r="I324" i="9"/>
  <c r="L321" i="9"/>
  <c r="K321" i="9"/>
  <c r="J321" i="9"/>
  <c r="I321" i="9"/>
  <c r="I320" i="9" s="1"/>
  <c r="L320" i="9"/>
  <c r="K320" i="9"/>
  <c r="J320" i="9"/>
  <c r="L317" i="9"/>
  <c r="L316" i="9" s="1"/>
  <c r="K317" i="9"/>
  <c r="K316" i="9" s="1"/>
  <c r="J317" i="9"/>
  <c r="J316" i="9" s="1"/>
  <c r="I317" i="9"/>
  <c r="I316" i="9" s="1"/>
  <c r="L313" i="9"/>
  <c r="K313" i="9"/>
  <c r="J313" i="9"/>
  <c r="I313" i="9"/>
  <c r="L310" i="9"/>
  <c r="K310" i="9"/>
  <c r="J310" i="9"/>
  <c r="I310" i="9"/>
  <c r="L308" i="9"/>
  <c r="K308" i="9"/>
  <c r="K307" i="9" s="1"/>
  <c r="J308" i="9"/>
  <c r="I308" i="9"/>
  <c r="L307" i="9"/>
  <c r="J307" i="9"/>
  <c r="J306" i="9" s="1"/>
  <c r="J305" i="9" s="1"/>
  <c r="I307" i="9"/>
  <c r="L302" i="9"/>
  <c r="K302" i="9"/>
  <c r="J302" i="9"/>
  <c r="I302" i="9"/>
  <c r="I301" i="9" s="1"/>
  <c r="L301" i="9"/>
  <c r="K301" i="9"/>
  <c r="J301" i="9"/>
  <c r="L299" i="9"/>
  <c r="L298" i="9" s="1"/>
  <c r="K299" i="9"/>
  <c r="K298" i="9" s="1"/>
  <c r="J299" i="9"/>
  <c r="J298" i="9" s="1"/>
  <c r="I299" i="9"/>
  <c r="I298" i="9" s="1"/>
  <c r="L296" i="9"/>
  <c r="K296" i="9"/>
  <c r="K295" i="9" s="1"/>
  <c r="J296" i="9"/>
  <c r="I296" i="9"/>
  <c r="L295" i="9"/>
  <c r="J295" i="9"/>
  <c r="I295" i="9"/>
  <c r="L292" i="9"/>
  <c r="K292" i="9"/>
  <c r="K291" i="9" s="1"/>
  <c r="J292" i="9"/>
  <c r="I292" i="9"/>
  <c r="L291" i="9"/>
  <c r="L273" i="9" s="1"/>
  <c r="J291" i="9"/>
  <c r="J273" i="9" s="1"/>
  <c r="I291" i="9"/>
  <c r="L288" i="9"/>
  <c r="K288" i="9"/>
  <c r="J288" i="9"/>
  <c r="I288" i="9"/>
  <c r="L287" i="9"/>
  <c r="K287" i="9"/>
  <c r="J287" i="9"/>
  <c r="I287" i="9"/>
  <c r="L284" i="9"/>
  <c r="K284" i="9"/>
  <c r="J284" i="9"/>
  <c r="I284" i="9"/>
  <c r="I283" i="9" s="1"/>
  <c r="L283" i="9"/>
  <c r="K283" i="9"/>
  <c r="J283" i="9"/>
  <c r="L280" i="9"/>
  <c r="K280" i="9"/>
  <c r="J280" i="9"/>
  <c r="I280" i="9"/>
  <c r="L277" i="9"/>
  <c r="K277" i="9"/>
  <c r="J277" i="9"/>
  <c r="I277" i="9"/>
  <c r="L275" i="9"/>
  <c r="K275" i="9"/>
  <c r="K274" i="9" s="1"/>
  <c r="J275" i="9"/>
  <c r="I275" i="9"/>
  <c r="L274" i="9"/>
  <c r="J274" i="9"/>
  <c r="I274" i="9"/>
  <c r="L270" i="9"/>
  <c r="L269" i="9" s="1"/>
  <c r="K270" i="9"/>
  <c r="K269" i="9" s="1"/>
  <c r="J270" i="9"/>
  <c r="J269" i="9" s="1"/>
  <c r="I270" i="9"/>
  <c r="I269" i="9" s="1"/>
  <c r="L267" i="9"/>
  <c r="K267" i="9"/>
  <c r="K266" i="9" s="1"/>
  <c r="J267" i="9"/>
  <c r="I267" i="9"/>
  <c r="L266" i="9"/>
  <c r="J266" i="9"/>
  <c r="I266" i="9"/>
  <c r="L264" i="9"/>
  <c r="K264" i="9"/>
  <c r="K263" i="9" s="1"/>
  <c r="J264" i="9"/>
  <c r="I264" i="9"/>
  <c r="L263" i="9"/>
  <c r="J263" i="9"/>
  <c r="I263" i="9"/>
  <c r="L260" i="9"/>
  <c r="K260" i="9"/>
  <c r="J260" i="9"/>
  <c r="I260" i="9"/>
  <c r="L259" i="9"/>
  <c r="K259" i="9"/>
  <c r="J259" i="9"/>
  <c r="I259" i="9"/>
  <c r="L256" i="9"/>
  <c r="K256" i="9"/>
  <c r="J256" i="9"/>
  <c r="I256" i="9"/>
  <c r="I255" i="9" s="1"/>
  <c r="L255" i="9"/>
  <c r="K255" i="9"/>
  <c r="J255" i="9"/>
  <c r="L252" i="9"/>
  <c r="L251" i="9" s="1"/>
  <c r="K252" i="9"/>
  <c r="K251" i="9" s="1"/>
  <c r="J252" i="9"/>
  <c r="J251" i="9" s="1"/>
  <c r="I252" i="9"/>
  <c r="I251" i="9" s="1"/>
  <c r="L248" i="9"/>
  <c r="K248" i="9"/>
  <c r="J248" i="9"/>
  <c r="I248" i="9"/>
  <c r="L245" i="9"/>
  <c r="K245" i="9"/>
  <c r="J245" i="9"/>
  <c r="I245" i="9"/>
  <c r="L243" i="9"/>
  <c r="K243" i="9"/>
  <c r="K242" i="9" s="1"/>
  <c r="K241" i="9" s="1"/>
  <c r="J243" i="9"/>
  <c r="I243" i="9"/>
  <c r="L242" i="9"/>
  <c r="J242" i="9"/>
  <c r="J241" i="9" s="1"/>
  <c r="J240" i="9" s="1"/>
  <c r="I242" i="9"/>
  <c r="L236" i="9"/>
  <c r="K236" i="9"/>
  <c r="J236" i="9"/>
  <c r="I236" i="9"/>
  <c r="I235" i="9" s="1"/>
  <c r="I234" i="9" s="1"/>
  <c r="L235" i="9"/>
  <c r="K235" i="9"/>
  <c r="K234" i="9" s="1"/>
  <c r="J235" i="9"/>
  <c r="L234" i="9"/>
  <c r="J234" i="9"/>
  <c r="L232" i="9"/>
  <c r="K232" i="9"/>
  <c r="J232" i="9"/>
  <c r="I232" i="9"/>
  <c r="L231" i="9"/>
  <c r="K231" i="9"/>
  <c r="K230" i="9" s="1"/>
  <c r="J231" i="9"/>
  <c r="I231" i="9"/>
  <c r="L230" i="9"/>
  <c r="J230" i="9"/>
  <c r="I230" i="9"/>
  <c r="P223" i="9"/>
  <c r="O223" i="9"/>
  <c r="N223" i="9"/>
  <c r="M223" i="9"/>
  <c r="L223" i="9"/>
  <c r="L222" i="9" s="1"/>
  <c r="L218" i="9" s="1"/>
  <c r="K223" i="9"/>
  <c r="K222" i="9" s="1"/>
  <c r="J223" i="9"/>
  <c r="J222" i="9" s="1"/>
  <c r="J218" i="9" s="1"/>
  <c r="I223" i="9"/>
  <c r="I222" i="9" s="1"/>
  <c r="L220" i="9"/>
  <c r="K220" i="9"/>
  <c r="K219" i="9" s="1"/>
  <c r="K218" i="9" s="1"/>
  <c r="J220" i="9"/>
  <c r="I220" i="9"/>
  <c r="L219" i="9"/>
  <c r="J219" i="9"/>
  <c r="I219" i="9"/>
  <c r="I218" i="9" s="1"/>
  <c r="L213" i="9"/>
  <c r="L212" i="9" s="1"/>
  <c r="L211" i="9" s="1"/>
  <c r="K213" i="9"/>
  <c r="K212" i="9" s="1"/>
  <c r="K211" i="9" s="1"/>
  <c r="J213" i="9"/>
  <c r="J212" i="9" s="1"/>
  <c r="J211" i="9" s="1"/>
  <c r="I213" i="9"/>
  <c r="I212" i="9" s="1"/>
  <c r="I211" i="9" s="1"/>
  <c r="L209" i="9"/>
  <c r="K209" i="9"/>
  <c r="J209" i="9"/>
  <c r="I209" i="9"/>
  <c r="I208" i="9" s="1"/>
  <c r="L208" i="9"/>
  <c r="K208" i="9"/>
  <c r="J208" i="9"/>
  <c r="L204" i="9"/>
  <c r="L203" i="9" s="1"/>
  <c r="K204" i="9"/>
  <c r="K203" i="9" s="1"/>
  <c r="J204" i="9"/>
  <c r="J203" i="9" s="1"/>
  <c r="I204" i="9"/>
  <c r="I203" i="9" s="1"/>
  <c r="L198" i="9"/>
  <c r="K198" i="9"/>
  <c r="K197" i="9" s="1"/>
  <c r="J198" i="9"/>
  <c r="I198" i="9"/>
  <c r="L197" i="9"/>
  <c r="J197" i="9"/>
  <c r="I197" i="9"/>
  <c r="L193" i="9"/>
  <c r="K193" i="9"/>
  <c r="K192" i="9" s="1"/>
  <c r="J193" i="9"/>
  <c r="I193" i="9"/>
  <c r="L192" i="9"/>
  <c r="L188" i="9" s="1"/>
  <c r="L187" i="9" s="1"/>
  <c r="J192" i="9"/>
  <c r="J188" i="9" s="1"/>
  <c r="I192" i="9"/>
  <c r="L190" i="9"/>
  <c r="K190" i="9"/>
  <c r="J190" i="9"/>
  <c r="I190" i="9"/>
  <c r="L189" i="9"/>
  <c r="K189" i="9"/>
  <c r="J189" i="9"/>
  <c r="I189" i="9"/>
  <c r="L182" i="9"/>
  <c r="K182" i="9"/>
  <c r="J182" i="9"/>
  <c r="I182" i="9"/>
  <c r="L181" i="9"/>
  <c r="K181" i="9"/>
  <c r="J181" i="9"/>
  <c r="I181" i="9"/>
  <c r="L177" i="9"/>
  <c r="K177" i="9"/>
  <c r="J177" i="9"/>
  <c r="I177" i="9"/>
  <c r="I176" i="9" s="1"/>
  <c r="I175" i="9" s="1"/>
  <c r="L176" i="9"/>
  <c r="K176" i="9"/>
  <c r="K175" i="9" s="1"/>
  <c r="J176" i="9"/>
  <c r="L175" i="9"/>
  <c r="L170" i="9" s="1"/>
  <c r="J175" i="9"/>
  <c r="J170" i="9" s="1"/>
  <c r="L173" i="9"/>
  <c r="K173" i="9"/>
  <c r="J173" i="9"/>
  <c r="I173" i="9"/>
  <c r="L172" i="9"/>
  <c r="K172" i="9"/>
  <c r="K171" i="9" s="1"/>
  <c r="K170" i="9" s="1"/>
  <c r="J172" i="9"/>
  <c r="I172" i="9"/>
  <c r="L171" i="9"/>
  <c r="J171" i="9"/>
  <c r="I171" i="9"/>
  <c r="I170" i="9" s="1"/>
  <c r="L168" i="9"/>
  <c r="L167" i="9" s="1"/>
  <c r="L161" i="9" s="1"/>
  <c r="L160" i="9" s="1"/>
  <c r="K168" i="9"/>
  <c r="K167" i="9" s="1"/>
  <c r="J168" i="9"/>
  <c r="J167" i="9" s="1"/>
  <c r="J161" i="9" s="1"/>
  <c r="J160" i="9" s="1"/>
  <c r="I168" i="9"/>
  <c r="I167" i="9" s="1"/>
  <c r="L163" i="9"/>
  <c r="K163" i="9"/>
  <c r="K162" i="9" s="1"/>
  <c r="J163" i="9"/>
  <c r="I163" i="9"/>
  <c r="L162" i="9"/>
  <c r="J162" i="9"/>
  <c r="I162" i="9"/>
  <c r="I161" i="9" s="1"/>
  <c r="I160" i="9" s="1"/>
  <c r="L157" i="9"/>
  <c r="K157" i="9"/>
  <c r="J157" i="9"/>
  <c r="I157" i="9"/>
  <c r="L156" i="9"/>
  <c r="K156" i="9"/>
  <c r="K155" i="9" s="1"/>
  <c r="J156" i="9"/>
  <c r="I156" i="9"/>
  <c r="L155" i="9"/>
  <c r="J155" i="9"/>
  <c r="I155" i="9"/>
  <c r="L153" i="9"/>
  <c r="K153" i="9"/>
  <c r="K152" i="9" s="1"/>
  <c r="J153" i="9"/>
  <c r="I153" i="9"/>
  <c r="L152" i="9"/>
  <c r="J152" i="9"/>
  <c r="I152" i="9"/>
  <c r="L149" i="9"/>
  <c r="K149" i="9"/>
  <c r="J149" i="9"/>
  <c r="I149" i="9"/>
  <c r="L148" i="9"/>
  <c r="K148" i="9"/>
  <c r="K147" i="9" s="1"/>
  <c r="J148" i="9"/>
  <c r="I148" i="9"/>
  <c r="L147" i="9"/>
  <c r="J147" i="9"/>
  <c r="I147" i="9"/>
  <c r="L144" i="9"/>
  <c r="K144" i="9"/>
  <c r="K143" i="9" s="1"/>
  <c r="K142" i="9" s="1"/>
  <c r="K141" i="9" s="1"/>
  <c r="J144" i="9"/>
  <c r="I144" i="9"/>
  <c r="L143" i="9"/>
  <c r="L142" i="9" s="1"/>
  <c r="L141" i="9" s="1"/>
  <c r="J143" i="9"/>
  <c r="J142" i="9" s="1"/>
  <c r="J141" i="9" s="1"/>
  <c r="I143" i="9"/>
  <c r="I142" i="9" s="1"/>
  <c r="I141" i="9" s="1"/>
  <c r="L139" i="9"/>
  <c r="K139" i="9"/>
  <c r="J139" i="9"/>
  <c r="I139" i="9"/>
  <c r="I138" i="9" s="1"/>
  <c r="I137" i="9" s="1"/>
  <c r="L138" i="9"/>
  <c r="K138" i="9"/>
  <c r="K137" i="9" s="1"/>
  <c r="J138" i="9"/>
  <c r="L137" i="9"/>
  <c r="J137" i="9"/>
  <c r="L135" i="9"/>
  <c r="K135" i="9"/>
  <c r="J135" i="9"/>
  <c r="I135" i="9"/>
  <c r="L134" i="9"/>
  <c r="K134" i="9"/>
  <c r="K133" i="9" s="1"/>
  <c r="J134" i="9"/>
  <c r="I134" i="9"/>
  <c r="L133" i="9"/>
  <c r="J133" i="9"/>
  <c r="I133" i="9"/>
  <c r="L131" i="9"/>
  <c r="K131" i="9"/>
  <c r="K130" i="9" s="1"/>
  <c r="K129" i="9" s="1"/>
  <c r="J131" i="9"/>
  <c r="I131" i="9"/>
  <c r="L130" i="9"/>
  <c r="L129" i="9" s="1"/>
  <c r="J130" i="9"/>
  <c r="J129" i="9" s="1"/>
  <c r="I130" i="9"/>
  <c r="I129" i="9" s="1"/>
  <c r="L127" i="9"/>
  <c r="K127" i="9"/>
  <c r="K126" i="9" s="1"/>
  <c r="K125" i="9" s="1"/>
  <c r="J127" i="9"/>
  <c r="I127" i="9"/>
  <c r="L126" i="9"/>
  <c r="J126" i="9"/>
  <c r="I126" i="9"/>
  <c r="I125" i="9" s="1"/>
  <c r="L125" i="9"/>
  <c r="J125" i="9"/>
  <c r="L123" i="9"/>
  <c r="L122" i="9" s="1"/>
  <c r="L121" i="9" s="1"/>
  <c r="K123" i="9"/>
  <c r="K122" i="9" s="1"/>
  <c r="K121" i="9" s="1"/>
  <c r="J123" i="9"/>
  <c r="J122" i="9" s="1"/>
  <c r="J121" i="9" s="1"/>
  <c r="I123" i="9"/>
  <c r="I122" i="9" s="1"/>
  <c r="I121" i="9" s="1"/>
  <c r="L118" i="9"/>
  <c r="K118" i="9"/>
  <c r="J118" i="9"/>
  <c r="I118" i="9"/>
  <c r="I117" i="9" s="1"/>
  <c r="I116" i="9" s="1"/>
  <c r="L117" i="9"/>
  <c r="K117" i="9"/>
  <c r="K116" i="9" s="1"/>
  <c r="J117" i="9"/>
  <c r="L116" i="9"/>
  <c r="L115" i="9" s="1"/>
  <c r="J116" i="9"/>
  <c r="J115" i="9" s="1"/>
  <c r="L112" i="9"/>
  <c r="K112" i="9"/>
  <c r="K111" i="9" s="1"/>
  <c r="J112" i="9"/>
  <c r="I112" i="9"/>
  <c r="L111" i="9"/>
  <c r="J111" i="9"/>
  <c r="I111" i="9"/>
  <c r="L108" i="9"/>
  <c r="K108" i="9"/>
  <c r="K107" i="9" s="1"/>
  <c r="J108" i="9"/>
  <c r="I108" i="9"/>
  <c r="L107" i="9"/>
  <c r="L106" i="9" s="1"/>
  <c r="J107" i="9"/>
  <c r="J106" i="9" s="1"/>
  <c r="I107" i="9"/>
  <c r="I106" i="9" s="1"/>
  <c r="L103" i="9"/>
  <c r="K103" i="9"/>
  <c r="K102" i="9" s="1"/>
  <c r="K101" i="9" s="1"/>
  <c r="J103" i="9"/>
  <c r="I103" i="9"/>
  <c r="L102" i="9"/>
  <c r="J102" i="9"/>
  <c r="I102" i="9"/>
  <c r="I101" i="9" s="1"/>
  <c r="L101" i="9"/>
  <c r="J101" i="9"/>
  <c r="L98" i="9"/>
  <c r="L97" i="9" s="1"/>
  <c r="L96" i="9" s="1"/>
  <c r="L95" i="9" s="1"/>
  <c r="K98" i="9"/>
  <c r="K97" i="9" s="1"/>
  <c r="K96" i="9" s="1"/>
  <c r="J98" i="9"/>
  <c r="J97" i="9" s="1"/>
  <c r="J96" i="9" s="1"/>
  <c r="J95" i="9" s="1"/>
  <c r="I98" i="9"/>
  <c r="I97" i="9" s="1"/>
  <c r="I96" i="9" s="1"/>
  <c r="L91" i="9"/>
  <c r="K91" i="9"/>
  <c r="K90" i="9" s="1"/>
  <c r="K89" i="9" s="1"/>
  <c r="K88" i="9" s="1"/>
  <c r="J91" i="9"/>
  <c r="I91" i="9"/>
  <c r="L90" i="9"/>
  <c r="L89" i="9" s="1"/>
  <c r="L88" i="9" s="1"/>
  <c r="J90" i="9"/>
  <c r="J89" i="9" s="1"/>
  <c r="J88" i="9" s="1"/>
  <c r="I90" i="9"/>
  <c r="I89" i="9" s="1"/>
  <c r="I88" i="9" s="1"/>
  <c r="L86" i="9"/>
  <c r="K86" i="9"/>
  <c r="J86" i="9"/>
  <c r="I86" i="9"/>
  <c r="I85" i="9" s="1"/>
  <c r="I84" i="9" s="1"/>
  <c r="L85" i="9"/>
  <c r="K85" i="9"/>
  <c r="K84" i="9" s="1"/>
  <c r="J85" i="9"/>
  <c r="L84" i="9"/>
  <c r="J84" i="9"/>
  <c r="L80" i="9"/>
  <c r="K80" i="9"/>
  <c r="J80" i="9"/>
  <c r="I80" i="9"/>
  <c r="L79" i="9"/>
  <c r="K79" i="9"/>
  <c r="J79" i="9"/>
  <c r="I79" i="9"/>
  <c r="L75" i="9"/>
  <c r="K75" i="9"/>
  <c r="J75" i="9"/>
  <c r="I75" i="9"/>
  <c r="I74" i="9" s="1"/>
  <c r="L74" i="9"/>
  <c r="K74" i="9"/>
  <c r="J74" i="9"/>
  <c r="L70" i="9"/>
  <c r="L69" i="9" s="1"/>
  <c r="L68" i="9" s="1"/>
  <c r="L67" i="9" s="1"/>
  <c r="K70" i="9"/>
  <c r="K69" i="9" s="1"/>
  <c r="K68" i="9" s="1"/>
  <c r="K67" i="9" s="1"/>
  <c r="J70" i="9"/>
  <c r="J69" i="9" s="1"/>
  <c r="J68" i="9" s="1"/>
  <c r="J67" i="9" s="1"/>
  <c r="I70" i="9"/>
  <c r="I69" i="9" s="1"/>
  <c r="I68" i="9" s="1"/>
  <c r="I67" i="9" s="1"/>
  <c r="L50" i="9"/>
  <c r="K50" i="9"/>
  <c r="K49" i="9" s="1"/>
  <c r="K48" i="9" s="1"/>
  <c r="K47" i="9" s="1"/>
  <c r="J50" i="9"/>
  <c r="I50" i="9"/>
  <c r="L49" i="9"/>
  <c r="L48" i="9" s="1"/>
  <c r="L47" i="9" s="1"/>
  <c r="J49" i="9"/>
  <c r="J48" i="9" s="1"/>
  <c r="J47" i="9" s="1"/>
  <c r="I49" i="9"/>
  <c r="I48" i="9" s="1"/>
  <c r="I47" i="9" s="1"/>
  <c r="L45" i="9"/>
  <c r="K45" i="9"/>
  <c r="J45" i="9"/>
  <c r="I45" i="9"/>
  <c r="I44" i="9" s="1"/>
  <c r="I43" i="9" s="1"/>
  <c r="L44" i="9"/>
  <c r="K44" i="9"/>
  <c r="K43" i="9" s="1"/>
  <c r="J44" i="9"/>
  <c r="L43" i="9"/>
  <c r="J43" i="9"/>
  <c r="L41" i="9"/>
  <c r="K41" i="9"/>
  <c r="J41" i="9"/>
  <c r="I41" i="9"/>
  <c r="L39" i="9"/>
  <c r="K39" i="9"/>
  <c r="K38" i="9" s="1"/>
  <c r="K37" i="9" s="1"/>
  <c r="K36" i="9" s="1"/>
  <c r="J39" i="9"/>
  <c r="I39" i="9"/>
  <c r="L38" i="9"/>
  <c r="J38" i="9"/>
  <c r="I38" i="9"/>
  <c r="I37" i="9" s="1"/>
  <c r="I36" i="9" s="1"/>
  <c r="L37" i="9"/>
  <c r="J37" i="9"/>
  <c r="L36" i="9"/>
  <c r="J36" i="9"/>
  <c r="L367" i="40"/>
  <c r="L366" i="40" s="1"/>
  <c r="K367" i="40"/>
  <c r="J367" i="40"/>
  <c r="I367" i="40"/>
  <c r="K366" i="40"/>
  <c r="J366" i="40"/>
  <c r="I366" i="40"/>
  <c r="L364" i="40"/>
  <c r="L363" i="40" s="1"/>
  <c r="K364" i="40"/>
  <c r="J364" i="40"/>
  <c r="I364" i="40"/>
  <c r="K363" i="40"/>
  <c r="J363" i="40"/>
  <c r="I363" i="40"/>
  <c r="L361" i="40"/>
  <c r="K361" i="40"/>
  <c r="J361" i="40"/>
  <c r="I361" i="40"/>
  <c r="L360" i="40"/>
  <c r="K360" i="40"/>
  <c r="J360" i="40"/>
  <c r="I360" i="40"/>
  <c r="L357" i="40"/>
  <c r="K357" i="40"/>
  <c r="K356" i="40" s="1"/>
  <c r="J357" i="40"/>
  <c r="I357" i="40"/>
  <c r="I356" i="40" s="1"/>
  <c r="L356" i="40"/>
  <c r="J356" i="40"/>
  <c r="L353" i="40"/>
  <c r="L352" i="40" s="1"/>
  <c r="K353" i="40"/>
  <c r="K352" i="40" s="1"/>
  <c r="J353" i="40"/>
  <c r="J352" i="40" s="1"/>
  <c r="J338" i="40" s="1"/>
  <c r="I353" i="40"/>
  <c r="I352" i="40" s="1"/>
  <c r="L349" i="40"/>
  <c r="K349" i="40"/>
  <c r="J349" i="40"/>
  <c r="I349" i="40"/>
  <c r="L348" i="40"/>
  <c r="K348" i="40"/>
  <c r="J348" i="40"/>
  <c r="I348" i="40"/>
  <c r="L345" i="40"/>
  <c r="K345" i="40"/>
  <c r="J345" i="40"/>
  <c r="I345" i="40"/>
  <c r="L342" i="40"/>
  <c r="K342" i="40"/>
  <c r="J342" i="40"/>
  <c r="I342" i="40"/>
  <c r="P340" i="40"/>
  <c r="O340" i="40"/>
  <c r="N340" i="40"/>
  <c r="M340" i="40"/>
  <c r="L340" i="40"/>
  <c r="L339" i="40" s="1"/>
  <c r="L338" i="40" s="1"/>
  <c r="K340" i="40"/>
  <c r="J340" i="40"/>
  <c r="I340" i="40"/>
  <c r="K339" i="40"/>
  <c r="K338" i="40" s="1"/>
  <c r="J339" i="40"/>
  <c r="I339" i="40"/>
  <c r="L335" i="40"/>
  <c r="L334" i="40" s="1"/>
  <c r="K335" i="40"/>
  <c r="K334" i="40" s="1"/>
  <c r="J335" i="40"/>
  <c r="J334" i="40" s="1"/>
  <c r="I335" i="40"/>
  <c r="I334" i="40" s="1"/>
  <c r="L332" i="40"/>
  <c r="K332" i="40"/>
  <c r="J332" i="40"/>
  <c r="I332" i="40"/>
  <c r="L331" i="40"/>
  <c r="K331" i="40"/>
  <c r="J331" i="40"/>
  <c r="I331" i="40"/>
  <c r="L329" i="40"/>
  <c r="L328" i="40" s="1"/>
  <c r="K329" i="40"/>
  <c r="J329" i="40"/>
  <c r="I329" i="40"/>
  <c r="K328" i="40"/>
  <c r="J328" i="40"/>
  <c r="I328" i="40"/>
  <c r="L325" i="40"/>
  <c r="K325" i="40"/>
  <c r="J325" i="40"/>
  <c r="I325" i="40"/>
  <c r="L324" i="40"/>
  <c r="K324" i="40"/>
  <c r="J324" i="40"/>
  <c r="I324" i="40"/>
  <c r="L321" i="40"/>
  <c r="K321" i="40"/>
  <c r="K320" i="40" s="1"/>
  <c r="J321" i="40"/>
  <c r="I321" i="40"/>
  <c r="I320" i="40" s="1"/>
  <c r="L320" i="40"/>
  <c r="J320" i="40"/>
  <c r="L317" i="40"/>
  <c r="L316" i="40" s="1"/>
  <c r="K317" i="40"/>
  <c r="K316" i="40" s="1"/>
  <c r="J317" i="40"/>
  <c r="J316" i="40" s="1"/>
  <c r="I317" i="40"/>
  <c r="I316" i="40" s="1"/>
  <c r="L313" i="40"/>
  <c r="K313" i="40"/>
  <c r="J313" i="40"/>
  <c r="I313" i="40"/>
  <c r="L310" i="40"/>
  <c r="K310" i="40"/>
  <c r="J310" i="40"/>
  <c r="I310" i="40"/>
  <c r="L308" i="40"/>
  <c r="L307" i="40" s="1"/>
  <c r="K308" i="40"/>
  <c r="J308" i="40"/>
  <c r="I308" i="40"/>
  <c r="K307" i="40"/>
  <c r="K306" i="40" s="1"/>
  <c r="J307" i="40"/>
  <c r="I307" i="40"/>
  <c r="L302" i="40"/>
  <c r="K302" i="40"/>
  <c r="K301" i="40" s="1"/>
  <c r="J302" i="40"/>
  <c r="I302" i="40"/>
  <c r="I301" i="40" s="1"/>
  <c r="L301" i="40"/>
  <c r="J301" i="40"/>
  <c r="L299" i="40"/>
  <c r="L298" i="40" s="1"/>
  <c r="K299" i="40"/>
  <c r="K298" i="40" s="1"/>
  <c r="J299" i="40"/>
  <c r="J298" i="40" s="1"/>
  <c r="I299" i="40"/>
  <c r="I298" i="40" s="1"/>
  <c r="L296" i="40"/>
  <c r="K296" i="40"/>
  <c r="J296" i="40"/>
  <c r="I296" i="40"/>
  <c r="L295" i="40"/>
  <c r="K295" i="40"/>
  <c r="J295" i="40"/>
  <c r="I295" i="40"/>
  <c r="L292" i="40"/>
  <c r="L291" i="40" s="1"/>
  <c r="K292" i="40"/>
  <c r="J292" i="40"/>
  <c r="I292" i="40"/>
  <c r="K291" i="40"/>
  <c r="J291" i="40"/>
  <c r="I291" i="40"/>
  <c r="L288" i="40"/>
  <c r="K288" i="40"/>
  <c r="J288" i="40"/>
  <c r="I288" i="40"/>
  <c r="L287" i="40"/>
  <c r="K287" i="40"/>
  <c r="J287" i="40"/>
  <c r="I287" i="40"/>
  <c r="L284" i="40"/>
  <c r="K284" i="40"/>
  <c r="K283" i="40" s="1"/>
  <c r="J284" i="40"/>
  <c r="I284" i="40"/>
  <c r="I283" i="40" s="1"/>
  <c r="L283" i="40"/>
  <c r="J283" i="40"/>
  <c r="L280" i="40"/>
  <c r="K280" i="40"/>
  <c r="J280" i="40"/>
  <c r="I280" i="40"/>
  <c r="L277" i="40"/>
  <c r="K277" i="40"/>
  <c r="J277" i="40"/>
  <c r="I277" i="40"/>
  <c r="L275" i="40"/>
  <c r="K275" i="40"/>
  <c r="J275" i="40"/>
  <c r="I275" i="40"/>
  <c r="L274" i="40"/>
  <c r="K274" i="40"/>
  <c r="J274" i="40"/>
  <c r="I274" i="40"/>
  <c r="L270" i="40"/>
  <c r="L269" i="40" s="1"/>
  <c r="K270" i="40"/>
  <c r="K269" i="40" s="1"/>
  <c r="J270" i="40"/>
  <c r="J269" i="40" s="1"/>
  <c r="I270" i="40"/>
  <c r="I269" i="40" s="1"/>
  <c r="L267" i="40"/>
  <c r="K267" i="40"/>
  <c r="J267" i="40"/>
  <c r="I267" i="40"/>
  <c r="L266" i="40"/>
  <c r="K266" i="40"/>
  <c r="J266" i="40"/>
  <c r="I266" i="40"/>
  <c r="L264" i="40"/>
  <c r="L263" i="40" s="1"/>
  <c r="K264" i="40"/>
  <c r="J264" i="40"/>
  <c r="I264" i="40"/>
  <c r="K263" i="40"/>
  <c r="J263" i="40"/>
  <c r="I263" i="40"/>
  <c r="L260" i="40"/>
  <c r="K260" i="40"/>
  <c r="J260" i="40"/>
  <c r="I260" i="40"/>
  <c r="L259" i="40"/>
  <c r="K259" i="40"/>
  <c r="J259" i="40"/>
  <c r="I259" i="40"/>
  <c r="L256" i="40"/>
  <c r="K256" i="40"/>
  <c r="K255" i="40" s="1"/>
  <c r="J256" i="40"/>
  <c r="I256" i="40"/>
  <c r="I255" i="40" s="1"/>
  <c r="L255" i="40"/>
  <c r="J255" i="40"/>
  <c r="L252" i="40"/>
  <c r="L251" i="40" s="1"/>
  <c r="K252" i="40"/>
  <c r="K251" i="40" s="1"/>
  <c r="J252" i="40"/>
  <c r="J251" i="40" s="1"/>
  <c r="I252" i="40"/>
  <c r="I251" i="40" s="1"/>
  <c r="L248" i="40"/>
  <c r="K248" i="40"/>
  <c r="J248" i="40"/>
  <c r="I248" i="40"/>
  <c r="L245" i="40"/>
  <c r="K245" i="40"/>
  <c r="J245" i="40"/>
  <c r="I245" i="40"/>
  <c r="L243" i="40"/>
  <c r="L242" i="40" s="1"/>
  <c r="K243" i="40"/>
  <c r="J243" i="40"/>
  <c r="I243" i="40"/>
  <c r="K242" i="40"/>
  <c r="K241" i="40" s="1"/>
  <c r="J242" i="40"/>
  <c r="J241" i="40" s="1"/>
  <c r="I242" i="40"/>
  <c r="L236" i="40"/>
  <c r="K236" i="40"/>
  <c r="K235" i="40" s="1"/>
  <c r="K234" i="40" s="1"/>
  <c r="J236" i="40"/>
  <c r="I236" i="40"/>
  <c r="I235" i="40" s="1"/>
  <c r="I234" i="40" s="1"/>
  <c r="L235" i="40"/>
  <c r="L234" i="40" s="1"/>
  <c r="J235" i="40"/>
  <c r="J234" i="40"/>
  <c r="L232" i="40"/>
  <c r="K232" i="40"/>
  <c r="J232" i="40"/>
  <c r="I232" i="40"/>
  <c r="L231" i="40"/>
  <c r="K231" i="40"/>
  <c r="J231" i="40"/>
  <c r="I231" i="40"/>
  <c r="L230" i="40"/>
  <c r="K230" i="40"/>
  <c r="J230" i="40"/>
  <c r="I230" i="40"/>
  <c r="P223" i="40"/>
  <c r="O223" i="40"/>
  <c r="N223" i="40"/>
  <c r="M223" i="40"/>
  <c r="L223" i="40"/>
  <c r="L222" i="40" s="1"/>
  <c r="L218" i="40" s="1"/>
  <c r="K223" i="40"/>
  <c r="K222" i="40" s="1"/>
  <c r="J223" i="40"/>
  <c r="J222" i="40" s="1"/>
  <c r="J218" i="40" s="1"/>
  <c r="I223" i="40"/>
  <c r="I222" i="40" s="1"/>
  <c r="L220" i="40"/>
  <c r="K220" i="40"/>
  <c r="J220" i="40"/>
  <c r="I220" i="40"/>
  <c r="L219" i="40"/>
  <c r="K219" i="40"/>
  <c r="K218" i="40" s="1"/>
  <c r="J219" i="40"/>
  <c r="I219" i="40"/>
  <c r="I218" i="40" s="1"/>
  <c r="L213" i="40"/>
  <c r="L212" i="40" s="1"/>
  <c r="L211" i="40" s="1"/>
  <c r="K213" i="40"/>
  <c r="K212" i="40" s="1"/>
  <c r="K211" i="40" s="1"/>
  <c r="J213" i="40"/>
  <c r="J212" i="40" s="1"/>
  <c r="J211" i="40" s="1"/>
  <c r="I213" i="40"/>
  <c r="I212" i="40" s="1"/>
  <c r="I211" i="40" s="1"/>
  <c r="L209" i="40"/>
  <c r="K209" i="40"/>
  <c r="K208" i="40" s="1"/>
  <c r="J209" i="40"/>
  <c r="I209" i="40"/>
  <c r="I208" i="40" s="1"/>
  <c r="L208" i="40"/>
  <c r="J208" i="40"/>
  <c r="L204" i="40"/>
  <c r="L203" i="40" s="1"/>
  <c r="K204" i="40"/>
  <c r="K203" i="40" s="1"/>
  <c r="J204" i="40"/>
  <c r="J203" i="40" s="1"/>
  <c r="I204" i="40"/>
  <c r="I203" i="40" s="1"/>
  <c r="L198" i="40"/>
  <c r="K198" i="40"/>
  <c r="J198" i="40"/>
  <c r="I198" i="40"/>
  <c r="L197" i="40"/>
  <c r="K197" i="40"/>
  <c r="J197" i="40"/>
  <c r="I197" i="40"/>
  <c r="L193" i="40"/>
  <c r="L192" i="40" s="1"/>
  <c r="L188" i="40" s="1"/>
  <c r="L187" i="40" s="1"/>
  <c r="K193" i="40"/>
  <c r="J193" i="40"/>
  <c r="I193" i="40"/>
  <c r="K192" i="40"/>
  <c r="K188" i="40" s="1"/>
  <c r="K187" i="40" s="1"/>
  <c r="J192" i="40"/>
  <c r="I192" i="40"/>
  <c r="L190" i="40"/>
  <c r="K190" i="40"/>
  <c r="J190" i="40"/>
  <c r="I190" i="40"/>
  <c r="L189" i="40"/>
  <c r="K189" i="40"/>
  <c r="J189" i="40"/>
  <c r="I189" i="40"/>
  <c r="L182" i="40"/>
  <c r="K182" i="40"/>
  <c r="J182" i="40"/>
  <c r="I182" i="40"/>
  <c r="L181" i="40"/>
  <c r="K181" i="40"/>
  <c r="J181" i="40"/>
  <c r="I181" i="40"/>
  <c r="L177" i="40"/>
  <c r="K177" i="40"/>
  <c r="K176" i="40" s="1"/>
  <c r="K175" i="40" s="1"/>
  <c r="J177" i="40"/>
  <c r="I177" i="40"/>
  <c r="I176" i="40" s="1"/>
  <c r="I175" i="40" s="1"/>
  <c r="L176" i="40"/>
  <c r="L175" i="40" s="1"/>
  <c r="L170" i="40" s="1"/>
  <c r="J176" i="40"/>
  <c r="J175" i="40"/>
  <c r="J170" i="40" s="1"/>
  <c r="L173" i="40"/>
  <c r="K173" i="40"/>
  <c r="J173" i="40"/>
  <c r="I173" i="40"/>
  <c r="L172" i="40"/>
  <c r="K172" i="40"/>
  <c r="J172" i="40"/>
  <c r="I172" i="40"/>
  <c r="L171" i="40"/>
  <c r="K171" i="40"/>
  <c r="J171" i="40"/>
  <c r="I171" i="40"/>
  <c r="I170" i="40" s="1"/>
  <c r="L168" i="40"/>
  <c r="L167" i="40" s="1"/>
  <c r="L161" i="40" s="1"/>
  <c r="L160" i="40" s="1"/>
  <c r="K168" i="40"/>
  <c r="K167" i="40" s="1"/>
  <c r="J168" i="40"/>
  <c r="J167" i="40" s="1"/>
  <c r="J161" i="40" s="1"/>
  <c r="J160" i="40" s="1"/>
  <c r="I168" i="40"/>
  <c r="I167" i="40" s="1"/>
  <c r="L163" i="40"/>
  <c r="K163" i="40"/>
  <c r="J163" i="40"/>
  <c r="I163" i="40"/>
  <c r="L162" i="40"/>
  <c r="K162" i="40"/>
  <c r="J162" i="40"/>
  <c r="I162" i="40"/>
  <c r="I161" i="40" s="1"/>
  <c r="I160" i="40" s="1"/>
  <c r="L157" i="40"/>
  <c r="K157" i="40"/>
  <c r="J157" i="40"/>
  <c r="I157" i="40"/>
  <c r="L156" i="40"/>
  <c r="K156" i="40"/>
  <c r="J156" i="40"/>
  <c r="I156" i="40"/>
  <c r="L155" i="40"/>
  <c r="K155" i="40"/>
  <c r="J155" i="40"/>
  <c r="I155" i="40"/>
  <c r="L153" i="40"/>
  <c r="L152" i="40" s="1"/>
  <c r="K153" i="40"/>
  <c r="J153" i="40"/>
  <c r="I153" i="40"/>
  <c r="K152" i="40"/>
  <c r="J152" i="40"/>
  <c r="I152" i="40"/>
  <c r="L149" i="40"/>
  <c r="K149" i="40"/>
  <c r="J149" i="40"/>
  <c r="I149" i="40"/>
  <c r="L148" i="40"/>
  <c r="K148" i="40"/>
  <c r="J148" i="40"/>
  <c r="I148" i="40"/>
  <c r="L147" i="40"/>
  <c r="K147" i="40"/>
  <c r="J147" i="40"/>
  <c r="I147" i="40"/>
  <c r="L144" i="40"/>
  <c r="L143" i="40" s="1"/>
  <c r="L142" i="40" s="1"/>
  <c r="L141" i="40" s="1"/>
  <c r="K144" i="40"/>
  <c r="J144" i="40"/>
  <c r="I144" i="40"/>
  <c r="K143" i="40"/>
  <c r="K142" i="40" s="1"/>
  <c r="K141" i="40" s="1"/>
  <c r="J143" i="40"/>
  <c r="J142" i="40" s="1"/>
  <c r="J141" i="40" s="1"/>
  <c r="I143" i="40"/>
  <c r="I142" i="40" s="1"/>
  <c r="I141" i="40" s="1"/>
  <c r="L139" i="40"/>
  <c r="K139" i="40"/>
  <c r="K138" i="40" s="1"/>
  <c r="K137" i="40" s="1"/>
  <c r="J139" i="40"/>
  <c r="I139" i="40"/>
  <c r="I138" i="40" s="1"/>
  <c r="I137" i="40" s="1"/>
  <c r="L138" i="40"/>
  <c r="L137" i="40" s="1"/>
  <c r="J138" i="40"/>
  <c r="J137" i="40"/>
  <c r="L135" i="40"/>
  <c r="K135" i="40"/>
  <c r="J135" i="40"/>
  <c r="I135" i="40"/>
  <c r="L134" i="40"/>
  <c r="K134" i="40"/>
  <c r="J134" i="40"/>
  <c r="I134" i="40"/>
  <c r="L133" i="40"/>
  <c r="K133" i="40"/>
  <c r="J133" i="40"/>
  <c r="I133" i="40"/>
  <c r="L131" i="40"/>
  <c r="L130" i="40" s="1"/>
  <c r="L129" i="40" s="1"/>
  <c r="K131" i="40"/>
  <c r="J131" i="40"/>
  <c r="I131" i="40"/>
  <c r="K130" i="40"/>
  <c r="K129" i="40" s="1"/>
  <c r="J130" i="40"/>
  <c r="J129" i="40" s="1"/>
  <c r="I130" i="40"/>
  <c r="I129" i="40" s="1"/>
  <c r="L127" i="40"/>
  <c r="K127" i="40"/>
  <c r="J127" i="40"/>
  <c r="I127" i="40"/>
  <c r="L126" i="40"/>
  <c r="K126" i="40"/>
  <c r="K125" i="40" s="1"/>
  <c r="J126" i="40"/>
  <c r="I126" i="40"/>
  <c r="I125" i="40" s="1"/>
  <c r="L125" i="40"/>
  <c r="J125" i="40"/>
  <c r="L123" i="40"/>
  <c r="L122" i="40" s="1"/>
  <c r="L121" i="40" s="1"/>
  <c r="K123" i="40"/>
  <c r="K122" i="40" s="1"/>
  <c r="K121" i="40" s="1"/>
  <c r="J123" i="40"/>
  <c r="J122" i="40" s="1"/>
  <c r="J121" i="40" s="1"/>
  <c r="I123" i="40"/>
  <c r="I122" i="40" s="1"/>
  <c r="I121" i="40" s="1"/>
  <c r="L118" i="40"/>
  <c r="K118" i="40"/>
  <c r="K117" i="40" s="1"/>
  <c r="K116" i="40" s="1"/>
  <c r="K115" i="40" s="1"/>
  <c r="J118" i="40"/>
  <c r="I118" i="40"/>
  <c r="I117" i="40" s="1"/>
  <c r="I116" i="40" s="1"/>
  <c r="L117" i="40"/>
  <c r="L116" i="40" s="1"/>
  <c r="L115" i="40" s="1"/>
  <c r="J117" i="40"/>
  <c r="J116" i="40"/>
  <c r="L112" i="40"/>
  <c r="K112" i="40"/>
  <c r="J112" i="40"/>
  <c r="I112" i="40"/>
  <c r="L111" i="40"/>
  <c r="K111" i="40"/>
  <c r="J111" i="40"/>
  <c r="I111" i="40"/>
  <c r="L108" i="40"/>
  <c r="L107" i="40" s="1"/>
  <c r="L106" i="40" s="1"/>
  <c r="K108" i="40"/>
  <c r="J108" i="40"/>
  <c r="I108" i="40"/>
  <c r="K107" i="40"/>
  <c r="K106" i="40" s="1"/>
  <c r="J107" i="40"/>
  <c r="J106" i="40" s="1"/>
  <c r="I107" i="40"/>
  <c r="I106" i="40" s="1"/>
  <c r="L103" i="40"/>
  <c r="K103" i="40"/>
  <c r="J103" i="40"/>
  <c r="I103" i="40"/>
  <c r="L102" i="40"/>
  <c r="K102" i="40"/>
  <c r="K101" i="40" s="1"/>
  <c r="J102" i="40"/>
  <c r="I102" i="40"/>
  <c r="I101" i="40" s="1"/>
  <c r="L101" i="40"/>
  <c r="J101" i="40"/>
  <c r="L98" i="40"/>
  <c r="L97" i="40" s="1"/>
  <c r="L96" i="40" s="1"/>
  <c r="L95" i="40" s="1"/>
  <c r="K98" i="40"/>
  <c r="K97" i="40" s="1"/>
  <c r="K96" i="40" s="1"/>
  <c r="J98" i="40"/>
  <c r="J97" i="40" s="1"/>
  <c r="J96" i="40" s="1"/>
  <c r="I98" i="40"/>
  <c r="I97" i="40" s="1"/>
  <c r="I96" i="40" s="1"/>
  <c r="L91" i="40"/>
  <c r="L90" i="40" s="1"/>
  <c r="L89" i="40" s="1"/>
  <c r="L88" i="40" s="1"/>
  <c r="K91" i="40"/>
  <c r="J91" i="40"/>
  <c r="I91" i="40"/>
  <c r="K90" i="40"/>
  <c r="K89" i="40" s="1"/>
  <c r="K88" i="40" s="1"/>
  <c r="J90" i="40"/>
  <c r="J89" i="40" s="1"/>
  <c r="J88" i="40" s="1"/>
  <c r="I90" i="40"/>
  <c r="I89" i="40" s="1"/>
  <c r="I88" i="40" s="1"/>
  <c r="L86" i="40"/>
  <c r="K86" i="40"/>
  <c r="K85" i="40" s="1"/>
  <c r="K84" i="40" s="1"/>
  <c r="J86" i="40"/>
  <c r="I86" i="40"/>
  <c r="I85" i="40" s="1"/>
  <c r="I84" i="40" s="1"/>
  <c r="L85" i="40"/>
  <c r="L84" i="40" s="1"/>
  <c r="J85" i="40"/>
  <c r="J84" i="40"/>
  <c r="L80" i="40"/>
  <c r="K80" i="40"/>
  <c r="J80" i="40"/>
  <c r="I80" i="40"/>
  <c r="L79" i="40"/>
  <c r="K79" i="40"/>
  <c r="J79" i="40"/>
  <c r="I79" i="40"/>
  <c r="L75" i="40"/>
  <c r="K75" i="40"/>
  <c r="K74" i="40" s="1"/>
  <c r="J75" i="40"/>
  <c r="I75" i="40"/>
  <c r="I74" i="40" s="1"/>
  <c r="L74" i="40"/>
  <c r="J74" i="40"/>
  <c r="L70" i="40"/>
  <c r="L69" i="40" s="1"/>
  <c r="L68" i="40" s="1"/>
  <c r="L67" i="40" s="1"/>
  <c r="K70" i="40"/>
  <c r="K69" i="40" s="1"/>
  <c r="K68" i="40" s="1"/>
  <c r="K67" i="40" s="1"/>
  <c r="J70" i="40"/>
  <c r="J69" i="40" s="1"/>
  <c r="J68" i="40" s="1"/>
  <c r="J67" i="40" s="1"/>
  <c r="I70" i="40"/>
  <c r="I69" i="40" s="1"/>
  <c r="L50" i="40"/>
  <c r="L49" i="40" s="1"/>
  <c r="L48" i="40" s="1"/>
  <c r="L47" i="40" s="1"/>
  <c r="K50" i="40"/>
  <c r="J50" i="40"/>
  <c r="I50" i="40"/>
  <c r="K49" i="40"/>
  <c r="K48" i="40" s="1"/>
  <c r="K47" i="40" s="1"/>
  <c r="J49" i="40"/>
  <c r="J48" i="40" s="1"/>
  <c r="J47" i="40" s="1"/>
  <c r="I49" i="40"/>
  <c r="I48" i="40" s="1"/>
  <c r="I47" i="40" s="1"/>
  <c r="L45" i="40"/>
  <c r="K45" i="40"/>
  <c r="K44" i="40" s="1"/>
  <c r="K43" i="40" s="1"/>
  <c r="J45" i="40"/>
  <c r="I45" i="40"/>
  <c r="I44" i="40" s="1"/>
  <c r="I43" i="40" s="1"/>
  <c r="L44" i="40"/>
  <c r="L43" i="40" s="1"/>
  <c r="J44" i="40"/>
  <c r="J43" i="40"/>
  <c r="L41" i="40"/>
  <c r="K41" i="40"/>
  <c r="J41" i="40"/>
  <c r="I41" i="40"/>
  <c r="L39" i="40"/>
  <c r="K39" i="40"/>
  <c r="J39" i="40"/>
  <c r="I39" i="40"/>
  <c r="L38" i="40"/>
  <c r="K38" i="40"/>
  <c r="K37" i="40" s="1"/>
  <c r="K36" i="40" s="1"/>
  <c r="J38" i="40"/>
  <c r="I38" i="40"/>
  <c r="I37" i="40" s="1"/>
  <c r="L37" i="40"/>
  <c r="J37" i="40"/>
  <c r="J36" i="40"/>
  <c r="L367" i="7"/>
  <c r="L366" i="7" s="1"/>
  <c r="K367" i="7"/>
  <c r="J367" i="7"/>
  <c r="I367" i="7"/>
  <c r="K366" i="7"/>
  <c r="J366" i="7"/>
  <c r="I366" i="7"/>
  <c r="L364" i="7"/>
  <c r="K364" i="7"/>
  <c r="J364" i="7"/>
  <c r="I364" i="7"/>
  <c r="L363" i="7"/>
  <c r="K363" i="7"/>
  <c r="J363" i="7"/>
  <c r="I363" i="7"/>
  <c r="L361" i="7"/>
  <c r="K361" i="7"/>
  <c r="J361" i="7"/>
  <c r="I361" i="7"/>
  <c r="L360" i="7"/>
  <c r="K360" i="7"/>
  <c r="J360" i="7"/>
  <c r="I360" i="7"/>
  <c r="L357" i="7"/>
  <c r="K357" i="7"/>
  <c r="K356" i="7" s="1"/>
  <c r="J357" i="7"/>
  <c r="I357" i="7"/>
  <c r="L356" i="7"/>
  <c r="J356" i="7"/>
  <c r="I356" i="7"/>
  <c r="L353" i="7"/>
  <c r="L352" i="7" s="1"/>
  <c r="K353" i="7"/>
  <c r="K352" i="7" s="1"/>
  <c r="J353" i="7"/>
  <c r="J352" i="7" s="1"/>
  <c r="J338" i="7" s="1"/>
  <c r="I353" i="7"/>
  <c r="I352" i="7" s="1"/>
  <c r="I338" i="7" s="1"/>
  <c r="L349" i="7"/>
  <c r="L348" i="7" s="1"/>
  <c r="K349" i="7"/>
  <c r="J349" i="7"/>
  <c r="I349" i="7"/>
  <c r="K348" i="7"/>
  <c r="J348" i="7"/>
  <c r="I348" i="7"/>
  <c r="L345" i="7"/>
  <c r="K345" i="7"/>
  <c r="J345" i="7"/>
  <c r="I345" i="7"/>
  <c r="L342" i="7"/>
  <c r="K342" i="7"/>
  <c r="J342" i="7"/>
  <c r="I342" i="7"/>
  <c r="P340" i="7"/>
  <c r="O340" i="7"/>
  <c r="N340" i="7"/>
  <c r="M340" i="7"/>
  <c r="L340" i="7"/>
  <c r="L339" i="7" s="1"/>
  <c r="L338" i="7" s="1"/>
  <c r="K340" i="7"/>
  <c r="J340" i="7"/>
  <c r="I340" i="7"/>
  <c r="K339" i="7"/>
  <c r="K338" i="7" s="1"/>
  <c r="J339" i="7"/>
  <c r="I339" i="7"/>
  <c r="L335" i="7"/>
  <c r="L334" i="7" s="1"/>
  <c r="K335" i="7"/>
  <c r="K334" i="7" s="1"/>
  <c r="J335" i="7"/>
  <c r="J334" i="7" s="1"/>
  <c r="I335" i="7"/>
  <c r="I334" i="7" s="1"/>
  <c r="L332" i="7"/>
  <c r="L331" i="7" s="1"/>
  <c r="K332" i="7"/>
  <c r="J332" i="7"/>
  <c r="I332" i="7"/>
  <c r="K331" i="7"/>
  <c r="J331" i="7"/>
  <c r="I331" i="7"/>
  <c r="L329" i="7"/>
  <c r="K329" i="7"/>
  <c r="J329" i="7"/>
  <c r="I329" i="7"/>
  <c r="L328" i="7"/>
  <c r="K328" i="7"/>
  <c r="J328" i="7"/>
  <c r="I328" i="7"/>
  <c r="L325" i="7"/>
  <c r="K325" i="7"/>
  <c r="J325" i="7"/>
  <c r="I325" i="7"/>
  <c r="L324" i="7"/>
  <c r="K324" i="7"/>
  <c r="J324" i="7"/>
  <c r="I324" i="7"/>
  <c r="L321" i="7"/>
  <c r="K321" i="7"/>
  <c r="K320" i="7" s="1"/>
  <c r="J321" i="7"/>
  <c r="I321" i="7"/>
  <c r="L320" i="7"/>
  <c r="J320" i="7"/>
  <c r="I320" i="7"/>
  <c r="L317" i="7"/>
  <c r="L316" i="7" s="1"/>
  <c r="K317" i="7"/>
  <c r="K316" i="7" s="1"/>
  <c r="J317" i="7"/>
  <c r="J316" i="7" s="1"/>
  <c r="I317" i="7"/>
  <c r="I316" i="7" s="1"/>
  <c r="L313" i="7"/>
  <c r="K313" i="7"/>
  <c r="J313" i="7"/>
  <c r="I313" i="7"/>
  <c r="L310" i="7"/>
  <c r="K310" i="7"/>
  <c r="J310" i="7"/>
  <c r="I310" i="7"/>
  <c r="L308" i="7"/>
  <c r="K308" i="7"/>
  <c r="J308" i="7"/>
  <c r="I308" i="7"/>
  <c r="L307" i="7"/>
  <c r="K307" i="7"/>
  <c r="J307" i="7"/>
  <c r="J306" i="7" s="1"/>
  <c r="J305" i="7" s="1"/>
  <c r="I307" i="7"/>
  <c r="L302" i="7"/>
  <c r="K302" i="7"/>
  <c r="K301" i="7" s="1"/>
  <c r="J302" i="7"/>
  <c r="J301" i="7" s="1"/>
  <c r="I302" i="7"/>
  <c r="L301" i="7"/>
  <c r="I301" i="7"/>
  <c r="L299" i="7"/>
  <c r="L298" i="7" s="1"/>
  <c r="K299" i="7"/>
  <c r="K298" i="7" s="1"/>
  <c r="J299" i="7"/>
  <c r="J298" i="7" s="1"/>
  <c r="I299" i="7"/>
  <c r="I298" i="7" s="1"/>
  <c r="L296" i="7"/>
  <c r="L295" i="7" s="1"/>
  <c r="K296" i="7"/>
  <c r="J296" i="7"/>
  <c r="I296" i="7"/>
  <c r="K295" i="7"/>
  <c r="J295" i="7"/>
  <c r="I295" i="7"/>
  <c r="L292" i="7"/>
  <c r="K292" i="7"/>
  <c r="J292" i="7"/>
  <c r="I292" i="7"/>
  <c r="L291" i="7"/>
  <c r="K291" i="7"/>
  <c r="J291" i="7"/>
  <c r="J273" i="7" s="1"/>
  <c r="I291" i="7"/>
  <c r="I273" i="7" s="1"/>
  <c r="L288" i="7"/>
  <c r="K288" i="7"/>
  <c r="J288" i="7"/>
  <c r="I288" i="7"/>
  <c r="L287" i="7"/>
  <c r="K287" i="7"/>
  <c r="J287" i="7"/>
  <c r="I287" i="7"/>
  <c r="L284" i="7"/>
  <c r="K284" i="7"/>
  <c r="K283" i="7" s="1"/>
  <c r="J284" i="7"/>
  <c r="I284" i="7"/>
  <c r="L283" i="7"/>
  <c r="J283" i="7"/>
  <c r="I283" i="7"/>
  <c r="L280" i="7"/>
  <c r="K280" i="7"/>
  <c r="J280" i="7"/>
  <c r="I280" i="7"/>
  <c r="L277" i="7"/>
  <c r="K277" i="7"/>
  <c r="J277" i="7"/>
  <c r="I277" i="7"/>
  <c r="L275" i="7"/>
  <c r="L274" i="7" s="1"/>
  <c r="K275" i="7"/>
  <c r="J275" i="7"/>
  <c r="I275" i="7"/>
  <c r="K274" i="7"/>
  <c r="J274" i="7"/>
  <c r="I274" i="7"/>
  <c r="L270" i="7"/>
  <c r="L269" i="7" s="1"/>
  <c r="K270" i="7"/>
  <c r="K269" i="7" s="1"/>
  <c r="J270" i="7"/>
  <c r="J269" i="7" s="1"/>
  <c r="I270" i="7"/>
  <c r="I269" i="7" s="1"/>
  <c r="L267" i="7"/>
  <c r="L266" i="7" s="1"/>
  <c r="K267" i="7"/>
  <c r="J267" i="7"/>
  <c r="I267" i="7"/>
  <c r="K266" i="7"/>
  <c r="J266" i="7"/>
  <c r="I266" i="7"/>
  <c r="L264" i="7"/>
  <c r="K264" i="7"/>
  <c r="J264" i="7"/>
  <c r="I264" i="7"/>
  <c r="L263" i="7"/>
  <c r="K263" i="7"/>
  <c r="J263" i="7"/>
  <c r="I263" i="7"/>
  <c r="L260" i="7"/>
  <c r="K260" i="7"/>
  <c r="J260" i="7"/>
  <c r="I260" i="7"/>
  <c r="L259" i="7"/>
  <c r="K259" i="7"/>
  <c r="J259" i="7"/>
  <c r="I259" i="7"/>
  <c r="L256" i="7"/>
  <c r="K256" i="7"/>
  <c r="K255" i="7" s="1"/>
  <c r="J256" i="7"/>
  <c r="I256" i="7"/>
  <c r="L255" i="7"/>
  <c r="J255" i="7"/>
  <c r="I255" i="7"/>
  <c r="L252" i="7"/>
  <c r="L251" i="7" s="1"/>
  <c r="K252" i="7"/>
  <c r="K251" i="7" s="1"/>
  <c r="J252" i="7"/>
  <c r="J251" i="7" s="1"/>
  <c r="I252" i="7"/>
  <c r="I251" i="7" s="1"/>
  <c r="L248" i="7"/>
  <c r="K248" i="7"/>
  <c r="J248" i="7"/>
  <c r="I248" i="7"/>
  <c r="L245" i="7"/>
  <c r="K245" i="7"/>
  <c r="J245" i="7"/>
  <c r="I245" i="7"/>
  <c r="L243" i="7"/>
  <c r="K243" i="7"/>
  <c r="J243" i="7"/>
  <c r="I243" i="7"/>
  <c r="L242" i="7"/>
  <c r="L241" i="7" s="1"/>
  <c r="K242" i="7"/>
  <c r="J242" i="7"/>
  <c r="I242" i="7"/>
  <c r="L236" i="7"/>
  <c r="K236" i="7"/>
  <c r="K235" i="7" s="1"/>
  <c r="K234" i="7" s="1"/>
  <c r="J236" i="7"/>
  <c r="I236" i="7"/>
  <c r="L235" i="7"/>
  <c r="J235" i="7"/>
  <c r="I235" i="7"/>
  <c r="L234" i="7"/>
  <c r="J234" i="7"/>
  <c r="I234" i="7"/>
  <c r="L232" i="7"/>
  <c r="K232" i="7"/>
  <c r="J232" i="7"/>
  <c r="I232" i="7"/>
  <c r="L231" i="7"/>
  <c r="L230" i="7" s="1"/>
  <c r="K231" i="7"/>
  <c r="J231" i="7"/>
  <c r="I231" i="7"/>
  <c r="K230" i="7"/>
  <c r="J230" i="7"/>
  <c r="I230" i="7"/>
  <c r="P223" i="7"/>
  <c r="O223" i="7"/>
  <c r="N223" i="7"/>
  <c r="M223" i="7"/>
  <c r="L223" i="7"/>
  <c r="L222" i="7" s="1"/>
  <c r="K223" i="7"/>
  <c r="K222" i="7" s="1"/>
  <c r="J223" i="7"/>
  <c r="J222" i="7" s="1"/>
  <c r="J218" i="7" s="1"/>
  <c r="I223" i="7"/>
  <c r="I222" i="7" s="1"/>
  <c r="I218" i="7" s="1"/>
  <c r="L220" i="7"/>
  <c r="L219" i="7" s="1"/>
  <c r="L218" i="7" s="1"/>
  <c r="K220" i="7"/>
  <c r="J220" i="7"/>
  <c r="I220" i="7"/>
  <c r="K219" i="7"/>
  <c r="J219" i="7"/>
  <c r="I219" i="7"/>
  <c r="L213" i="7"/>
  <c r="L212" i="7" s="1"/>
  <c r="L211" i="7" s="1"/>
  <c r="K213" i="7"/>
  <c r="K212" i="7" s="1"/>
  <c r="K211" i="7" s="1"/>
  <c r="J213" i="7"/>
  <c r="J212" i="7" s="1"/>
  <c r="J211" i="7" s="1"/>
  <c r="I213" i="7"/>
  <c r="I212" i="7" s="1"/>
  <c r="I211" i="7" s="1"/>
  <c r="L209" i="7"/>
  <c r="K209" i="7"/>
  <c r="K208" i="7" s="1"/>
  <c r="J209" i="7"/>
  <c r="I209" i="7"/>
  <c r="L208" i="7"/>
  <c r="J208" i="7"/>
  <c r="I208" i="7"/>
  <c r="L204" i="7"/>
  <c r="L203" i="7" s="1"/>
  <c r="K204" i="7"/>
  <c r="K203" i="7" s="1"/>
  <c r="J204" i="7"/>
  <c r="J203" i="7" s="1"/>
  <c r="I204" i="7"/>
  <c r="I203" i="7" s="1"/>
  <c r="L198" i="7"/>
  <c r="L197" i="7" s="1"/>
  <c r="K198" i="7"/>
  <c r="J198" i="7"/>
  <c r="I198" i="7"/>
  <c r="K197" i="7"/>
  <c r="J197" i="7"/>
  <c r="I197" i="7"/>
  <c r="L193" i="7"/>
  <c r="K193" i="7"/>
  <c r="J193" i="7"/>
  <c r="I193" i="7"/>
  <c r="L192" i="7"/>
  <c r="K192" i="7"/>
  <c r="J192" i="7"/>
  <c r="I192" i="7"/>
  <c r="L190" i="7"/>
  <c r="K190" i="7"/>
  <c r="J190" i="7"/>
  <c r="I190" i="7"/>
  <c r="L189" i="7"/>
  <c r="L188" i="7" s="1"/>
  <c r="K189" i="7"/>
  <c r="J189" i="7"/>
  <c r="I189" i="7"/>
  <c r="L182" i="7"/>
  <c r="K182" i="7"/>
  <c r="J182" i="7"/>
  <c r="I182" i="7"/>
  <c r="L181" i="7"/>
  <c r="K181" i="7"/>
  <c r="J181" i="7"/>
  <c r="I181" i="7"/>
  <c r="L177" i="7"/>
  <c r="K177" i="7"/>
  <c r="K176" i="7" s="1"/>
  <c r="K175" i="7" s="1"/>
  <c r="J177" i="7"/>
  <c r="I177" i="7"/>
  <c r="L176" i="7"/>
  <c r="J176" i="7"/>
  <c r="I176" i="7"/>
  <c r="L175" i="7"/>
  <c r="J175" i="7"/>
  <c r="J170" i="7" s="1"/>
  <c r="I175" i="7"/>
  <c r="I170" i="7" s="1"/>
  <c r="L173" i="7"/>
  <c r="K173" i="7"/>
  <c r="J173" i="7"/>
  <c r="I173" i="7"/>
  <c r="L172" i="7"/>
  <c r="L171" i="7" s="1"/>
  <c r="L170" i="7" s="1"/>
  <c r="K172" i="7"/>
  <c r="J172" i="7"/>
  <c r="I172" i="7"/>
  <c r="K171" i="7"/>
  <c r="J171" i="7"/>
  <c r="I171" i="7"/>
  <c r="L168" i="7"/>
  <c r="L167" i="7" s="1"/>
  <c r="K168" i="7"/>
  <c r="K167" i="7" s="1"/>
  <c r="J168" i="7"/>
  <c r="J167" i="7" s="1"/>
  <c r="J161" i="7" s="1"/>
  <c r="J160" i="7" s="1"/>
  <c r="I168" i="7"/>
  <c r="I167" i="7" s="1"/>
  <c r="I161" i="7" s="1"/>
  <c r="I160" i="7" s="1"/>
  <c r="L163" i="7"/>
  <c r="L162" i="7" s="1"/>
  <c r="L161" i="7" s="1"/>
  <c r="L160" i="7" s="1"/>
  <c r="K163" i="7"/>
  <c r="J163" i="7"/>
  <c r="I163" i="7"/>
  <c r="K162" i="7"/>
  <c r="J162" i="7"/>
  <c r="I162" i="7"/>
  <c r="L157" i="7"/>
  <c r="K157" i="7"/>
  <c r="J157" i="7"/>
  <c r="I157" i="7"/>
  <c r="L156" i="7"/>
  <c r="L155" i="7" s="1"/>
  <c r="K156" i="7"/>
  <c r="J156" i="7"/>
  <c r="I156" i="7"/>
  <c r="K155" i="7"/>
  <c r="J155" i="7"/>
  <c r="I155" i="7"/>
  <c r="L153" i="7"/>
  <c r="K153" i="7"/>
  <c r="J153" i="7"/>
  <c r="I153" i="7"/>
  <c r="L152" i="7"/>
  <c r="K152" i="7"/>
  <c r="J152" i="7"/>
  <c r="I152" i="7"/>
  <c r="L149" i="7"/>
  <c r="K149" i="7"/>
  <c r="J149" i="7"/>
  <c r="I149" i="7"/>
  <c r="L148" i="7"/>
  <c r="L147" i="7" s="1"/>
  <c r="K148" i="7"/>
  <c r="J148" i="7"/>
  <c r="I148" i="7"/>
  <c r="K147" i="7"/>
  <c r="J147" i="7"/>
  <c r="I147" i="7"/>
  <c r="L144" i="7"/>
  <c r="K144" i="7"/>
  <c r="J144" i="7"/>
  <c r="I144" i="7"/>
  <c r="L143" i="7"/>
  <c r="L142" i="7" s="1"/>
  <c r="L141" i="7" s="1"/>
  <c r="K143" i="7"/>
  <c r="K142" i="7" s="1"/>
  <c r="K141" i="7" s="1"/>
  <c r="J143" i="7"/>
  <c r="J142" i="7" s="1"/>
  <c r="J141" i="7" s="1"/>
  <c r="I143" i="7"/>
  <c r="I142" i="7" s="1"/>
  <c r="I141" i="7" s="1"/>
  <c r="L139" i="7"/>
  <c r="K139" i="7"/>
  <c r="K138" i="7" s="1"/>
  <c r="K137" i="7" s="1"/>
  <c r="J139" i="7"/>
  <c r="I139" i="7"/>
  <c r="L138" i="7"/>
  <c r="J138" i="7"/>
  <c r="I138" i="7"/>
  <c r="L137" i="7"/>
  <c r="J137" i="7"/>
  <c r="I137" i="7"/>
  <c r="L135" i="7"/>
  <c r="K135" i="7"/>
  <c r="J135" i="7"/>
  <c r="I135" i="7"/>
  <c r="L134" i="7"/>
  <c r="L133" i="7" s="1"/>
  <c r="K134" i="7"/>
  <c r="J134" i="7"/>
  <c r="I134" i="7"/>
  <c r="K133" i="7"/>
  <c r="J133" i="7"/>
  <c r="I133" i="7"/>
  <c r="L131" i="7"/>
  <c r="K131" i="7"/>
  <c r="J131" i="7"/>
  <c r="I131" i="7"/>
  <c r="L130" i="7"/>
  <c r="L129" i="7" s="1"/>
  <c r="K130" i="7"/>
  <c r="K129" i="7" s="1"/>
  <c r="J130" i="7"/>
  <c r="J129" i="7" s="1"/>
  <c r="I130" i="7"/>
  <c r="I129" i="7" s="1"/>
  <c r="L127" i="7"/>
  <c r="L126" i="7" s="1"/>
  <c r="L125" i="7" s="1"/>
  <c r="K127" i="7"/>
  <c r="J127" i="7"/>
  <c r="I127" i="7"/>
  <c r="K126" i="7"/>
  <c r="K125" i="7" s="1"/>
  <c r="J126" i="7"/>
  <c r="I126" i="7"/>
  <c r="J125" i="7"/>
  <c r="I125" i="7"/>
  <c r="L123" i="7"/>
  <c r="L122" i="7" s="1"/>
  <c r="L121" i="7" s="1"/>
  <c r="K123" i="7"/>
  <c r="K122" i="7" s="1"/>
  <c r="K121" i="7" s="1"/>
  <c r="J123" i="7"/>
  <c r="J122" i="7" s="1"/>
  <c r="J121" i="7" s="1"/>
  <c r="I123" i="7"/>
  <c r="I122" i="7" s="1"/>
  <c r="I121" i="7" s="1"/>
  <c r="L118" i="7"/>
  <c r="K118" i="7"/>
  <c r="K117" i="7" s="1"/>
  <c r="K116" i="7" s="1"/>
  <c r="K115" i="7" s="1"/>
  <c r="J118" i="7"/>
  <c r="I118" i="7"/>
  <c r="L117" i="7"/>
  <c r="J117" i="7"/>
  <c r="I117" i="7"/>
  <c r="L116" i="7"/>
  <c r="J116" i="7"/>
  <c r="I116" i="7"/>
  <c r="L112" i="7"/>
  <c r="L111" i="7" s="1"/>
  <c r="K112" i="7"/>
  <c r="J112" i="7"/>
  <c r="I112" i="7"/>
  <c r="K111" i="7"/>
  <c r="J111" i="7"/>
  <c r="I111" i="7"/>
  <c r="L108" i="7"/>
  <c r="K108" i="7"/>
  <c r="J108" i="7"/>
  <c r="I108" i="7"/>
  <c r="L107" i="7"/>
  <c r="L106" i="7" s="1"/>
  <c r="K107" i="7"/>
  <c r="K106" i="7" s="1"/>
  <c r="J107" i="7"/>
  <c r="J106" i="7" s="1"/>
  <c r="I107" i="7"/>
  <c r="I106" i="7" s="1"/>
  <c r="L103" i="7"/>
  <c r="L102" i="7" s="1"/>
  <c r="L101" i="7" s="1"/>
  <c r="K103" i="7"/>
  <c r="J103" i="7"/>
  <c r="I103" i="7"/>
  <c r="K102" i="7"/>
  <c r="K101" i="7" s="1"/>
  <c r="J102" i="7"/>
  <c r="I102" i="7"/>
  <c r="J101" i="7"/>
  <c r="I101" i="7"/>
  <c r="L98" i="7"/>
  <c r="L97" i="7" s="1"/>
  <c r="L96" i="7" s="1"/>
  <c r="K98" i="7"/>
  <c r="K97" i="7" s="1"/>
  <c r="K96" i="7" s="1"/>
  <c r="J98" i="7"/>
  <c r="J97" i="7" s="1"/>
  <c r="J96" i="7" s="1"/>
  <c r="J95" i="7" s="1"/>
  <c r="I98" i="7"/>
  <c r="I97" i="7" s="1"/>
  <c r="I96" i="7" s="1"/>
  <c r="I95" i="7" s="1"/>
  <c r="L91" i="7"/>
  <c r="K91" i="7"/>
  <c r="J91" i="7"/>
  <c r="I91" i="7"/>
  <c r="L90" i="7"/>
  <c r="L89" i="7" s="1"/>
  <c r="L88" i="7" s="1"/>
  <c r="K90" i="7"/>
  <c r="K89" i="7" s="1"/>
  <c r="K88" i="7" s="1"/>
  <c r="J90" i="7"/>
  <c r="J89" i="7" s="1"/>
  <c r="J88" i="7" s="1"/>
  <c r="I90" i="7"/>
  <c r="I89" i="7" s="1"/>
  <c r="I88" i="7" s="1"/>
  <c r="L86" i="7"/>
  <c r="K86" i="7"/>
  <c r="K85" i="7" s="1"/>
  <c r="K84" i="7" s="1"/>
  <c r="J86" i="7"/>
  <c r="I86" i="7"/>
  <c r="L85" i="7"/>
  <c r="J85" i="7"/>
  <c r="I85" i="7"/>
  <c r="L84" i="7"/>
  <c r="J84" i="7"/>
  <c r="I84" i="7"/>
  <c r="L80" i="7"/>
  <c r="K80" i="7"/>
  <c r="J80" i="7"/>
  <c r="I80" i="7"/>
  <c r="L79" i="7"/>
  <c r="K79" i="7"/>
  <c r="J79" i="7"/>
  <c r="I79" i="7"/>
  <c r="L75" i="7"/>
  <c r="K75" i="7"/>
  <c r="K74" i="7" s="1"/>
  <c r="J75" i="7"/>
  <c r="I75" i="7"/>
  <c r="L74" i="7"/>
  <c r="J74" i="7"/>
  <c r="I74" i="7"/>
  <c r="L70" i="7"/>
  <c r="L69" i="7" s="1"/>
  <c r="L68" i="7" s="1"/>
  <c r="L67" i="7" s="1"/>
  <c r="K70" i="7"/>
  <c r="K69" i="7" s="1"/>
  <c r="K68" i="7" s="1"/>
  <c r="K67" i="7" s="1"/>
  <c r="J70" i="7"/>
  <c r="J69" i="7" s="1"/>
  <c r="J68" i="7" s="1"/>
  <c r="J67" i="7" s="1"/>
  <c r="I70" i="7"/>
  <c r="I69" i="7" s="1"/>
  <c r="I68" i="7" s="1"/>
  <c r="I67" i="7" s="1"/>
  <c r="L50" i="7"/>
  <c r="K50" i="7"/>
  <c r="J50" i="7"/>
  <c r="I50" i="7"/>
  <c r="L49" i="7"/>
  <c r="L48" i="7" s="1"/>
  <c r="L47" i="7" s="1"/>
  <c r="K49" i="7"/>
  <c r="K48" i="7" s="1"/>
  <c r="K47" i="7" s="1"/>
  <c r="J49" i="7"/>
  <c r="J48" i="7" s="1"/>
  <c r="J47" i="7" s="1"/>
  <c r="I49" i="7"/>
  <c r="I48" i="7" s="1"/>
  <c r="I47" i="7" s="1"/>
  <c r="L45" i="7"/>
  <c r="K45" i="7"/>
  <c r="K44" i="7" s="1"/>
  <c r="K43" i="7" s="1"/>
  <c r="J45" i="7"/>
  <c r="I45" i="7"/>
  <c r="L44" i="7"/>
  <c r="J44" i="7"/>
  <c r="I44" i="7"/>
  <c r="L43" i="7"/>
  <c r="J43" i="7"/>
  <c r="I43" i="7"/>
  <c r="L41" i="7"/>
  <c r="K41" i="7"/>
  <c r="J41" i="7"/>
  <c r="I41" i="7"/>
  <c r="L39" i="7"/>
  <c r="L38" i="7" s="1"/>
  <c r="L37" i="7" s="1"/>
  <c r="L36" i="7" s="1"/>
  <c r="K39" i="7"/>
  <c r="J39" i="7"/>
  <c r="I39" i="7"/>
  <c r="K38" i="7"/>
  <c r="K37" i="7" s="1"/>
  <c r="K36" i="7" s="1"/>
  <c r="J38" i="7"/>
  <c r="I38" i="7"/>
  <c r="J37" i="7"/>
  <c r="I37" i="7"/>
  <c r="J36" i="7"/>
  <c r="I36" i="7"/>
  <c r="L367" i="6"/>
  <c r="L366" i="6" s="1"/>
  <c r="K367" i="6"/>
  <c r="J367" i="6"/>
  <c r="I367" i="6"/>
  <c r="K366" i="6"/>
  <c r="J366" i="6"/>
  <c r="I366" i="6"/>
  <c r="L364" i="6"/>
  <c r="K364" i="6"/>
  <c r="J364" i="6"/>
  <c r="J363" i="6" s="1"/>
  <c r="I364" i="6"/>
  <c r="I363" i="6" s="1"/>
  <c r="L363" i="6"/>
  <c r="K363" i="6"/>
  <c r="L361" i="6"/>
  <c r="K361" i="6"/>
  <c r="J361" i="6"/>
  <c r="J360" i="6" s="1"/>
  <c r="I361" i="6"/>
  <c r="I360" i="6" s="1"/>
  <c r="L360" i="6"/>
  <c r="K360" i="6"/>
  <c r="L357" i="6"/>
  <c r="K357" i="6"/>
  <c r="K356" i="6" s="1"/>
  <c r="J357" i="6"/>
  <c r="I357" i="6"/>
  <c r="L356" i="6"/>
  <c r="J356" i="6"/>
  <c r="I356" i="6"/>
  <c r="L353" i="6"/>
  <c r="L352" i="6" s="1"/>
  <c r="K353" i="6"/>
  <c r="K352" i="6" s="1"/>
  <c r="J353" i="6"/>
  <c r="J352" i="6" s="1"/>
  <c r="I353" i="6"/>
  <c r="I352" i="6" s="1"/>
  <c r="L349" i="6"/>
  <c r="L348" i="6" s="1"/>
  <c r="K349" i="6"/>
  <c r="J349" i="6"/>
  <c r="I349" i="6"/>
  <c r="K348" i="6"/>
  <c r="J348" i="6"/>
  <c r="I348" i="6"/>
  <c r="L345" i="6"/>
  <c r="K345" i="6"/>
  <c r="J345" i="6"/>
  <c r="I345" i="6"/>
  <c r="L342" i="6"/>
  <c r="K342" i="6"/>
  <c r="J342" i="6"/>
  <c r="I342" i="6"/>
  <c r="P340" i="6"/>
  <c r="O340" i="6"/>
  <c r="N340" i="6"/>
  <c r="M340" i="6"/>
  <c r="L340" i="6"/>
  <c r="L339" i="6" s="1"/>
  <c r="L338" i="6" s="1"/>
  <c r="K340" i="6"/>
  <c r="J340" i="6"/>
  <c r="I340" i="6"/>
  <c r="K339" i="6"/>
  <c r="K338" i="6" s="1"/>
  <c r="J339" i="6"/>
  <c r="I339" i="6"/>
  <c r="L335" i="6"/>
  <c r="L334" i="6" s="1"/>
  <c r="K335" i="6"/>
  <c r="K334" i="6" s="1"/>
  <c r="J335" i="6"/>
  <c r="J334" i="6" s="1"/>
  <c r="I335" i="6"/>
  <c r="I334" i="6" s="1"/>
  <c r="L332" i="6"/>
  <c r="L331" i="6" s="1"/>
  <c r="K332" i="6"/>
  <c r="J332" i="6"/>
  <c r="I332" i="6"/>
  <c r="K331" i="6"/>
  <c r="J331" i="6"/>
  <c r="I331" i="6"/>
  <c r="L329" i="6"/>
  <c r="K329" i="6"/>
  <c r="J329" i="6"/>
  <c r="J328" i="6" s="1"/>
  <c r="I329" i="6"/>
  <c r="I328" i="6" s="1"/>
  <c r="L328" i="6"/>
  <c r="K328" i="6"/>
  <c r="L325" i="6"/>
  <c r="K325" i="6"/>
  <c r="J325" i="6"/>
  <c r="J324" i="6" s="1"/>
  <c r="I325" i="6"/>
  <c r="I324" i="6" s="1"/>
  <c r="L324" i="6"/>
  <c r="K324" i="6"/>
  <c r="L321" i="6"/>
  <c r="K321" i="6"/>
  <c r="K320" i="6" s="1"/>
  <c r="J321" i="6"/>
  <c r="I321" i="6"/>
  <c r="L320" i="6"/>
  <c r="J320" i="6"/>
  <c r="I320" i="6"/>
  <c r="L317" i="6"/>
  <c r="L316" i="6" s="1"/>
  <c r="K317" i="6"/>
  <c r="K316" i="6" s="1"/>
  <c r="J317" i="6"/>
  <c r="J316" i="6" s="1"/>
  <c r="I317" i="6"/>
  <c r="I316" i="6" s="1"/>
  <c r="L313" i="6"/>
  <c r="K313" i="6"/>
  <c r="J313" i="6"/>
  <c r="I313" i="6"/>
  <c r="L310" i="6"/>
  <c r="K310" i="6"/>
  <c r="J310" i="6"/>
  <c r="I310" i="6"/>
  <c r="L308" i="6"/>
  <c r="K308" i="6"/>
  <c r="J308" i="6"/>
  <c r="J307" i="6" s="1"/>
  <c r="I308" i="6"/>
  <c r="I307" i="6" s="1"/>
  <c r="L307" i="6"/>
  <c r="K307" i="6"/>
  <c r="L302" i="6"/>
  <c r="K302" i="6"/>
  <c r="K301" i="6" s="1"/>
  <c r="J302" i="6"/>
  <c r="I302" i="6"/>
  <c r="L301" i="6"/>
  <c r="J301" i="6"/>
  <c r="I301" i="6"/>
  <c r="L299" i="6"/>
  <c r="L298" i="6" s="1"/>
  <c r="K299" i="6"/>
  <c r="K298" i="6" s="1"/>
  <c r="J299" i="6"/>
  <c r="J298" i="6" s="1"/>
  <c r="I299" i="6"/>
  <c r="I298" i="6" s="1"/>
  <c r="L296" i="6"/>
  <c r="L295" i="6" s="1"/>
  <c r="K296" i="6"/>
  <c r="J296" i="6"/>
  <c r="I296" i="6"/>
  <c r="K295" i="6"/>
  <c r="J295" i="6"/>
  <c r="I295" i="6"/>
  <c r="L292" i="6"/>
  <c r="K292" i="6"/>
  <c r="J292" i="6"/>
  <c r="J291" i="6" s="1"/>
  <c r="I292" i="6"/>
  <c r="I291" i="6" s="1"/>
  <c r="L291" i="6"/>
  <c r="K291" i="6"/>
  <c r="L288" i="6"/>
  <c r="K288" i="6"/>
  <c r="J288" i="6"/>
  <c r="J287" i="6" s="1"/>
  <c r="I288" i="6"/>
  <c r="I287" i="6" s="1"/>
  <c r="L287" i="6"/>
  <c r="K287" i="6"/>
  <c r="L284" i="6"/>
  <c r="K284" i="6"/>
  <c r="K283" i="6" s="1"/>
  <c r="J284" i="6"/>
  <c r="I284" i="6"/>
  <c r="L283" i="6"/>
  <c r="J283" i="6"/>
  <c r="I283" i="6"/>
  <c r="L280" i="6"/>
  <c r="K280" i="6"/>
  <c r="J280" i="6"/>
  <c r="I280" i="6"/>
  <c r="L277" i="6"/>
  <c r="K277" i="6"/>
  <c r="J277" i="6"/>
  <c r="I277" i="6"/>
  <c r="L275" i="6"/>
  <c r="L274" i="6" s="1"/>
  <c r="K275" i="6"/>
  <c r="J275" i="6"/>
  <c r="I275" i="6"/>
  <c r="K274" i="6"/>
  <c r="K273" i="6" s="1"/>
  <c r="J274" i="6"/>
  <c r="I274" i="6"/>
  <c r="L270" i="6"/>
  <c r="L269" i="6" s="1"/>
  <c r="K270" i="6"/>
  <c r="K269" i="6" s="1"/>
  <c r="J270" i="6"/>
  <c r="J269" i="6" s="1"/>
  <c r="I270" i="6"/>
  <c r="I269" i="6" s="1"/>
  <c r="L267" i="6"/>
  <c r="L266" i="6" s="1"/>
  <c r="K267" i="6"/>
  <c r="J267" i="6"/>
  <c r="I267" i="6"/>
  <c r="K266" i="6"/>
  <c r="J266" i="6"/>
  <c r="I266" i="6"/>
  <c r="L264" i="6"/>
  <c r="K264" i="6"/>
  <c r="J264" i="6"/>
  <c r="J263" i="6" s="1"/>
  <c r="I264" i="6"/>
  <c r="I263" i="6" s="1"/>
  <c r="L263" i="6"/>
  <c r="K263" i="6"/>
  <c r="L260" i="6"/>
  <c r="K260" i="6"/>
  <c r="J260" i="6"/>
  <c r="J259" i="6" s="1"/>
  <c r="I260" i="6"/>
  <c r="I259" i="6" s="1"/>
  <c r="L259" i="6"/>
  <c r="K259" i="6"/>
  <c r="L256" i="6"/>
  <c r="K256" i="6"/>
  <c r="K255" i="6" s="1"/>
  <c r="J256" i="6"/>
  <c r="I256" i="6"/>
  <c r="L255" i="6"/>
  <c r="J255" i="6"/>
  <c r="I255" i="6"/>
  <c r="L252" i="6"/>
  <c r="L251" i="6" s="1"/>
  <c r="K252" i="6"/>
  <c r="K251" i="6" s="1"/>
  <c r="J252" i="6"/>
  <c r="J251" i="6" s="1"/>
  <c r="I252" i="6"/>
  <c r="I251" i="6" s="1"/>
  <c r="L248" i="6"/>
  <c r="K248" i="6"/>
  <c r="J248" i="6"/>
  <c r="I248" i="6"/>
  <c r="L245" i="6"/>
  <c r="K245" i="6"/>
  <c r="J245" i="6"/>
  <c r="I245" i="6"/>
  <c r="L243" i="6"/>
  <c r="K243" i="6"/>
  <c r="J243" i="6"/>
  <c r="J242" i="6" s="1"/>
  <c r="I243" i="6"/>
  <c r="I242" i="6" s="1"/>
  <c r="L242" i="6"/>
  <c r="K242" i="6"/>
  <c r="L236" i="6"/>
  <c r="K236" i="6"/>
  <c r="K235" i="6" s="1"/>
  <c r="K234" i="6" s="1"/>
  <c r="J236" i="6"/>
  <c r="I236" i="6"/>
  <c r="L235" i="6"/>
  <c r="J235" i="6"/>
  <c r="J234" i="6" s="1"/>
  <c r="I235" i="6"/>
  <c r="I234" i="6" s="1"/>
  <c r="L234" i="6"/>
  <c r="L232" i="6"/>
  <c r="K232" i="6"/>
  <c r="J232" i="6"/>
  <c r="J231" i="6" s="1"/>
  <c r="J230" i="6" s="1"/>
  <c r="I232" i="6"/>
  <c r="I231" i="6" s="1"/>
  <c r="I230" i="6" s="1"/>
  <c r="L231" i="6"/>
  <c r="L230" i="6" s="1"/>
  <c r="K231" i="6"/>
  <c r="K230" i="6"/>
  <c r="P223" i="6"/>
  <c r="O223" i="6"/>
  <c r="N223" i="6"/>
  <c r="M223" i="6"/>
  <c r="L223" i="6"/>
  <c r="L222" i="6" s="1"/>
  <c r="K223" i="6"/>
  <c r="K222" i="6" s="1"/>
  <c r="J223" i="6"/>
  <c r="J222" i="6" s="1"/>
  <c r="J218" i="6" s="1"/>
  <c r="I223" i="6"/>
  <c r="I222" i="6" s="1"/>
  <c r="I218" i="6" s="1"/>
  <c r="L220" i="6"/>
  <c r="L219" i="6" s="1"/>
  <c r="L218" i="6" s="1"/>
  <c r="K220" i="6"/>
  <c r="J220" i="6"/>
  <c r="I220" i="6"/>
  <c r="K219" i="6"/>
  <c r="K218" i="6" s="1"/>
  <c r="J219" i="6"/>
  <c r="I219" i="6"/>
  <c r="L213" i="6"/>
  <c r="L212" i="6" s="1"/>
  <c r="L211" i="6" s="1"/>
  <c r="K213" i="6"/>
  <c r="K212" i="6" s="1"/>
  <c r="K211" i="6" s="1"/>
  <c r="J213" i="6"/>
  <c r="J212" i="6" s="1"/>
  <c r="J211" i="6" s="1"/>
  <c r="I213" i="6"/>
  <c r="I212" i="6" s="1"/>
  <c r="I211" i="6" s="1"/>
  <c r="L209" i="6"/>
  <c r="K209" i="6"/>
  <c r="K208" i="6" s="1"/>
  <c r="J209" i="6"/>
  <c r="I209" i="6"/>
  <c r="L208" i="6"/>
  <c r="J208" i="6"/>
  <c r="I208" i="6"/>
  <c r="L204" i="6"/>
  <c r="L203" i="6" s="1"/>
  <c r="K204" i="6"/>
  <c r="K203" i="6" s="1"/>
  <c r="J204" i="6"/>
  <c r="J203" i="6" s="1"/>
  <c r="I204" i="6"/>
  <c r="I203" i="6" s="1"/>
  <c r="L198" i="6"/>
  <c r="L197" i="6" s="1"/>
  <c r="K198" i="6"/>
  <c r="J198" i="6"/>
  <c r="I198" i="6"/>
  <c r="K197" i="6"/>
  <c r="J197" i="6"/>
  <c r="I197" i="6"/>
  <c r="L193" i="6"/>
  <c r="K193" i="6"/>
  <c r="J193" i="6"/>
  <c r="J192" i="6" s="1"/>
  <c r="I193" i="6"/>
  <c r="I192" i="6" s="1"/>
  <c r="L192" i="6"/>
  <c r="K192" i="6"/>
  <c r="L190" i="6"/>
  <c r="K190" i="6"/>
  <c r="J190" i="6"/>
  <c r="J189" i="6" s="1"/>
  <c r="I190" i="6"/>
  <c r="I189" i="6" s="1"/>
  <c r="L189" i="6"/>
  <c r="K189" i="6"/>
  <c r="L182" i="6"/>
  <c r="K182" i="6"/>
  <c r="J182" i="6"/>
  <c r="J181" i="6" s="1"/>
  <c r="I182" i="6"/>
  <c r="I181" i="6" s="1"/>
  <c r="L181" i="6"/>
  <c r="K181" i="6"/>
  <c r="L177" i="6"/>
  <c r="K177" i="6"/>
  <c r="K176" i="6" s="1"/>
  <c r="K175" i="6" s="1"/>
  <c r="J177" i="6"/>
  <c r="I177" i="6"/>
  <c r="L176" i="6"/>
  <c r="J176" i="6"/>
  <c r="J175" i="6" s="1"/>
  <c r="I176" i="6"/>
  <c r="L175" i="6"/>
  <c r="L173" i="6"/>
  <c r="K173" i="6"/>
  <c r="J173" i="6"/>
  <c r="J172" i="6" s="1"/>
  <c r="J171" i="6" s="1"/>
  <c r="I173" i="6"/>
  <c r="I172" i="6" s="1"/>
  <c r="I171" i="6" s="1"/>
  <c r="L172" i="6"/>
  <c r="L171" i="6" s="1"/>
  <c r="L170" i="6" s="1"/>
  <c r="K172" i="6"/>
  <c r="K171" i="6"/>
  <c r="L168" i="6"/>
  <c r="L167" i="6" s="1"/>
  <c r="K168" i="6"/>
  <c r="K167" i="6" s="1"/>
  <c r="J168" i="6"/>
  <c r="J167" i="6" s="1"/>
  <c r="J161" i="6" s="1"/>
  <c r="J160" i="6" s="1"/>
  <c r="I168" i="6"/>
  <c r="I167" i="6" s="1"/>
  <c r="I161" i="6" s="1"/>
  <c r="I160" i="6" s="1"/>
  <c r="L163" i="6"/>
  <c r="L162" i="6" s="1"/>
  <c r="L161" i="6" s="1"/>
  <c r="L160" i="6" s="1"/>
  <c r="K163" i="6"/>
  <c r="J163" i="6"/>
  <c r="I163" i="6"/>
  <c r="K162" i="6"/>
  <c r="K161" i="6" s="1"/>
  <c r="K160" i="6" s="1"/>
  <c r="J162" i="6"/>
  <c r="I162" i="6"/>
  <c r="L157" i="6"/>
  <c r="K157" i="6"/>
  <c r="J157" i="6"/>
  <c r="J156" i="6" s="1"/>
  <c r="J155" i="6" s="1"/>
  <c r="I157" i="6"/>
  <c r="I156" i="6" s="1"/>
  <c r="I155" i="6" s="1"/>
  <c r="L156" i="6"/>
  <c r="L155" i="6" s="1"/>
  <c r="K156" i="6"/>
  <c r="K155" i="6"/>
  <c r="L153" i="6"/>
  <c r="K153" i="6"/>
  <c r="J153" i="6"/>
  <c r="J152" i="6" s="1"/>
  <c r="I153" i="6"/>
  <c r="I152" i="6" s="1"/>
  <c r="L152" i="6"/>
  <c r="K152" i="6"/>
  <c r="L149" i="6"/>
  <c r="K149" i="6"/>
  <c r="J149" i="6"/>
  <c r="J148" i="6" s="1"/>
  <c r="J147" i="6" s="1"/>
  <c r="I149" i="6"/>
  <c r="I148" i="6" s="1"/>
  <c r="I147" i="6" s="1"/>
  <c r="L148" i="6"/>
  <c r="L147" i="6" s="1"/>
  <c r="K148" i="6"/>
  <c r="K147" i="6"/>
  <c r="L144" i="6"/>
  <c r="K144" i="6"/>
  <c r="J144" i="6"/>
  <c r="J143" i="6" s="1"/>
  <c r="J142" i="6" s="1"/>
  <c r="I144" i="6"/>
  <c r="I143" i="6" s="1"/>
  <c r="I142" i="6" s="1"/>
  <c r="L143" i="6"/>
  <c r="L142" i="6" s="1"/>
  <c r="K143" i="6"/>
  <c r="K142" i="6" s="1"/>
  <c r="K141" i="6" s="1"/>
  <c r="L139" i="6"/>
  <c r="K139" i="6"/>
  <c r="K138" i="6" s="1"/>
  <c r="K137" i="6" s="1"/>
  <c r="J139" i="6"/>
  <c r="I139" i="6"/>
  <c r="L138" i="6"/>
  <c r="J138" i="6"/>
  <c r="J137" i="6" s="1"/>
  <c r="I138" i="6"/>
  <c r="I137" i="6" s="1"/>
  <c r="L137" i="6"/>
  <c r="L135" i="6"/>
  <c r="K135" i="6"/>
  <c r="J135" i="6"/>
  <c r="J134" i="6" s="1"/>
  <c r="J133" i="6" s="1"/>
  <c r="I135" i="6"/>
  <c r="I134" i="6" s="1"/>
  <c r="I133" i="6" s="1"/>
  <c r="L134" i="6"/>
  <c r="L133" i="6" s="1"/>
  <c r="K134" i="6"/>
  <c r="K133" i="6"/>
  <c r="L131" i="6"/>
  <c r="K131" i="6"/>
  <c r="J131" i="6"/>
  <c r="J130" i="6" s="1"/>
  <c r="J129" i="6" s="1"/>
  <c r="I131" i="6"/>
  <c r="I130" i="6" s="1"/>
  <c r="I129" i="6" s="1"/>
  <c r="L130" i="6"/>
  <c r="L129" i="6" s="1"/>
  <c r="K130" i="6"/>
  <c r="K129" i="6" s="1"/>
  <c r="L127" i="6"/>
  <c r="L126" i="6" s="1"/>
  <c r="L125" i="6" s="1"/>
  <c r="K127" i="6"/>
  <c r="J127" i="6"/>
  <c r="I127" i="6"/>
  <c r="K126" i="6"/>
  <c r="K125" i="6" s="1"/>
  <c r="J126" i="6"/>
  <c r="I126" i="6"/>
  <c r="J125" i="6"/>
  <c r="I125" i="6"/>
  <c r="L123" i="6"/>
  <c r="L122" i="6" s="1"/>
  <c r="L121" i="6" s="1"/>
  <c r="K123" i="6"/>
  <c r="K122" i="6" s="1"/>
  <c r="K121" i="6" s="1"/>
  <c r="J123" i="6"/>
  <c r="J122" i="6" s="1"/>
  <c r="J121" i="6" s="1"/>
  <c r="I123" i="6"/>
  <c r="I122" i="6" s="1"/>
  <c r="I121" i="6" s="1"/>
  <c r="L118" i="6"/>
  <c r="K118" i="6"/>
  <c r="K117" i="6" s="1"/>
  <c r="K116" i="6" s="1"/>
  <c r="J118" i="6"/>
  <c r="I118" i="6"/>
  <c r="L117" i="6"/>
  <c r="J117" i="6"/>
  <c r="J116" i="6" s="1"/>
  <c r="I117" i="6"/>
  <c r="I116" i="6" s="1"/>
  <c r="L116" i="6"/>
  <c r="L112" i="6"/>
  <c r="L111" i="6" s="1"/>
  <c r="K112" i="6"/>
  <c r="J112" i="6"/>
  <c r="I112" i="6"/>
  <c r="K111" i="6"/>
  <c r="J111" i="6"/>
  <c r="I111" i="6"/>
  <c r="L108" i="6"/>
  <c r="K108" i="6"/>
  <c r="J108" i="6"/>
  <c r="J107" i="6" s="1"/>
  <c r="J106" i="6" s="1"/>
  <c r="I108" i="6"/>
  <c r="I107" i="6" s="1"/>
  <c r="I106" i="6" s="1"/>
  <c r="L107" i="6"/>
  <c r="L106" i="6" s="1"/>
  <c r="K107" i="6"/>
  <c r="K106" i="6" s="1"/>
  <c r="L103" i="6"/>
  <c r="L102" i="6" s="1"/>
  <c r="L101" i="6" s="1"/>
  <c r="K103" i="6"/>
  <c r="J103" i="6"/>
  <c r="I103" i="6"/>
  <c r="K102" i="6"/>
  <c r="K101" i="6" s="1"/>
  <c r="J102" i="6"/>
  <c r="I102" i="6"/>
  <c r="J101" i="6"/>
  <c r="I101" i="6"/>
  <c r="L98" i="6"/>
  <c r="L97" i="6" s="1"/>
  <c r="L96" i="6" s="1"/>
  <c r="K98" i="6"/>
  <c r="K97" i="6" s="1"/>
  <c r="K96" i="6" s="1"/>
  <c r="K95" i="6" s="1"/>
  <c r="J98" i="6"/>
  <c r="J97" i="6" s="1"/>
  <c r="J96" i="6" s="1"/>
  <c r="I98" i="6"/>
  <c r="I97" i="6" s="1"/>
  <c r="I96" i="6" s="1"/>
  <c r="L91" i="6"/>
  <c r="K91" i="6"/>
  <c r="J91" i="6"/>
  <c r="J90" i="6" s="1"/>
  <c r="J89" i="6" s="1"/>
  <c r="J88" i="6" s="1"/>
  <c r="I91" i="6"/>
  <c r="I90" i="6" s="1"/>
  <c r="I89" i="6" s="1"/>
  <c r="I88" i="6" s="1"/>
  <c r="L90" i="6"/>
  <c r="L89" i="6" s="1"/>
  <c r="L88" i="6" s="1"/>
  <c r="K90" i="6"/>
  <c r="K89" i="6" s="1"/>
  <c r="K88" i="6" s="1"/>
  <c r="L86" i="6"/>
  <c r="K86" i="6"/>
  <c r="K85" i="6" s="1"/>
  <c r="K84" i="6" s="1"/>
  <c r="J86" i="6"/>
  <c r="I86" i="6"/>
  <c r="L85" i="6"/>
  <c r="J85" i="6"/>
  <c r="J84" i="6" s="1"/>
  <c r="I85" i="6"/>
  <c r="I84" i="6" s="1"/>
  <c r="L84" i="6"/>
  <c r="L80" i="6"/>
  <c r="K80" i="6"/>
  <c r="J80" i="6"/>
  <c r="J79" i="6" s="1"/>
  <c r="I80" i="6"/>
  <c r="I79" i="6" s="1"/>
  <c r="L79" i="6"/>
  <c r="K79" i="6"/>
  <c r="L75" i="6"/>
  <c r="K75" i="6"/>
  <c r="K74" i="6" s="1"/>
  <c r="J75" i="6"/>
  <c r="I75" i="6"/>
  <c r="L74" i="6"/>
  <c r="J74" i="6"/>
  <c r="I74" i="6"/>
  <c r="L70" i="6"/>
  <c r="L69" i="6" s="1"/>
  <c r="L68" i="6" s="1"/>
  <c r="L67" i="6" s="1"/>
  <c r="K70" i="6"/>
  <c r="K69" i="6" s="1"/>
  <c r="J70" i="6"/>
  <c r="J69" i="6" s="1"/>
  <c r="I70" i="6"/>
  <c r="I69" i="6" s="1"/>
  <c r="L50" i="6"/>
  <c r="K50" i="6"/>
  <c r="J50" i="6"/>
  <c r="J49" i="6" s="1"/>
  <c r="J48" i="6" s="1"/>
  <c r="J47" i="6" s="1"/>
  <c r="I50" i="6"/>
  <c r="I49" i="6" s="1"/>
  <c r="I48" i="6" s="1"/>
  <c r="I47" i="6" s="1"/>
  <c r="L49" i="6"/>
  <c r="L48" i="6" s="1"/>
  <c r="L47" i="6" s="1"/>
  <c r="K49" i="6"/>
  <c r="K48" i="6" s="1"/>
  <c r="K47" i="6" s="1"/>
  <c r="L45" i="6"/>
  <c r="K45" i="6"/>
  <c r="K44" i="6" s="1"/>
  <c r="K43" i="6" s="1"/>
  <c r="J45" i="6"/>
  <c r="I45" i="6"/>
  <c r="L44" i="6"/>
  <c r="J44" i="6"/>
  <c r="J43" i="6" s="1"/>
  <c r="I44" i="6"/>
  <c r="I43" i="6" s="1"/>
  <c r="L43" i="6"/>
  <c r="L41" i="6"/>
  <c r="K41" i="6"/>
  <c r="J41" i="6"/>
  <c r="I41" i="6"/>
  <c r="L39" i="6"/>
  <c r="L38" i="6" s="1"/>
  <c r="L37" i="6" s="1"/>
  <c r="L36" i="6" s="1"/>
  <c r="K39" i="6"/>
  <c r="J39" i="6"/>
  <c r="I39" i="6"/>
  <c r="K38" i="6"/>
  <c r="K37" i="6" s="1"/>
  <c r="J38" i="6"/>
  <c r="I38" i="6"/>
  <c r="J37" i="6"/>
  <c r="I37" i="6"/>
  <c r="L367" i="3"/>
  <c r="K367" i="3"/>
  <c r="J367" i="3"/>
  <c r="I367" i="3"/>
  <c r="L366" i="3"/>
  <c r="K366" i="3"/>
  <c r="J366" i="3"/>
  <c r="I366" i="3"/>
  <c r="L364" i="3"/>
  <c r="K364" i="3"/>
  <c r="J364" i="3"/>
  <c r="J363" i="3" s="1"/>
  <c r="J338" i="3" s="1"/>
  <c r="I364" i="3"/>
  <c r="L363" i="3"/>
  <c r="K363" i="3"/>
  <c r="I363" i="3"/>
  <c r="L361" i="3"/>
  <c r="K361" i="3"/>
  <c r="J361" i="3"/>
  <c r="I361" i="3"/>
  <c r="L360" i="3"/>
  <c r="K360" i="3"/>
  <c r="J360" i="3"/>
  <c r="I360" i="3"/>
  <c r="L357" i="3"/>
  <c r="L356" i="3" s="1"/>
  <c r="K357" i="3"/>
  <c r="J357" i="3"/>
  <c r="I357" i="3"/>
  <c r="I356" i="3" s="1"/>
  <c r="K356" i="3"/>
  <c r="J356" i="3"/>
  <c r="L353" i="3"/>
  <c r="L352" i="3" s="1"/>
  <c r="K353" i="3"/>
  <c r="K352" i="3" s="1"/>
  <c r="K338" i="3" s="1"/>
  <c r="J353" i="3"/>
  <c r="I353" i="3"/>
  <c r="I352" i="3" s="1"/>
  <c r="J352" i="3"/>
  <c r="L349" i="3"/>
  <c r="K349" i="3"/>
  <c r="J349" i="3"/>
  <c r="I349" i="3"/>
  <c r="L348" i="3"/>
  <c r="K348" i="3"/>
  <c r="J348" i="3"/>
  <c r="I348" i="3"/>
  <c r="L345" i="3"/>
  <c r="K345" i="3"/>
  <c r="J345" i="3"/>
  <c r="I345" i="3"/>
  <c r="L342" i="3"/>
  <c r="K342" i="3"/>
  <c r="J342" i="3"/>
  <c r="I342" i="3"/>
  <c r="P340" i="3"/>
  <c r="O340" i="3"/>
  <c r="N340" i="3"/>
  <c r="M340" i="3"/>
  <c r="L340" i="3"/>
  <c r="K340" i="3"/>
  <c r="J340" i="3"/>
  <c r="I340" i="3"/>
  <c r="L339" i="3"/>
  <c r="L338" i="3" s="1"/>
  <c r="K339" i="3"/>
  <c r="J339" i="3"/>
  <c r="I339" i="3"/>
  <c r="L335" i="3"/>
  <c r="L334" i="3" s="1"/>
  <c r="K335" i="3"/>
  <c r="K334" i="3" s="1"/>
  <c r="J335" i="3"/>
  <c r="I335" i="3"/>
  <c r="I334" i="3" s="1"/>
  <c r="J334" i="3"/>
  <c r="L332" i="3"/>
  <c r="K332" i="3"/>
  <c r="J332" i="3"/>
  <c r="I332" i="3"/>
  <c r="L331" i="3"/>
  <c r="K331" i="3"/>
  <c r="J331" i="3"/>
  <c r="I331" i="3"/>
  <c r="L329" i="3"/>
  <c r="K329" i="3"/>
  <c r="J329" i="3"/>
  <c r="J328" i="3" s="1"/>
  <c r="I329" i="3"/>
  <c r="L328" i="3"/>
  <c r="K328" i="3"/>
  <c r="I328" i="3"/>
  <c r="L325" i="3"/>
  <c r="K325" i="3"/>
  <c r="J325" i="3"/>
  <c r="I325" i="3"/>
  <c r="L324" i="3"/>
  <c r="K324" i="3"/>
  <c r="J324" i="3"/>
  <c r="I324" i="3"/>
  <c r="L321" i="3"/>
  <c r="L320" i="3" s="1"/>
  <c r="K321" i="3"/>
  <c r="J321" i="3"/>
  <c r="I321" i="3"/>
  <c r="I320" i="3" s="1"/>
  <c r="K320" i="3"/>
  <c r="J320" i="3"/>
  <c r="L317" i="3"/>
  <c r="L316" i="3" s="1"/>
  <c r="K317" i="3"/>
  <c r="K316" i="3" s="1"/>
  <c r="J317" i="3"/>
  <c r="I317" i="3"/>
  <c r="I316" i="3" s="1"/>
  <c r="J316" i="3"/>
  <c r="L313" i="3"/>
  <c r="K313" i="3"/>
  <c r="J313" i="3"/>
  <c r="I313" i="3"/>
  <c r="L310" i="3"/>
  <c r="K310" i="3"/>
  <c r="J310" i="3"/>
  <c r="I310" i="3"/>
  <c r="I307" i="3" s="1"/>
  <c r="L308" i="3"/>
  <c r="K308" i="3"/>
  <c r="J308" i="3"/>
  <c r="J307" i="3" s="1"/>
  <c r="J306" i="3" s="1"/>
  <c r="J305" i="3" s="1"/>
  <c r="I308" i="3"/>
  <c r="L307" i="3"/>
  <c r="K307" i="3"/>
  <c r="K306" i="3" s="1"/>
  <c r="L302" i="3"/>
  <c r="L301" i="3" s="1"/>
  <c r="K302" i="3"/>
  <c r="J302" i="3"/>
  <c r="I302" i="3"/>
  <c r="I301" i="3" s="1"/>
  <c r="K301" i="3"/>
  <c r="J301" i="3"/>
  <c r="L299" i="3"/>
  <c r="L298" i="3" s="1"/>
  <c r="K299" i="3"/>
  <c r="K298" i="3" s="1"/>
  <c r="J299" i="3"/>
  <c r="I299" i="3"/>
  <c r="I298" i="3" s="1"/>
  <c r="J298" i="3"/>
  <c r="L296" i="3"/>
  <c r="K296" i="3"/>
  <c r="J296" i="3"/>
  <c r="I296" i="3"/>
  <c r="L295" i="3"/>
  <c r="K295" i="3"/>
  <c r="J295" i="3"/>
  <c r="I295" i="3"/>
  <c r="L292" i="3"/>
  <c r="K292" i="3"/>
  <c r="J292" i="3"/>
  <c r="J291" i="3" s="1"/>
  <c r="J273" i="3" s="1"/>
  <c r="I292" i="3"/>
  <c r="L291" i="3"/>
  <c r="K291" i="3"/>
  <c r="K273" i="3" s="1"/>
  <c r="I291" i="3"/>
  <c r="L288" i="3"/>
  <c r="K288" i="3"/>
  <c r="J288" i="3"/>
  <c r="I288" i="3"/>
  <c r="L287" i="3"/>
  <c r="K287" i="3"/>
  <c r="J287" i="3"/>
  <c r="I287" i="3"/>
  <c r="L284" i="3"/>
  <c r="L283" i="3" s="1"/>
  <c r="K284" i="3"/>
  <c r="J284" i="3"/>
  <c r="I284" i="3"/>
  <c r="I283" i="3" s="1"/>
  <c r="K283" i="3"/>
  <c r="J283" i="3"/>
  <c r="L280" i="3"/>
  <c r="K280" i="3"/>
  <c r="J280" i="3"/>
  <c r="I280" i="3"/>
  <c r="L277" i="3"/>
  <c r="K277" i="3"/>
  <c r="J277" i="3"/>
  <c r="I277" i="3"/>
  <c r="L275" i="3"/>
  <c r="K275" i="3"/>
  <c r="J275" i="3"/>
  <c r="I275" i="3"/>
  <c r="L274" i="3"/>
  <c r="K274" i="3"/>
  <c r="J274" i="3"/>
  <c r="I274" i="3"/>
  <c r="L270" i="3"/>
  <c r="L269" i="3" s="1"/>
  <c r="K270" i="3"/>
  <c r="K269" i="3" s="1"/>
  <c r="J270" i="3"/>
  <c r="I270" i="3"/>
  <c r="I269" i="3" s="1"/>
  <c r="J269" i="3"/>
  <c r="L267" i="3"/>
  <c r="K267" i="3"/>
  <c r="J267" i="3"/>
  <c r="I267" i="3"/>
  <c r="L266" i="3"/>
  <c r="K266" i="3"/>
  <c r="J266" i="3"/>
  <c r="I266" i="3"/>
  <c r="L264" i="3"/>
  <c r="K264" i="3"/>
  <c r="J264" i="3"/>
  <c r="J263" i="3" s="1"/>
  <c r="I264" i="3"/>
  <c r="L263" i="3"/>
  <c r="K263" i="3"/>
  <c r="I263" i="3"/>
  <c r="L260" i="3"/>
  <c r="K260" i="3"/>
  <c r="J260" i="3"/>
  <c r="I260" i="3"/>
  <c r="L259" i="3"/>
  <c r="K259" i="3"/>
  <c r="J259" i="3"/>
  <c r="I259" i="3"/>
  <c r="L256" i="3"/>
  <c r="L255" i="3" s="1"/>
  <c r="K256" i="3"/>
  <c r="J256" i="3"/>
  <c r="I256" i="3"/>
  <c r="I255" i="3" s="1"/>
  <c r="K255" i="3"/>
  <c r="J255" i="3"/>
  <c r="L252" i="3"/>
  <c r="L251" i="3" s="1"/>
  <c r="K252" i="3"/>
  <c r="K251" i="3" s="1"/>
  <c r="J252" i="3"/>
  <c r="I252" i="3"/>
  <c r="I251" i="3" s="1"/>
  <c r="J251" i="3"/>
  <c r="L248" i="3"/>
  <c r="K248" i="3"/>
  <c r="J248" i="3"/>
  <c r="I248" i="3"/>
  <c r="L245" i="3"/>
  <c r="K245" i="3"/>
  <c r="J245" i="3"/>
  <c r="I245" i="3"/>
  <c r="L243" i="3"/>
  <c r="K243" i="3"/>
  <c r="J243" i="3"/>
  <c r="J242" i="3" s="1"/>
  <c r="I243" i="3"/>
  <c r="L242" i="3"/>
  <c r="K242" i="3"/>
  <c r="I242" i="3"/>
  <c r="L236" i="3"/>
  <c r="L235" i="3" s="1"/>
  <c r="L234" i="3" s="1"/>
  <c r="K236" i="3"/>
  <c r="J236" i="3"/>
  <c r="I236" i="3"/>
  <c r="I235" i="3" s="1"/>
  <c r="I234" i="3" s="1"/>
  <c r="K235" i="3"/>
  <c r="J235" i="3"/>
  <c r="J234" i="3" s="1"/>
  <c r="K234" i="3"/>
  <c r="L232" i="3"/>
  <c r="K232" i="3"/>
  <c r="J232" i="3"/>
  <c r="I232" i="3"/>
  <c r="L231" i="3"/>
  <c r="K231" i="3"/>
  <c r="J231" i="3"/>
  <c r="I231" i="3"/>
  <c r="L230" i="3"/>
  <c r="K230" i="3"/>
  <c r="J230" i="3"/>
  <c r="I230" i="3"/>
  <c r="P223" i="3"/>
  <c r="O223" i="3"/>
  <c r="N223" i="3"/>
  <c r="M223" i="3"/>
  <c r="L223" i="3"/>
  <c r="L222" i="3" s="1"/>
  <c r="K223" i="3"/>
  <c r="K222" i="3" s="1"/>
  <c r="K218" i="3" s="1"/>
  <c r="J223" i="3"/>
  <c r="I223" i="3"/>
  <c r="I222" i="3" s="1"/>
  <c r="J222" i="3"/>
  <c r="L220" i="3"/>
  <c r="K220" i="3"/>
  <c r="J220" i="3"/>
  <c r="I220" i="3"/>
  <c r="L219" i="3"/>
  <c r="L218" i="3" s="1"/>
  <c r="K219" i="3"/>
  <c r="J219" i="3"/>
  <c r="I219" i="3"/>
  <c r="J218" i="3"/>
  <c r="L213" i="3"/>
  <c r="L212" i="3" s="1"/>
  <c r="L211" i="3" s="1"/>
  <c r="K213" i="3"/>
  <c r="K212" i="3" s="1"/>
  <c r="K211" i="3" s="1"/>
  <c r="J213" i="3"/>
  <c r="I213" i="3"/>
  <c r="I212" i="3" s="1"/>
  <c r="I211" i="3" s="1"/>
  <c r="J212" i="3"/>
  <c r="J211" i="3"/>
  <c r="L209" i="3"/>
  <c r="L208" i="3" s="1"/>
  <c r="K209" i="3"/>
  <c r="J209" i="3"/>
  <c r="I209" i="3"/>
  <c r="I208" i="3" s="1"/>
  <c r="K208" i="3"/>
  <c r="J208" i="3"/>
  <c r="L204" i="3"/>
  <c r="L203" i="3" s="1"/>
  <c r="K204" i="3"/>
  <c r="K203" i="3" s="1"/>
  <c r="J204" i="3"/>
  <c r="I204" i="3"/>
  <c r="I203" i="3" s="1"/>
  <c r="J203" i="3"/>
  <c r="L198" i="3"/>
  <c r="K198" i="3"/>
  <c r="J198" i="3"/>
  <c r="I198" i="3"/>
  <c r="L197" i="3"/>
  <c r="K197" i="3"/>
  <c r="J197" i="3"/>
  <c r="I197" i="3"/>
  <c r="L193" i="3"/>
  <c r="K193" i="3"/>
  <c r="J193" i="3"/>
  <c r="J192" i="3" s="1"/>
  <c r="J188" i="3" s="1"/>
  <c r="I193" i="3"/>
  <c r="L192" i="3"/>
  <c r="L188" i="3" s="1"/>
  <c r="L187" i="3" s="1"/>
  <c r="K192" i="3"/>
  <c r="K188" i="3" s="1"/>
  <c r="I192" i="3"/>
  <c r="L190" i="3"/>
  <c r="K190" i="3"/>
  <c r="J190" i="3"/>
  <c r="I190" i="3"/>
  <c r="L189" i="3"/>
  <c r="K189" i="3"/>
  <c r="J189" i="3"/>
  <c r="I189" i="3"/>
  <c r="L182" i="3"/>
  <c r="K182" i="3"/>
  <c r="J182" i="3"/>
  <c r="I182" i="3"/>
  <c r="L181" i="3"/>
  <c r="K181" i="3"/>
  <c r="J181" i="3"/>
  <c r="I181" i="3"/>
  <c r="L177" i="3"/>
  <c r="L176" i="3" s="1"/>
  <c r="L175" i="3" s="1"/>
  <c r="K177" i="3"/>
  <c r="J177" i="3"/>
  <c r="I177" i="3"/>
  <c r="I176" i="3" s="1"/>
  <c r="I175" i="3" s="1"/>
  <c r="K176" i="3"/>
  <c r="J176" i="3"/>
  <c r="J175" i="3" s="1"/>
  <c r="J170" i="3" s="1"/>
  <c r="K175" i="3"/>
  <c r="K170" i="3" s="1"/>
  <c r="L173" i="3"/>
  <c r="K173" i="3"/>
  <c r="J173" i="3"/>
  <c r="I173" i="3"/>
  <c r="L172" i="3"/>
  <c r="K172" i="3"/>
  <c r="J172" i="3"/>
  <c r="I172" i="3"/>
  <c r="L171" i="3"/>
  <c r="K171" i="3"/>
  <c r="J171" i="3"/>
  <c r="I171" i="3"/>
  <c r="I170" i="3" s="1"/>
  <c r="L168" i="3"/>
  <c r="L167" i="3" s="1"/>
  <c r="K168" i="3"/>
  <c r="K167" i="3" s="1"/>
  <c r="K161" i="3" s="1"/>
  <c r="K160" i="3" s="1"/>
  <c r="J168" i="3"/>
  <c r="I168" i="3"/>
  <c r="I167" i="3" s="1"/>
  <c r="J167" i="3"/>
  <c r="L163" i="3"/>
  <c r="K163" i="3"/>
  <c r="J163" i="3"/>
  <c r="I163" i="3"/>
  <c r="L162" i="3"/>
  <c r="L161" i="3" s="1"/>
  <c r="L160" i="3" s="1"/>
  <c r="K162" i="3"/>
  <c r="J162" i="3"/>
  <c r="I162" i="3"/>
  <c r="J161" i="3"/>
  <c r="J160" i="3" s="1"/>
  <c r="L157" i="3"/>
  <c r="K157" i="3"/>
  <c r="J157" i="3"/>
  <c r="I157" i="3"/>
  <c r="L156" i="3"/>
  <c r="K156" i="3"/>
  <c r="J156" i="3"/>
  <c r="I156" i="3"/>
  <c r="L155" i="3"/>
  <c r="K155" i="3"/>
  <c r="J155" i="3"/>
  <c r="I155" i="3"/>
  <c r="L153" i="3"/>
  <c r="K153" i="3"/>
  <c r="J153" i="3"/>
  <c r="J152" i="3" s="1"/>
  <c r="I153" i="3"/>
  <c r="L152" i="3"/>
  <c r="K152" i="3"/>
  <c r="I152" i="3"/>
  <c r="L149" i="3"/>
  <c r="K149" i="3"/>
  <c r="J149" i="3"/>
  <c r="I149" i="3"/>
  <c r="L148" i="3"/>
  <c r="K148" i="3"/>
  <c r="J148" i="3"/>
  <c r="I148" i="3"/>
  <c r="L147" i="3"/>
  <c r="K147" i="3"/>
  <c r="J147" i="3"/>
  <c r="I147" i="3"/>
  <c r="L144" i="3"/>
  <c r="K144" i="3"/>
  <c r="J144" i="3"/>
  <c r="J143" i="3" s="1"/>
  <c r="J142" i="3" s="1"/>
  <c r="J141" i="3" s="1"/>
  <c r="I144" i="3"/>
  <c r="L143" i="3"/>
  <c r="L142" i="3" s="1"/>
  <c r="L141" i="3" s="1"/>
  <c r="K143" i="3"/>
  <c r="K142" i="3" s="1"/>
  <c r="K141" i="3" s="1"/>
  <c r="I143" i="3"/>
  <c r="I142" i="3" s="1"/>
  <c r="I141" i="3" s="1"/>
  <c r="L139" i="3"/>
  <c r="L138" i="3" s="1"/>
  <c r="L137" i="3" s="1"/>
  <c r="K139" i="3"/>
  <c r="J139" i="3"/>
  <c r="I139" i="3"/>
  <c r="I138" i="3" s="1"/>
  <c r="I137" i="3" s="1"/>
  <c r="K138" i="3"/>
  <c r="J138" i="3"/>
  <c r="J137" i="3" s="1"/>
  <c r="K137" i="3"/>
  <c r="L135" i="3"/>
  <c r="K135" i="3"/>
  <c r="J135" i="3"/>
  <c r="I135" i="3"/>
  <c r="L134" i="3"/>
  <c r="K134" i="3"/>
  <c r="J134" i="3"/>
  <c r="I134" i="3"/>
  <c r="L133" i="3"/>
  <c r="K133" i="3"/>
  <c r="J133" i="3"/>
  <c r="I133" i="3"/>
  <c r="L131" i="3"/>
  <c r="K131" i="3"/>
  <c r="J131" i="3"/>
  <c r="J130" i="3" s="1"/>
  <c r="J129" i="3" s="1"/>
  <c r="I131" i="3"/>
  <c r="L130" i="3"/>
  <c r="L129" i="3" s="1"/>
  <c r="K130" i="3"/>
  <c r="K129" i="3" s="1"/>
  <c r="I130" i="3"/>
  <c r="I129" i="3" s="1"/>
  <c r="L127" i="3"/>
  <c r="K127" i="3"/>
  <c r="J127" i="3"/>
  <c r="I127" i="3"/>
  <c r="L126" i="3"/>
  <c r="L125" i="3" s="1"/>
  <c r="K126" i="3"/>
  <c r="J126" i="3"/>
  <c r="I126" i="3"/>
  <c r="I125" i="3" s="1"/>
  <c r="K125" i="3"/>
  <c r="J125" i="3"/>
  <c r="L123" i="3"/>
  <c r="L122" i="3" s="1"/>
  <c r="L121" i="3" s="1"/>
  <c r="K123" i="3"/>
  <c r="K122" i="3" s="1"/>
  <c r="K121" i="3" s="1"/>
  <c r="J123" i="3"/>
  <c r="I123" i="3"/>
  <c r="I122" i="3" s="1"/>
  <c r="I121" i="3" s="1"/>
  <c r="J122" i="3"/>
  <c r="J121" i="3"/>
  <c r="L118" i="3"/>
  <c r="L117" i="3" s="1"/>
  <c r="L116" i="3" s="1"/>
  <c r="K118" i="3"/>
  <c r="J118" i="3"/>
  <c r="I118" i="3"/>
  <c r="I117" i="3" s="1"/>
  <c r="I116" i="3" s="1"/>
  <c r="K117" i="3"/>
  <c r="J117" i="3"/>
  <c r="J116" i="3" s="1"/>
  <c r="K116" i="3"/>
  <c r="L112" i="3"/>
  <c r="K112" i="3"/>
  <c r="J112" i="3"/>
  <c r="I112" i="3"/>
  <c r="L111" i="3"/>
  <c r="K111" i="3"/>
  <c r="J111" i="3"/>
  <c r="I111" i="3"/>
  <c r="L108" i="3"/>
  <c r="K108" i="3"/>
  <c r="J108" i="3"/>
  <c r="J107" i="3" s="1"/>
  <c r="J106" i="3" s="1"/>
  <c r="I108" i="3"/>
  <c r="L107" i="3"/>
  <c r="L106" i="3" s="1"/>
  <c r="K107" i="3"/>
  <c r="K106" i="3" s="1"/>
  <c r="I107" i="3"/>
  <c r="I106" i="3" s="1"/>
  <c r="L103" i="3"/>
  <c r="K103" i="3"/>
  <c r="J103" i="3"/>
  <c r="I103" i="3"/>
  <c r="L102" i="3"/>
  <c r="L101" i="3" s="1"/>
  <c r="K102" i="3"/>
  <c r="J102" i="3"/>
  <c r="I102" i="3"/>
  <c r="I101" i="3" s="1"/>
  <c r="K101" i="3"/>
  <c r="J101" i="3"/>
  <c r="J95" i="3" s="1"/>
  <c r="L98" i="3"/>
  <c r="L97" i="3" s="1"/>
  <c r="L96" i="3" s="1"/>
  <c r="K98" i="3"/>
  <c r="K97" i="3" s="1"/>
  <c r="K96" i="3" s="1"/>
  <c r="K95" i="3" s="1"/>
  <c r="J98" i="3"/>
  <c r="I98" i="3"/>
  <c r="I97" i="3" s="1"/>
  <c r="I96" i="3" s="1"/>
  <c r="I95" i="3" s="1"/>
  <c r="J97" i="3"/>
  <c r="J96" i="3"/>
  <c r="L91" i="3"/>
  <c r="K91" i="3"/>
  <c r="J91" i="3"/>
  <c r="J90" i="3" s="1"/>
  <c r="J89" i="3" s="1"/>
  <c r="J88" i="3" s="1"/>
  <c r="I91" i="3"/>
  <c r="L90" i="3"/>
  <c r="L89" i="3" s="1"/>
  <c r="L88" i="3" s="1"/>
  <c r="K90" i="3"/>
  <c r="K89" i="3" s="1"/>
  <c r="K88" i="3" s="1"/>
  <c r="I90" i="3"/>
  <c r="I89" i="3" s="1"/>
  <c r="I88" i="3" s="1"/>
  <c r="L86" i="3"/>
  <c r="L85" i="3" s="1"/>
  <c r="L84" i="3" s="1"/>
  <c r="K86" i="3"/>
  <c r="J86" i="3"/>
  <c r="I86" i="3"/>
  <c r="I85" i="3" s="1"/>
  <c r="I84" i="3" s="1"/>
  <c r="K85" i="3"/>
  <c r="J85" i="3"/>
  <c r="J84" i="3" s="1"/>
  <c r="K84" i="3"/>
  <c r="L80" i="3"/>
  <c r="K80" i="3"/>
  <c r="J80" i="3"/>
  <c r="I80" i="3"/>
  <c r="L79" i="3"/>
  <c r="K79" i="3"/>
  <c r="J79" i="3"/>
  <c r="I79" i="3"/>
  <c r="L75" i="3"/>
  <c r="L74" i="3" s="1"/>
  <c r="K75" i="3"/>
  <c r="J75" i="3"/>
  <c r="I75" i="3"/>
  <c r="I74" i="3" s="1"/>
  <c r="K74" i="3"/>
  <c r="J74" i="3"/>
  <c r="J68" i="3" s="1"/>
  <c r="J67" i="3" s="1"/>
  <c r="L70" i="3"/>
  <c r="L69" i="3" s="1"/>
  <c r="L68" i="3" s="1"/>
  <c r="L67" i="3" s="1"/>
  <c r="K70" i="3"/>
  <c r="K69" i="3" s="1"/>
  <c r="K68" i="3" s="1"/>
  <c r="K67" i="3" s="1"/>
  <c r="J70" i="3"/>
  <c r="I70" i="3"/>
  <c r="I69" i="3" s="1"/>
  <c r="J69" i="3"/>
  <c r="L50" i="3"/>
  <c r="K50" i="3"/>
  <c r="J50" i="3"/>
  <c r="J49" i="3" s="1"/>
  <c r="J48" i="3" s="1"/>
  <c r="J47" i="3" s="1"/>
  <c r="I50" i="3"/>
  <c r="L49" i="3"/>
  <c r="L48" i="3" s="1"/>
  <c r="L47" i="3" s="1"/>
  <c r="K49" i="3"/>
  <c r="K48" i="3" s="1"/>
  <c r="K47" i="3" s="1"/>
  <c r="I49" i="3"/>
  <c r="I48" i="3" s="1"/>
  <c r="I47" i="3" s="1"/>
  <c r="L45" i="3"/>
  <c r="L44" i="3" s="1"/>
  <c r="L43" i="3" s="1"/>
  <c r="K45" i="3"/>
  <c r="J45" i="3"/>
  <c r="I45" i="3"/>
  <c r="I44" i="3" s="1"/>
  <c r="I43" i="3" s="1"/>
  <c r="K44" i="3"/>
  <c r="J44" i="3"/>
  <c r="J43" i="3" s="1"/>
  <c r="K43" i="3"/>
  <c r="L41" i="3"/>
  <c r="K41" i="3"/>
  <c r="J41" i="3"/>
  <c r="I41" i="3"/>
  <c r="L39" i="3"/>
  <c r="K39" i="3"/>
  <c r="J39" i="3"/>
  <c r="I39" i="3"/>
  <c r="L38" i="3"/>
  <c r="L37" i="3" s="1"/>
  <c r="L36" i="3" s="1"/>
  <c r="K38" i="3"/>
  <c r="J38" i="3"/>
  <c r="I38" i="3"/>
  <c r="I37" i="3" s="1"/>
  <c r="I36" i="3" s="1"/>
  <c r="K37" i="3"/>
  <c r="J37" i="3"/>
  <c r="K36" i="3"/>
  <c r="L367" i="2"/>
  <c r="K367" i="2"/>
  <c r="K366" i="2" s="1"/>
  <c r="J367" i="2"/>
  <c r="J366" i="2" s="1"/>
  <c r="I367" i="2"/>
  <c r="I366" i="2" s="1"/>
  <c r="L366" i="2"/>
  <c r="L364" i="2"/>
  <c r="K364" i="2"/>
  <c r="J364" i="2"/>
  <c r="I364" i="2"/>
  <c r="L363" i="2"/>
  <c r="K363" i="2"/>
  <c r="J363" i="2"/>
  <c r="I363" i="2"/>
  <c r="L361" i="2"/>
  <c r="K361" i="2"/>
  <c r="J361" i="2"/>
  <c r="I361" i="2"/>
  <c r="I360" i="2" s="1"/>
  <c r="L360" i="2"/>
  <c r="K360" i="2"/>
  <c r="J360" i="2"/>
  <c r="L357" i="2"/>
  <c r="L356" i="2" s="1"/>
  <c r="K357" i="2"/>
  <c r="K356" i="2" s="1"/>
  <c r="J357" i="2"/>
  <c r="I357" i="2"/>
  <c r="J356" i="2"/>
  <c r="I356" i="2"/>
  <c r="L353" i="2"/>
  <c r="L352" i="2" s="1"/>
  <c r="K353" i="2"/>
  <c r="K352" i="2" s="1"/>
  <c r="J353" i="2"/>
  <c r="J352" i="2" s="1"/>
  <c r="I353" i="2"/>
  <c r="I352" i="2" s="1"/>
  <c r="L349" i="2"/>
  <c r="K349" i="2"/>
  <c r="K348" i="2" s="1"/>
  <c r="J349" i="2"/>
  <c r="J348" i="2" s="1"/>
  <c r="I349" i="2"/>
  <c r="I348" i="2" s="1"/>
  <c r="L348" i="2"/>
  <c r="L345" i="2"/>
  <c r="K345" i="2"/>
  <c r="J345" i="2"/>
  <c r="I345" i="2"/>
  <c r="L342" i="2"/>
  <c r="K342" i="2"/>
  <c r="J342" i="2"/>
  <c r="I342" i="2"/>
  <c r="P340" i="2"/>
  <c r="O340" i="2"/>
  <c r="N340" i="2"/>
  <c r="M340" i="2"/>
  <c r="L340" i="2"/>
  <c r="K340" i="2"/>
  <c r="K339" i="2" s="1"/>
  <c r="K338" i="2" s="1"/>
  <c r="J340" i="2"/>
  <c r="J339" i="2" s="1"/>
  <c r="I340" i="2"/>
  <c r="I339" i="2" s="1"/>
  <c r="L339" i="2"/>
  <c r="L335" i="2"/>
  <c r="L334" i="2" s="1"/>
  <c r="K335" i="2"/>
  <c r="K334" i="2" s="1"/>
  <c r="J335" i="2"/>
  <c r="J334" i="2" s="1"/>
  <c r="I335" i="2"/>
  <c r="I334" i="2" s="1"/>
  <c r="L332" i="2"/>
  <c r="K332" i="2"/>
  <c r="K331" i="2" s="1"/>
  <c r="J332" i="2"/>
  <c r="J331" i="2" s="1"/>
  <c r="I332" i="2"/>
  <c r="I331" i="2" s="1"/>
  <c r="L331" i="2"/>
  <c r="L329" i="2"/>
  <c r="K329" i="2"/>
  <c r="J329" i="2"/>
  <c r="I329" i="2"/>
  <c r="L328" i="2"/>
  <c r="K328" i="2"/>
  <c r="J328" i="2"/>
  <c r="I328" i="2"/>
  <c r="L325" i="2"/>
  <c r="K325" i="2"/>
  <c r="J325" i="2"/>
  <c r="I325" i="2"/>
  <c r="I324" i="2" s="1"/>
  <c r="L324" i="2"/>
  <c r="K324" i="2"/>
  <c r="J324" i="2"/>
  <c r="L321" i="2"/>
  <c r="L320" i="2" s="1"/>
  <c r="K321" i="2"/>
  <c r="J321" i="2"/>
  <c r="I321" i="2"/>
  <c r="K320" i="2"/>
  <c r="J320" i="2"/>
  <c r="I320" i="2"/>
  <c r="L317" i="2"/>
  <c r="L316" i="2" s="1"/>
  <c r="K317" i="2"/>
  <c r="K316" i="2" s="1"/>
  <c r="J317" i="2"/>
  <c r="J316" i="2" s="1"/>
  <c r="I317" i="2"/>
  <c r="I316" i="2" s="1"/>
  <c r="L313" i="2"/>
  <c r="K313" i="2"/>
  <c r="J313" i="2"/>
  <c r="I313" i="2"/>
  <c r="L310" i="2"/>
  <c r="K310" i="2"/>
  <c r="J310" i="2"/>
  <c r="I310" i="2"/>
  <c r="L308" i="2"/>
  <c r="K308" i="2"/>
  <c r="J308" i="2"/>
  <c r="I308" i="2"/>
  <c r="L307" i="2"/>
  <c r="L306" i="2" s="1"/>
  <c r="K307" i="2"/>
  <c r="J307" i="2"/>
  <c r="I307" i="2"/>
  <c r="L302" i="2"/>
  <c r="L301" i="2" s="1"/>
  <c r="K302" i="2"/>
  <c r="J302" i="2"/>
  <c r="I302" i="2"/>
  <c r="K301" i="2"/>
  <c r="J301" i="2"/>
  <c r="I301" i="2"/>
  <c r="L299" i="2"/>
  <c r="L298" i="2" s="1"/>
  <c r="K299" i="2"/>
  <c r="K298" i="2" s="1"/>
  <c r="J299" i="2"/>
  <c r="J298" i="2" s="1"/>
  <c r="I299" i="2"/>
  <c r="I298" i="2" s="1"/>
  <c r="L296" i="2"/>
  <c r="K296" i="2"/>
  <c r="K295" i="2" s="1"/>
  <c r="J296" i="2"/>
  <c r="J295" i="2" s="1"/>
  <c r="I296" i="2"/>
  <c r="I295" i="2" s="1"/>
  <c r="L295" i="2"/>
  <c r="L292" i="2"/>
  <c r="K292" i="2"/>
  <c r="J292" i="2"/>
  <c r="I292" i="2"/>
  <c r="L291" i="2"/>
  <c r="K291" i="2"/>
  <c r="J291" i="2"/>
  <c r="I291" i="2"/>
  <c r="L288" i="2"/>
  <c r="K288" i="2"/>
  <c r="J288" i="2"/>
  <c r="I288" i="2"/>
  <c r="I287" i="2" s="1"/>
  <c r="L287" i="2"/>
  <c r="K287" i="2"/>
  <c r="J287" i="2"/>
  <c r="L284" i="2"/>
  <c r="L283" i="2" s="1"/>
  <c r="K284" i="2"/>
  <c r="J284" i="2"/>
  <c r="I284" i="2"/>
  <c r="K283" i="2"/>
  <c r="J283" i="2"/>
  <c r="I283" i="2"/>
  <c r="L280" i="2"/>
  <c r="K280" i="2"/>
  <c r="J280" i="2"/>
  <c r="I280" i="2"/>
  <c r="L277" i="2"/>
  <c r="K277" i="2"/>
  <c r="J277" i="2"/>
  <c r="I277" i="2"/>
  <c r="L275" i="2"/>
  <c r="K275" i="2"/>
  <c r="K274" i="2" s="1"/>
  <c r="J275" i="2"/>
  <c r="J274" i="2" s="1"/>
  <c r="I275" i="2"/>
  <c r="I274" i="2" s="1"/>
  <c r="L274" i="2"/>
  <c r="L273" i="2" s="1"/>
  <c r="L270" i="2"/>
  <c r="L269" i="2" s="1"/>
  <c r="K270" i="2"/>
  <c r="K269" i="2" s="1"/>
  <c r="J270" i="2"/>
  <c r="J269" i="2" s="1"/>
  <c r="I270" i="2"/>
  <c r="I269" i="2" s="1"/>
  <c r="L267" i="2"/>
  <c r="K267" i="2"/>
  <c r="K266" i="2" s="1"/>
  <c r="J267" i="2"/>
  <c r="J266" i="2" s="1"/>
  <c r="I267" i="2"/>
  <c r="I266" i="2" s="1"/>
  <c r="L266" i="2"/>
  <c r="L264" i="2"/>
  <c r="K264" i="2"/>
  <c r="J264" i="2"/>
  <c r="I264" i="2"/>
  <c r="L263" i="2"/>
  <c r="K263" i="2"/>
  <c r="J263" i="2"/>
  <c r="I263" i="2"/>
  <c r="L260" i="2"/>
  <c r="K260" i="2"/>
  <c r="J260" i="2"/>
  <c r="I260" i="2"/>
  <c r="I259" i="2" s="1"/>
  <c r="L259" i="2"/>
  <c r="K259" i="2"/>
  <c r="J259" i="2"/>
  <c r="L256" i="2"/>
  <c r="L255" i="2" s="1"/>
  <c r="K256" i="2"/>
  <c r="J256" i="2"/>
  <c r="I256" i="2"/>
  <c r="K255" i="2"/>
  <c r="J255" i="2"/>
  <c r="I255" i="2"/>
  <c r="L252" i="2"/>
  <c r="L251" i="2" s="1"/>
  <c r="K252" i="2"/>
  <c r="K251" i="2" s="1"/>
  <c r="J252" i="2"/>
  <c r="J251" i="2" s="1"/>
  <c r="I252" i="2"/>
  <c r="I251" i="2" s="1"/>
  <c r="L248" i="2"/>
  <c r="K248" i="2"/>
  <c r="J248" i="2"/>
  <c r="I248" i="2"/>
  <c r="L245" i="2"/>
  <c r="K245" i="2"/>
  <c r="J245" i="2"/>
  <c r="I245" i="2"/>
  <c r="L243" i="2"/>
  <c r="K243" i="2"/>
  <c r="J243" i="2"/>
  <c r="I243" i="2"/>
  <c r="L242" i="2"/>
  <c r="K242" i="2"/>
  <c r="J242" i="2"/>
  <c r="I242" i="2"/>
  <c r="L236" i="2"/>
  <c r="L235" i="2" s="1"/>
  <c r="L234" i="2" s="1"/>
  <c r="K236" i="2"/>
  <c r="J236" i="2"/>
  <c r="I236" i="2"/>
  <c r="K235" i="2"/>
  <c r="J235" i="2"/>
  <c r="I235" i="2"/>
  <c r="K234" i="2"/>
  <c r="J234" i="2"/>
  <c r="I234" i="2"/>
  <c r="L232" i="2"/>
  <c r="K232" i="2"/>
  <c r="J232" i="2"/>
  <c r="I232" i="2"/>
  <c r="I231" i="2" s="1"/>
  <c r="I230" i="2" s="1"/>
  <c r="L231" i="2"/>
  <c r="K231" i="2"/>
  <c r="K230" i="2" s="1"/>
  <c r="J231" i="2"/>
  <c r="J230" i="2" s="1"/>
  <c r="L230" i="2"/>
  <c r="P223" i="2"/>
  <c r="O223" i="2"/>
  <c r="N223" i="2"/>
  <c r="M223" i="2"/>
  <c r="L223" i="2"/>
  <c r="L222" i="2" s="1"/>
  <c r="K223" i="2"/>
  <c r="K222" i="2" s="1"/>
  <c r="J223" i="2"/>
  <c r="J222" i="2" s="1"/>
  <c r="I223" i="2"/>
  <c r="I222" i="2" s="1"/>
  <c r="L220" i="2"/>
  <c r="K220" i="2"/>
  <c r="K219" i="2" s="1"/>
  <c r="J220" i="2"/>
  <c r="J219" i="2" s="1"/>
  <c r="I220" i="2"/>
  <c r="I219" i="2" s="1"/>
  <c r="I218" i="2" s="1"/>
  <c r="L219" i="2"/>
  <c r="L218" i="2" s="1"/>
  <c r="L213" i="2"/>
  <c r="L212" i="2" s="1"/>
  <c r="L211" i="2" s="1"/>
  <c r="K213" i="2"/>
  <c r="K212" i="2" s="1"/>
  <c r="K211" i="2" s="1"/>
  <c r="J213" i="2"/>
  <c r="J212" i="2" s="1"/>
  <c r="J211" i="2" s="1"/>
  <c r="I213" i="2"/>
  <c r="I212" i="2" s="1"/>
  <c r="I211" i="2" s="1"/>
  <c r="L209" i="2"/>
  <c r="L208" i="2" s="1"/>
  <c r="K209" i="2"/>
  <c r="J209" i="2"/>
  <c r="I209" i="2"/>
  <c r="K208" i="2"/>
  <c r="J208" i="2"/>
  <c r="I208" i="2"/>
  <c r="L204" i="2"/>
  <c r="L203" i="2" s="1"/>
  <c r="K204" i="2"/>
  <c r="K203" i="2" s="1"/>
  <c r="J204" i="2"/>
  <c r="J203" i="2" s="1"/>
  <c r="I204" i="2"/>
  <c r="I203" i="2" s="1"/>
  <c r="L198" i="2"/>
  <c r="K198" i="2"/>
  <c r="K197" i="2" s="1"/>
  <c r="J198" i="2"/>
  <c r="J197" i="2" s="1"/>
  <c r="I198" i="2"/>
  <c r="I197" i="2" s="1"/>
  <c r="L197" i="2"/>
  <c r="L193" i="2"/>
  <c r="K193" i="2"/>
  <c r="J193" i="2"/>
  <c r="I193" i="2"/>
  <c r="L192" i="2"/>
  <c r="K192" i="2"/>
  <c r="J192" i="2"/>
  <c r="I192" i="2"/>
  <c r="L190" i="2"/>
  <c r="K190" i="2"/>
  <c r="J190" i="2"/>
  <c r="I190" i="2"/>
  <c r="I189" i="2" s="1"/>
  <c r="L189" i="2"/>
  <c r="K189" i="2"/>
  <c r="J189" i="2"/>
  <c r="L182" i="2"/>
  <c r="K182" i="2"/>
  <c r="J182" i="2"/>
  <c r="I182" i="2"/>
  <c r="I181" i="2" s="1"/>
  <c r="I175" i="2" s="1"/>
  <c r="L181" i="2"/>
  <c r="K181" i="2"/>
  <c r="J181" i="2"/>
  <c r="L177" i="2"/>
  <c r="L176" i="2" s="1"/>
  <c r="L175" i="2" s="1"/>
  <c r="K177" i="2"/>
  <c r="J177" i="2"/>
  <c r="I177" i="2"/>
  <c r="K176" i="2"/>
  <c r="J176" i="2"/>
  <c r="I176" i="2"/>
  <c r="K175" i="2"/>
  <c r="J175" i="2"/>
  <c r="L173" i="2"/>
  <c r="K173" i="2"/>
  <c r="J173" i="2"/>
  <c r="I173" i="2"/>
  <c r="I172" i="2" s="1"/>
  <c r="I171" i="2" s="1"/>
  <c r="L172" i="2"/>
  <c r="K172" i="2"/>
  <c r="K171" i="2" s="1"/>
  <c r="K170" i="2" s="1"/>
  <c r="J172" i="2"/>
  <c r="J171" i="2" s="1"/>
  <c r="J170" i="2" s="1"/>
  <c r="L171" i="2"/>
  <c r="L168" i="2"/>
  <c r="L167" i="2" s="1"/>
  <c r="K168" i="2"/>
  <c r="K167" i="2" s="1"/>
  <c r="J168" i="2"/>
  <c r="J167" i="2" s="1"/>
  <c r="I168" i="2"/>
  <c r="I167" i="2" s="1"/>
  <c r="L163" i="2"/>
  <c r="K163" i="2"/>
  <c r="K162" i="2" s="1"/>
  <c r="J163" i="2"/>
  <c r="J162" i="2" s="1"/>
  <c r="I163" i="2"/>
  <c r="I162" i="2" s="1"/>
  <c r="L162" i="2"/>
  <c r="L157" i="2"/>
  <c r="K157" i="2"/>
  <c r="J157" i="2"/>
  <c r="I157" i="2"/>
  <c r="I156" i="2" s="1"/>
  <c r="I155" i="2" s="1"/>
  <c r="L156" i="2"/>
  <c r="K156" i="2"/>
  <c r="K155" i="2" s="1"/>
  <c r="J156" i="2"/>
  <c r="J155" i="2" s="1"/>
  <c r="L155" i="2"/>
  <c r="L153" i="2"/>
  <c r="K153" i="2"/>
  <c r="J153" i="2"/>
  <c r="I153" i="2"/>
  <c r="L152" i="2"/>
  <c r="K152" i="2"/>
  <c r="J152" i="2"/>
  <c r="I152" i="2"/>
  <c r="L149" i="2"/>
  <c r="K149" i="2"/>
  <c r="J149" i="2"/>
  <c r="I149" i="2"/>
  <c r="I148" i="2" s="1"/>
  <c r="I147" i="2" s="1"/>
  <c r="L148" i="2"/>
  <c r="K148" i="2"/>
  <c r="K147" i="2" s="1"/>
  <c r="J148" i="2"/>
  <c r="J147" i="2" s="1"/>
  <c r="L147" i="2"/>
  <c r="L144" i="2"/>
  <c r="K144" i="2"/>
  <c r="J144" i="2"/>
  <c r="I144" i="2"/>
  <c r="L143" i="2"/>
  <c r="L142" i="2" s="1"/>
  <c r="L141" i="2" s="1"/>
  <c r="K143" i="2"/>
  <c r="K142" i="2" s="1"/>
  <c r="J143" i="2"/>
  <c r="J142" i="2" s="1"/>
  <c r="J141" i="2" s="1"/>
  <c r="I143" i="2"/>
  <c r="I142" i="2" s="1"/>
  <c r="I141" i="2" s="1"/>
  <c r="L139" i="2"/>
  <c r="L138" i="2" s="1"/>
  <c r="L137" i="2" s="1"/>
  <c r="K139" i="2"/>
  <c r="J139" i="2"/>
  <c r="I139" i="2"/>
  <c r="K138" i="2"/>
  <c r="J138" i="2"/>
  <c r="I138" i="2"/>
  <c r="K137" i="2"/>
  <c r="J137" i="2"/>
  <c r="I137" i="2"/>
  <c r="L135" i="2"/>
  <c r="K135" i="2"/>
  <c r="J135" i="2"/>
  <c r="I135" i="2"/>
  <c r="I134" i="2" s="1"/>
  <c r="I133" i="2" s="1"/>
  <c r="L134" i="2"/>
  <c r="K134" i="2"/>
  <c r="K133" i="2" s="1"/>
  <c r="J134" i="2"/>
  <c r="J133" i="2" s="1"/>
  <c r="L133" i="2"/>
  <c r="L131" i="2"/>
  <c r="K131" i="2"/>
  <c r="J131" i="2"/>
  <c r="I131" i="2"/>
  <c r="L130" i="2"/>
  <c r="L129" i="2" s="1"/>
  <c r="K130" i="2"/>
  <c r="K129" i="2" s="1"/>
  <c r="J130" i="2"/>
  <c r="J129" i="2" s="1"/>
  <c r="I130" i="2"/>
  <c r="I129" i="2" s="1"/>
  <c r="L127" i="2"/>
  <c r="K127" i="2"/>
  <c r="K126" i="2" s="1"/>
  <c r="K125" i="2" s="1"/>
  <c r="J127" i="2"/>
  <c r="J126" i="2" s="1"/>
  <c r="J125" i="2" s="1"/>
  <c r="I127" i="2"/>
  <c r="I126" i="2" s="1"/>
  <c r="I125" i="2" s="1"/>
  <c r="L126" i="2"/>
  <c r="L125" i="2" s="1"/>
  <c r="L123" i="2"/>
  <c r="L122" i="2" s="1"/>
  <c r="L121" i="2" s="1"/>
  <c r="K123" i="2"/>
  <c r="K122" i="2" s="1"/>
  <c r="K121" i="2" s="1"/>
  <c r="J123" i="2"/>
  <c r="J122" i="2" s="1"/>
  <c r="J121" i="2" s="1"/>
  <c r="I123" i="2"/>
  <c r="I122" i="2" s="1"/>
  <c r="I121" i="2" s="1"/>
  <c r="L118" i="2"/>
  <c r="L117" i="2" s="1"/>
  <c r="L116" i="2" s="1"/>
  <c r="K118" i="2"/>
  <c r="J118" i="2"/>
  <c r="I118" i="2"/>
  <c r="K117" i="2"/>
  <c r="J117" i="2"/>
  <c r="I117" i="2"/>
  <c r="K116" i="2"/>
  <c r="J116" i="2"/>
  <c r="J115" i="2" s="1"/>
  <c r="I116" i="2"/>
  <c r="L112" i="2"/>
  <c r="K112" i="2"/>
  <c r="K111" i="2" s="1"/>
  <c r="J112" i="2"/>
  <c r="J111" i="2" s="1"/>
  <c r="I112" i="2"/>
  <c r="I111" i="2" s="1"/>
  <c r="L111" i="2"/>
  <c r="L108" i="2"/>
  <c r="K108" i="2"/>
  <c r="J108" i="2"/>
  <c r="I108" i="2"/>
  <c r="L107" i="2"/>
  <c r="L106" i="2" s="1"/>
  <c r="K107" i="2"/>
  <c r="J107" i="2"/>
  <c r="J106" i="2" s="1"/>
  <c r="I107" i="2"/>
  <c r="I106" i="2" s="1"/>
  <c r="L103" i="2"/>
  <c r="K103" i="2"/>
  <c r="K102" i="2" s="1"/>
  <c r="K101" i="2" s="1"/>
  <c r="J103" i="2"/>
  <c r="J102" i="2" s="1"/>
  <c r="J101" i="2" s="1"/>
  <c r="I103" i="2"/>
  <c r="I102" i="2" s="1"/>
  <c r="I101" i="2" s="1"/>
  <c r="L102" i="2"/>
  <c r="L101" i="2" s="1"/>
  <c r="L98" i="2"/>
  <c r="L97" i="2" s="1"/>
  <c r="L96" i="2" s="1"/>
  <c r="L95" i="2" s="1"/>
  <c r="K98" i="2"/>
  <c r="K97" i="2" s="1"/>
  <c r="K96" i="2" s="1"/>
  <c r="J98" i="2"/>
  <c r="J97" i="2" s="1"/>
  <c r="J96" i="2" s="1"/>
  <c r="I98" i="2"/>
  <c r="I97" i="2" s="1"/>
  <c r="I96" i="2" s="1"/>
  <c r="L91" i="2"/>
  <c r="K91" i="2"/>
  <c r="J91" i="2"/>
  <c r="I91" i="2"/>
  <c r="L90" i="2"/>
  <c r="L89" i="2" s="1"/>
  <c r="L88" i="2" s="1"/>
  <c r="K90" i="2"/>
  <c r="K89" i="2" s="1"/>
  <c r="K88" i="2" s="1"/>
  <c r="J90" i="2"/>
  <c r="J89" i="2" s="1"/>
  <c r="J88" i="2" s="1"/>
  <c r="I90" i="2"/>
  <c r="I89" i="2" s="1"/>
  <c r="I88" i="2" s="1"/>
  <c r="L86" i="2"/>
  <c r="L85" i="2" s="1"/>
  <c r="L84" i="2" s="1"/>
  <c r="K86" i="2"/>
  <c r="J86" i="2"/>
  <c r="I86" i="2"/>
  <c r="K85" i="2"/>
  <c r="J85" i="2"/>
  <c r="I85" i="2"/>
  <c r="K84" i="2"/>
  <c r="J84" i="2"/>
  <c r="I84" i="2"/>
  <c r="L80" i="2"/>
  <c r="K80" i="2"/>
  <c r="J80" i="2"/>
  <c r="I80" i="2"/>
  <c r="I79" i="2" s="1"/>
  <c r="L79" i="2"/>
  <c r="K79" i="2"/>
  <c r="J79" i="2"/>
  <c r="L75" i="2"/>
  <c r="L74" i="2" s="1"/>
  <c r="K75" i="2"/>
  <c r="K74" i="2" s="1"/>
  <c r="J75" i="2"/>
  <c r="I75" i="2"/>
  <c r="J74" i="2"/>
  <c r="I74" i="2"/>
  <c r="L70" i="2"/>
  <c r="L69" i="2" s="1"/>
  <c r="K70" i="2"/>
  <c r="K69" i="2" s="1"/>
  <c r="J70" i="2"/>
  <c r="J69" i="2" s="1"/>
  <c r="J68" i="2" s="1"/>
  <c r="J67" i="2" s="1"/>
  <c r="I70" i="2"/>
  <c r="I69" i="2" s="1"/>
  <c r="I68" i="2" s="1"/>
  <c r="I67" i="2" s="1"/>
  <c r="L50" i="2"/>
  <c r="K50" i="2"/>
  <c r="J50" i="2"/>
  <c r="I50" i="2"/>
  <c r="L49" i="2"/>
  <c r="L48" i="2" s="1"/>
  <c r="L47" i="2" s="1"/>
  <c r="K49" i="2"/>
  <c r="K48" i="2" s="1"/>
  <c r="K47" i="2" s="1"/>
  <c r="J49" i="2"/>
  <c r="J48" i="2" s="1"/>
  <c r="J47" i="2" s="1"/>
  <c r="I49" i="2"/>
  <c r="I48" i="2" s="1"/>
  <c r="I47" i="2" s="1"/>
  <c r="L45" i="2"/>
  <c r="L44" i="2" s="1"/>
  <c r="L43" i="2" s="1"/>
  <c r="K45" i="2"/>
  <c r="J45" i="2"/>
  <c r="I45" i="2"/>
  <c r="K44" i="2"/>
  <c r="J44" i="2"/>
  <c r="I44" i="2"/>
  <c r="K43" i="2"/>
  <c r="J43" i="2"/>
  <c r="I43" i="2"/>
  <c r="L41" i="2"/>
  <c r="K41" i="2"/>
  <c r="J41" i="2"/>
  <c r="I41" i="2"/>
  <c r="L39" i="2"/>
  <c r="K39" i="2"/>
  <c r="K38" i="2" s="1"/>
  <c r="K37" i="2" s="1"/>
  <c r="K36" i="2" s="1"/>
  <c r="J39" i="2"/>
  <c r="J38" i="2" s="1"/>
  <c r="J37" i="2" s="1"/>
  <c r="J36" i="2" s="1"/>
  <c r="I39" i="2"/>
  <c r="I38" i="2" s="1"/>
  <c r="I37" i="2" s="1"/>
  <c r="I36" i="2" s="1"/>
  <c r="L38" i="2"/>
  <c r="L37" i="2" s="1"/>
  <c r="L36" i="2" s="1"/>
  <c r="L367" i="1"/>
  <c r="K367" i="1"/>
  <c r="J367" i="1"/>
  <c r="J366" i="1" s="1"/>
  <c r="I367" i="1"/>
  <c r="I366" i="1" s="1"/>
  <c r="L366" i="1"/>
  <c r="K366" i="1"/>
  <c r="L364" i="1"/>
  <c r="K364" i="1"/>
  <c r="K363" i="1" s="1"/>
  <c r="J364" i="1"/>
  <c r="I364" i="1"/>
  <c r="L363" i="1"/>
  <c r="J363" i="1"/>
  <c r="I363" i="1"/>
  <c r="L361" i="1"/>
  <c r="K361" i="1"/>
  <c r="J361" i="1"/>
  <c r="I361" i="1"/>
  <c r="L360" i="1"/>
  <c r="K360" i="1"/>
  <c r="J360" i="1"/>
  <c r="I360" i="1"/>
  <c r="L357" i="1"/>
  <c r="L356" i="1" s="1"/>
  <c r="K357" i="1"/>
  <c r="K356" i="1" s="1"/>
  <c r="J357" i="1"/>
  <c r="I357" i="1"/>
  <c r="J356" i="1"/>
  <c r="I356" i="1"/>
  <c r="L353" i="1"/>
  <c r="L352" i="1" s="1"/>
  <c r="K353" i="1"/>
  <c r="K352" i="1" s="1"/>
  <c r="J353" i="1"/>
  <c r="J352" i="1" s="1"/>
  <c r="I353" i="1"/>
  <c r="I352" i="1" s="1"/>
  <c r="L349" i="1"/>
  <c r="K349" i="1"/>
  <c r="J349" i="1"/>
  <c r="J348" i="1" s="1"/>
  <c r="I349" i="1"/>
  <c r="I348" i="1" s="1"/>
  <c r="L348" i="1"/>
  <c r="K348" i="1"/>
  <c r="L345" i="1"/>
  <c r="K345" i="1"/>
  <c r="J345" i="1"/>
  <c r="I345" i="1"/>
  <c r="L342" i="1"/>
  <c r="K342" i="1"/>
  <c r="J342" i="1"/>
  <c r="I342" i="1"/>
  <c r="P340" i="1"/>
  <c r="O340" i="1"/>
  <c r="N340" i="1"/>
  <c r="M340" i="1"/>
  <c r="L340" i="1"/>
  <c r="K340" i="1"/>
  <c r="J340" i="1"/>
  <c r="J339" i="1" s="1"/>
  <c r="I340" i="1"/>
  <c r="I339" i="1" s="1"/>
  <c r="L339" i="1"/>
  <c r="K339" i="1"/>
  <c r="K338" i="1" s="1"/>
  <c r="L335" i="1"/>
  <c r="L334" i="1" s="1"/>
  <c r="K335" i="1"/>
  <c r="K334" i="1" s="1"/>
  <c r="J335" i="1"/>
  <c r="J334" i="1" s="1"/>
  <c r="I335" i="1"/>
  <c r="I334" i="1" s="1"/>
  <c r="L332" i="1"/>
  <c r="K332" i="1"/>
  <c r="J332" i="1"/>
  <c r="J331" i="1" s="1"/>
  <c r="I332" i="1"/>
  <c r="I331" i="1" s="1"/>
  <c r="L331" i="1"/>
  <c r="K331" i="1"/>
  <c r="L329" i="1"/>
  <c r="K329" i="1"/>
  <c r="J329" i="1"/>
  <c r="I329" i="1"/>
  <c r="L328" i="1"/>
  <c r="K328" i="1"/>
  <c r="J328" i="1"/>
  <c r="I328" i="1"/>
  <c r="L325" i="1"/>
  <c r="K325" i="1"/>
  <c r="J325" i="1"/>
  <c r="I325" i="1"/>
  <c r="L324" i="1"/>
  <c r="K324" i="1"/>
  <c r="J324" i="1"/>
  <c r="I324" i="1"/>
  <c r="L321" i="1"/>
  <c r="L320" i="1" s="1"/>
  <c r="K321" i="1"/>
  <c r="K320" i="1" s="1"/>
  <c r="J321" i="1"/>
  <c r="I321" i="1"/>
  <c r="J320" i="1"/>
  <c r="I320" i="1"/>
  <c r="L317" i="1"/>
  <c r="L316" i="1" s="1"/>
  <c r="K317" i="1"/>
  <c r="K316" i="1" s="1"/>
  <c r="J317" i="1"/>
  <c r="J316" i="1" s="1"/>
  <c r="I317" i="1"/>
  <c r="I316" i="1" s="1"/>
  <c r="L313" i="1"/>
  <c r="K313" i="1"/>
  <c r="J313" i="1"/>
  <c r="I313" i="1"/>
  <c r="L310" i="1"/>
  <c r="K310" i="1"/>
  <c r="K307" i="1" s="1"/>
  <c r="K306" i="1" s="1"/>
  <c r="K305" i="1" s="1"/>
  <c r="J310" i="1"/>
  <c r="I310" i="1"/>
  <c r="L308" i="1"/>
  <c r="K308" i="1"/>
  <c r="J308" i="1"/>
  <c r="I308" i="1"/>
  <c r="L307" i="1"/>
  <c r="J307" i="1"/>
  <c r="I307" i="1"/>
  <c r="L302" i="1"/>
  <c r="L301" i="1" s="1"/>
  <c r="K302" i="1"/>
  <c r="K301" i="1" s="1"/>
  <c r="J302" i="1"/>
  <c r="I302" i="1"/>
  <c r="J301" i="1"/>
  <c r="I301" i="1"/>
  <c r="L299" i="1"/>
  <c r="L298" i="1" s="1"/>
  <c r="K299" i="1"/>
  <c r="K298" i="1" s="1"/>
  <c r="J299" i="1"/>
  <c r="J298" i="1" s="1"/>
  <c r="I299" i="1"/>
  <c r="I298" i="1" s="1"/>
  <c r="L296" i="1"/>
  <c r="K296" i="1"/>
  <c r="J296" i="1"/>
  <c r="J295" i="1" s="1"/>
  <c r="I296" i="1"/>
  <c r="I295" i="1" s="1"/>
  <c r="L295" i="1"/>
  <c r="K295" i="1"/>
  <c r="L292" i="1"/>
  <c r="K292" i="1"/>
  <c r="K291" i="1" s="1"/>
  <c r="J292" i="1"/>
  <c r="I292" i="1"/>
  <c r="L291" i="1"/>
  <c r="J291" i="1"/>
  <c r="I291" i="1"/>
  <c r="L288" i="1"/>
  <c r="K288" i="1"/>
  <c r="J288" i="1"/>
  <c r="I288" i="1"/>
  <c r="L287" i="1"/>
  <c r="K287" i="1"/>
  <c r="J287" i="1"/>
  <c r="I287" i="1"/>
  <c r="L284" i="1"/>
  <c r="L283" i="1" s="1"/>
  <c r="K284" i="1"/>
  <c r="K283" i="1" s="1"/>
  <c r="J284" i="1"/>
  <c r="I284" i="1"/>
  <c r="J283" i="1"/>
  <c r="I283" i="1"/>
  <c r="L280" i="1"/>
  <c r="K280" i="1"/>
  <c r="J280" i="1"/>
  <c r="I280" i="1"/>
  <c r="L277" i="1"/>
  <c r="K277" i="1"/>
  <c r="J277" i="1"/>
  <c r="I277" i="1"/>
  <c r="L275" i="1"/>
  <c r="K275" i="1"/>
  <c r="J275" i="1"/>
  <c r="J274" i="1" s="1"/>
  <c r="I275" i="1"/>
  <c r="I274" i="1" s="1"/>
  <c r="L274" i="1"/>
  <c r="L273" i="1" s="1"/>
  <c r="K274" i="1"/>
  <c r="K273" i="1" s="1"/>
  <c r="L270" i="1"/>
  <c r="L269" i="1" s="1"/>
  <c r="K270" i="1"/>
  <c r="K269" i="1" s="1"/>
  <c r="J270" i="1"/>
  <c r="J269" i="1" s="1"/>
  <c r="I270" i="1"/>
  <c r="I269" i="1" s="1"/>
  <c r="L267" i="1"/>
  <c r="K267" i="1"/>
  <c r="J267" i="1"/>
  <c r="J266" i="1" s="1"/>
  <c r="I267" i="1"/>
  <c r="I266" i="1" s="1"/>
  <c r="L266" i="1"/>
  <c r="K266" i="1"/>
  <c r="L264" i="1"/>
  <c r="K264" i="1"/>
  <c r="K263" i="1" s="1"/>
  <c r="J264" i="1"/>
  <c r="I264" i="1"/>
  <c r="L263" i="1"/>
  <c r="J263" i="1"/>
  <c r="I263" i="1"/>
  <c r="L260" i="1"/>
  <c r="K260" i="1"/>
  <c r="J260" i="1"/>
  <c r="I260" i="1"/>
  <c r="L259" i="1"/>
  <c r="K259" i="1"/>
  <c r="J259" i="1"/>
  <c r="I259" i="1"/>
  <c r="L256" i="1"/>
  <c r="L255" i="1" s="1"/>
  <c r="K256" i="1"/>
  <c r="K255" i="1" s="1"/>
  <c r="J256" i="1"/>
  <c r="I256" i="1"/>
  <c r="J255" i="1"/>
  <c r="I255" i="1"/>
  <c r="L252" i="1"/>
  <c r="L251" i="1" s="1"/>
  <c r="K252" i="1"/>
  <c r="K251" i="1" s="1"/>
  <c r="J252" i="1"/>
  <c r="J251" i="1" s="1"/>
  <c r="I252" i="1"/>
  <c r="I251" i="1" s="1"/>
  <c r="L248" i="1"/>
  <c r="K248" i="1"/>
  <c r="J248" i="1"/>
  <c r="I248" i="1"/>
  <c r="L245" i="1"/>
  <c r="K245" i="1"/>
  <c r="J245" i="1"/>
  <c r="I245" i="1"/>
  <c r="L243" i="1"/>
  <c r="K243" i="1"/>
  <c r="K242" i="1" s="1"/>
  <c r="J243" i="1"/>
  <c r="I243" i="1"/>
  <c r="L242" i="1"/>
  <c r="J242" i="1"/>
  <c r="I242" i="1"/>
  <c r="L236" i="1"/>
  <c r="L235" i="1" s="1"/>
  <c r="L234" i="1" s="1"/>
  <c r="K236" i="1"/>
  <c r="K235" i="1" s="1"/>
  <c r="K234" i="1" s="1"/>
  <c r="J236" i="1"/>
  <c r="I236" i="1"/>
  <c r="J235" i="1"/>
  <c r="I235" i="1"/>
  <c r="J234" i="1"/>
  <c r="I234" i="1"/>
  <c r="L232" i="1"/>
  <c r="K232" i="1"/>
  <c r="J232" i="1"/>
  <c r="I232" i="1"/>
  <c r="L231" i="1"/>
  <c r="K231" i="1"/>
  <c r="J231" i="1"/>
  <c r="J230" i="1" s="1"/>
  <c r="I231" i="1"/>
  <c r="I230" i="1" s="1"/>
  <c r="L230" i="1"/>
  <c r="K230" i="1"/>
  <c r="P223" i="1"/>
  <c r="O223" i="1"/>
  <c r="N223" i="1"/>
  <c r="M223" i="1"/>
  <c r="L223" i="1"/>
  <c r="L222" i="1" s="1"/>
  <c r="K223" i="1"/>
  <c r="K222" i="1" s="1"/>
  <c r="J223" i="1"/>
  <c r="J222" i="1" s="1"/>
  <c r="I223" i="1"/>
  <c r="I222" i="1" s="1"/>
  <c r="L220" i="1"/>
  <c r="K220" i="1"/>
  <c r="J220" i="1"/>
  <c r="J219" i="1" s="1"/>
  <c r="J218" i="1" s="1"/>
  <c r="I220" i="1"/>
  <c r="I219" i="1" s="1"/>
  <c r="I218" i="1" s="1"/>
  <c r="L219" i="1"/>
  <c r="K219" i="1"/>
  <c r="K218" i="1" s="1"/>
  <c r="L213" i="1"/>
  <c r="L212" i="1" s="1"/>
  <c r="L211" i="1" s="1"/>
  <c r="K213" i="1"/>
  <c r="K212" i="1" s="1"/>
  <c r="K211" i="1" s="1"/>
  <c r="J213" i="1"/>
  <c r="J212" i="1" s="1"/>
  <c r="J211" i="1" s="1"/>
  <c r="I213" i="1"/>
  <c r="I212" i="1" s="1"/>
  <c r="I211" i="1" s="1"/>
  <c r="L209" i="1"/>
  <c r="L208" i="1" s="1"/>
  <c r="K209" i="1"/>
  <c r="K208" i="1" s="1"/>
  <c r="J209" i="1"/>
  <c r="I209" i="1"/>
  <c r="J208" i="1"/>
  <c r="I208" i="1"/>
  <c r="L204" i="1"/>
  <c r="L203" i="1" s="1"/>
  <c r="K204" i="1"/>
  <c r="K203" i="1" s="1"/>
  <c r="J204" i="1"/>
  <c r="J203" i="1" s="1"/>
  <c r="I204" i="1"/>
  <c r="I203" i="1" s="1"/>
  <c r="L198" i="1"/>
  <c r="K198" i="1"/>
  <c r="J198" i="1"/>
  <c r="J197" i="1" s="1"/>
  <c r="I198" i="1"/>
  <c r="I197" i="1" s="1"/>
  <c r="L197" i="1"/>
  <c r="K197" i="1"/>
  <c r="L193" i="1"/>
  <c r="K193" i="1"/>
  <c r="K192" i="1" s="1"/>
  <c r="J193" i="1"/>
  <c r="I193" i="1"/>
  <c r="L192" i="1"/>
  <c r="J192" i="1"/>
  <c r="I192" i="1"/>
  <c r="L190" i="1"/>
  <c r="K190" i="1"/>
  <c r="J190" i="1"/>
  <c r="I190" i="1"/>
  <c r="L189" i="1"/>
  <c r="K189" i="1"/>
  <c r="J189" i="1"/>
  <c r="I189" i="1"/>
  <c r="L182" i="1"/>
  <c r="K182" i="1"/>
  <c r="J182" i="1"/>
  <c r="I182" i="1"/>
  <c r="L181" i="1"/>
  <c r="K181" i="1"/>
  <c r="J181" i="1"/>
  <c r="I181" i="1"/>
  <c r="L177" i="1"/>
  <c r="L176" i="1" s="1"/>
  <c r="L175" i="1" s="1"/>
  <c r="K177" i="1"/>
  <c r="K176" i="1" s="1"/>
  <c r="K175" i="1" s="1"/>
  <c r="J177" i="1"/>
  <c r="I177" i="1"/>
  <c r="J176" i="1"/>
  <c r="I176" i="1"/>
  <c r="J175" i="1"/>
  <c r="I175" i="1"/>
  <c r="L173" i="1"/>
  <c r="K173" i="1"/>
  <c r="J173" i="1"/>
  <c r="I173" i="1"/>
  <c r="L172" i="1"/>
  <c r="K172" i="1"/>
  <c r="J172" i="1"/>
  <c r="J171" i="1" s="1"/>
  <c r="J170" i="1" s="1"/>
  <c r="I172" i="1"/>
  <c r="I171" i="1" s="1"/>
  <c r="I170" i="1" s="1"/>
  <c r="L171" i="1"/>
  <c r="L170" i="1" s="1"/>
  <c r="K171" i="1"/>
  <c r="K170" i="1" s="1"/>
  <c r="L168" i="1"/>
  <c r="L167" i="1" s="1"/>
  <c r="K168" i="1"/>
  <c r="K167" i="1" s="1"/>
  <c r="J168" i="1"/>
  <c r="J167" i="1" s="1"/>
  <c r="I168" i="1"/>
  <c r="I167" i="1" s="1"/>
  <c r="L163" i="1"/>
  <c r="K163" i="1"/>
  <c r="J163" i="1"/>
  <c r="J162" i="1" s="1"/>
  <c r="J161" i="1" s="1"/>
  <c r="J160" i="1" s="1"/>
  <c r="I163" i="1"/>
  <c r="I162" i="1" s="1"/>
  <c r="I161" i="1" s="1"/>
  <c r="I160" i="1" s="1"/>
  <c r="L162" i="1"/>
  <c r="L161" i="1" s="1"/>
  <c r="L160" i="1" s="1"/>
  <c r="K162" i="1"/>
  <c r="K161" i="1" s="1"/>
  <c r="K160" i="1" s="1"/>
  <c r="L157" i="1"/>
  <c r="K157" i="1"/>
  <c r="J157" i="1"/>
  <c r="I157" i="1"/>
  <c r="L156" i="1"/>
  <c r="K156" i="1"/>
  <c r="J156" i="1"/>
  <c r="J155" i="1" s="1"/>
  <c r="I156" i="1"/>
  <c r="I155" i="1" s="1"/>
  <c r="L155" i="1"/>
  <c r="K155" i="1"/>
  <c r="L153" i="1"/>
  <c r="K153" i="1"/>
  <c r="K152" i="1" s="1"/>
  <c r="J153" i="1"/>
  <c r="I153" i="1"/>
  <c r="L152" i="1"/>
  <c r="J152" i="1"/>
  <c r="I152" i="1"/>
  <c r="L149" i="1"/>
  <c r="K149" i="1"/>
  <c r="J149" i="1"/>
  <c r="I149" i="1"/>
  <c r="L148" i="1"/>
  <c r="K148" i="1"/>
  <c r="J148" i="1"/>
  <c r="J147" i="1" s="1"/>
  <c r="I148" i="1"/>
  <c r="I147" i="1" s="1"/>
  <c r="L147" i="1"/>
  <c r="K147" i="1"/>
  <c r="L144" i="1"/>
  <c r="K144" i="1"/>
  <c r="K143" i="1" s="1"/>
  <c r="K142" i="1" s="1"/>
  <c r="K141" i="1" s="1"/>
  <c r="J144" i="1"/>
  <c r="I144" i="1"/>
  <c r="L143" i="1"/>
  <c r="L142" i="1" s="1"/>
  <c r="L141" i="1" s="1"/>
  <c r="J143" i="1"/>
  <c r="J142" i="1" s="1"/>
  <c r="I143" i="1"/>
  <c r="I142" i="1" s="1"/>
  <c r="L139" i="1"/>
  <c r="L138" i="1" s="1"/>
  <c r="L137" i="1" s="1"/>
  <c r="K139" i="1"/>
  <c r="K138" i="1" s="1"/>
  <c r="K137" i="1" s="1"/>
  <c r="J139" i="1"/>
  <c r="I139" i="1"/>
  <c r="J138" i="1"/>
  <c r="I138" i="1"/>
  <c r="J137" i="1"/>
  <c r="I137" i="1"/>
  <c r="L135" i="1"/>
  <c r="K135" i="1"/>
  <c r="J135" i="1"/>
  <c r="I135" i="1"/>
  <c r="L134" i="1"/>
  <c r="K134" i="1"/>
  <c r="J134" i="1"/>
  <c r="J133" i="1" s="1"/>
  <c r="I134" i="1"/>
  <c r="I133" i="1" s="1"/>
  <c r="L133" i="1"/>
  <c r="K133" i="1"/>
  <c r="L131" i="1"/>
  <c r="K131" i="1"/>
  <c r="K130" i="1" s="1"/>
  <c r="K129" i="1" s="1"/>
  <c r="J131" i="1"/>
  <c r="I131" i="1"/>
  <c r="L130" i="1"/>
  <c r="L129" i="1" s="1"/>
  <c r="J130" i="1"/>
  <c r="J129" i="1" s="1"/>
  <c r="I130" i="1"/>
  <c r="I129" i="1" s="1"/>
  <c r="L127" i="1"/>
  <c r="K127" i="1"/>
  <c r="J127" i="1"/>
  <c r="J126" i="1" s="1"/>
  <c r="J125" i="1" s="1"/>
  <c r="I127" i="1"/>
  <c r="I126" i="1" s="1"/>
  <c r="I125" i="1" s="1"/>
  <c r="L126" i="1"/>
  <c r="L125" i="1" s="1"/>
  <c r="K126" i="1"/>
  <c r="K125" i="1" s="1"/>
  <c r="L123" i="1"/>
  <c r="L122" i="1" s="1"/>
  <c r="L121" i="1" s="1"/>
  <c r="K123" i="1"/>
  <c r="K122" i="1" s="1"/>
  <c r="K121" i="1" s="1"/>
  <c r="J123" i="1"/>
  <c r="J122" i="1" s="1"/>
  <c r="J121" i="1" s="1"/>
  <c r="I123" i="1"/>
  <c r="I122" i="1" s="1"/>
  <c r="I121" i="1" s="1"/>
  <c r="L118" i="1"/>
  <c r="L117" i="1" s="1"/>
  <c r="L116" i="1" s="1"/>
  <c r="K118" i="1"/>
  <c r="K117" i="1" s="1"/>
  <c r="K116" i="1" s="1"/>
  <c r="J118" i="1"/>
  <c r="I118" i="1"/>
  <c r="J117" i="1"/>
  <c r="I117" i="1"/>
  <c r="J116" i="1"/>
  <c r="I116" i="1"/>
  <c r="L112" i="1"/>
  <c r="K112" i="1"/>
  <c r="J112" i="1"/>
  <c r="J111" i="1" s="1"/>
  <c r="I112" i="1"/>
  <c r="I111" i="1" s="1"/>
  <c r="L111" i="1"/>
  <c r="K111" i="1"/>
  <c r="L108" i="1"/>
  <c r="K108" i="1"/>
  <c r="K107" i="1" s="1"/>
  <c r="K106" i="1" s="1"/>
  <c r="J108" i="1"/>
  <c r="I108" i="1"/>
  <c r="L107" i="1"/>
  <c r="L106" i="1" s="1"/>
  <c r="J107" i="1"/>
  <c r="I107" i="1"/>
  <c r="I106" i="1" s="1"/>
  <c r="L103" i="1"/>
  <c r="K103" i="1"/>
  <c r="J103" i="1"/>
  <c r="J102" i="1" s="1"/>
  <c r="J101" i="1" s="1"/>
  <c r="I103" i="1"/>
  <c r="I102" i="1" s="1"/>
  <c r="I101" i="1" s="1"/>
  <c r="L102" i="1"/>
  <c r="L101" i="1" s="1"/>
  <c r="K102" i="1"/>
  <c r="K101" i="1" s="1"/>
  <c r="L98" i="1"/>
  <c r="L97" i="1" s="1"/>
  <c r="L96" i="1" s="1"/>
  <c r="L95" i="1" s="1"/>
  <c r="K98" i="1"/>
  <c r="K97" i="1" s="1"/>
  <c r="K96" i="1" s="1"/>
  <c r="J98" i="1"/>
  <c r="J97" i="1" s="1"/>
  <c r="J96" i="1" s="1"/>
  <c r="I98" i="1"/>
  <c r="I97" i="1" s="1"/>
  <c r="I96" i="1" s="1"/>
  <c r="I95" i="1" s="1"/>
  <c r="L91" i="1"/>
  <c r="K91" i="1"/>
  <c r="K90" i="1" s="1"/>
  <c r="K89" i="1" s="1"/>
  <c r="K88" i="1" s="1"/>
  <c r="J91" i="1"/>
  <c r="I91" i="1"/>
  <c r="L90" i="1"/>
  <c r="L89" i="1" s="1"/>
  <c r="L88" i="1" s="1"/>
  <c r="J90" i="1"/>
  <c r="J89" i="1" s="1"/>
  <c r="J88" i="1" s="1"/>
  <c r="I90" i="1"/>
  <c r="I89" i="1" s="1"/>
  <c r="I88" i="1" s="1"/>
  <c r="L86" i="1"/>
  <c r="L85" i="1" s="1"/>
  <c r="L84" i="1" s="1"/>
  <c r="K86" i="1"/>
  <c r="K85" i="1" s="1"/>
  <c r="K84" i="1" s="1"/>
  <c r="J86" i="1"/>
  <c r="I86" i="1"/>
  <c r="J85" i="1"/>
  <c r="I85" i="1"/>
  <c r="J84" i="1"/>
  <c r="I84" i="1"/>
  <c r="L80" i="1"/>
  <c r="K80" i="1"/>
  <c r="J80" i="1"/>
  <c r="I80" i="1"/>
  <c r="L79" i="1"/>
  <c r="K79" i="1"/>
  <c r="J79" i="1"/>
  <c r="I79" i="1"/>
  <c r="L75" i="1"/>
  <c r="L74" i="1" s="1"/>
  <c r="K75" i="1"/>
  <c r="K74" i="1" s="1"/>
  <c r="J75" i="1"/>
  <c r="I75" i="1"/>
  <c r="J74" i="1"/>
  <c r="I74" i="1"/>
  <c r="L70" i="1"/>
  <c r="L69" i="1" s="1"/>
  <c r="L68" i="1" s="1"/>
  <c r="L67" i="1" s="1"/>
  <c r="K70" i="1"/>
  <c r="K69" i="1" s="1"/>
  <c r="J70" i="1"/>
  <c r="J69" i="1" s="1"/>
  <c r="J68" i="1" s="1"/>
  <c r="J67" i="1" s="1"/>
  <c r="I70" i="1"/>
  <c r="I69" i="1" s="1"/>
  <c r="I68" i="1" s="1"/>
  <c r="I67" i="1" s="1"/>
  <c r="L50" i="1"/>
  <c r="K50" i="1"/>
  <c r="K49" i="1" s="1"/>
  <c r="K48" i="1" s="1"/>
  <c r="K47" i="1" s="1"/>
  <c r="J50" i="1"/>
  <c r="I50" i="1"/>
  <c r="L49" i="1"/>
  <c r="L48" i="1" s="1"/>
  <c r="L47" i="1" s="1"/>
  <c r="J49" i="1"/>
  <c r="J48" i="1" s="1"/>
  <c r="J47" i="1" s="1"/>
  <c r="I49" i="1"/>
  <c r="I48" i="1" s="1"/>
  <c r="I47" i="1" s="1"/>
  <c r="L45" i="1"/>
  <c r="L44" i="1" s="1"/>
  <c r="L43" i="1" s="1"/>
  <c r="K45" i="1"/>
  <c r="K44" i="1" s="1"/>
  <c r="K43" i="1" s="1"/>
  <c r="J45" i="1"/>
  <c r="I45" i="1"/>
  <c r="J44" i="1"/>
  <c r="I44" i="1"/>
  <c r="J43" i="1"/>
  <c r="I43" i="1"/>
  <c r="L41" i="1"/>
  <c r="K41" i="1"/>
  <c r="J41" i="1"/>
  <c r="I41" i="1"/>
  <c r="L39" i="1"/>
  <c r="K39" i="1"/>
  <c r="J39" i="1"/>
  <c r="J38" i="1" s="1"/>
  <c r="J37" i="1" s="1"/>
  <c r="J36" i="1" s="1"/>
  <c r="I39" i="1"/>
  <c r="I38" i="1" s="1"/>
  <c r="I37" i="1" s="1"/>
  <c r="I36" i="1" s="1"/>
  <c r="L38" i="1"/>
  <c r="L37" i="1" s="1"/>
  <c r="K38" i="1"/>
  <c r="K37" i="1" s="1"/>
  <c r="K35" i="44" l="1"/>
  <c r="L161" i="44"/>
  <c r="L160" i="44" s="1"/>
  <c r="J141" i="44"/>
  <c r="J273" i="44"/>
  <c r="L273" i="44"/>
  <c r="K188" i="44"/>
  <c r="K187" i="44" s="1"/>
  <c r="J241" i="44"/>
  <c r="J240" i="44" s="1"/>
  <c r="K241" i="44"/>
  <c r="I95" i="44"/>
  <c r="I35" i="44" s="1"/>
  <c r="L241" i="44"/>
  <c r="L240" i="44" s="1"/>
  <c r="K273" i="44"/>
  <c r="L338" i="44"/>
  <c r="J95" i="44"/>
  <c r="J35" i="44" s="1"/>
  <c r="J370" i="44" s="1"/>
  <c r="I241" i="44"/>
  <c r="I240" i="44" s="1"/>
  <c r="L95" i="44"/>
  <c r="L35" i="44" s="1"/>
  <c r="J115" i="44"/>
  <c r="J306" i="44"/>
  <c r="J305" i="44" s="1"/>
  <c r="K115" i="44"/>
  <c r="K306" i="44"/>
  <c r="K305" i="44" s="1"/>
  <c r="L115" i="44"/>
  <c r="L306" i="44"/>
  <c r="I115" i="44"/>
  <c r="I306" i="44"/>
  <c r="I305" i="44" s="1"/>
  <c r="J218" i="44"/>
  <c r="I188" i="44"/>
  <c r="I187" i="44" s="1"/>
  <c r="J161" i="44"/>
  <c r="J160" i="44" s="1"/>
  <c r="J188" i="44"/>
  <c r="J187" i="44" s="1"/>
  <c r="J186" i="44" s="1"/>
  <c r="L218" i="44"/>
  <c r="L187" i="44" s="1"/>
  <c r="K187" i="36"/>
  <c r="L36" i="36"/>
  <c r="K273" i="36"/>
  <c r="I188" i="36"/>
  <c r="I187" i="36" s="1"/>
  <c r="K338" i="36"/>
  <c r="J273" i="36"/>
  <c r="I241" i="36"/>
  <c r="I273" i="36"/>
  <c r="I95" i="36"/>
  <c r="I35" i="36" s="1"/>
  <c r="J241" i="36"/>
  <c r="J240" i="36" s="1"/>
  <c r="J95" i="36"/>
  <c r="J35" i="36" s="1"/>
  <c r="J370" i="36" s="1"/>
  <c r="K241" i="36"/>
  <c r="K240" i="36" s="1"/>
  <c r="K95" i="36"/>
  <c r="K35" i="36" s="1"/>
  <c r="L95" i="36"/>
  <c r="L188" i="36"/>
  <c r="L187" i="36" s="1"/>
  <c r="I306" i="36"/>
  <c r="I305" i="36" s="1"/>
  <c r="J306" i="36"/>
  <c r="J305" i="36" s="1"/>
  <c r="I115" i="36"/>
  <c r="L241" i="36"/>
  <c r="L273" i="36"/>
  <c r="K306" i="36"/>
  <c r="J115" i="36"/>
  <c r="K115" i="36"/>
  <c r="J218" i="36"/>
  <c r="J187" i="36" s="1"/>
  <c r="J186" i="36" s="1"/>
  <c r="L306" i="36"/>
  <c r="L305" i="36" s="1"/>
  <c r="I306" i="37"/>
  <c r="J306" i="37"/>
  <c r="J305" i="37" s="1"/>
  <c r="K306" i="37"/>
  <c r="K305" i="37" s="1"/>
  <c r="I338" i="37"/>
  <c r="J95" i="37"/>
  <c r="J35" i="37"/>
  <c r="K35" i="37"/>
  <c r="L95" i="37"/>
  <c r="I241" i="37"/>
  <c r="I240" i="37" s="1"/>
  <c r="L35" i="37"/>
  <c r="I170" i="37"/>
  <c r="J241" i="37"/>
  <c r="J240" i="37" s="1"/>
  <c r="J186" i="37" s="1"/>
  <c r="K240" i="37"/>
  <c r="K186" i="37" s="1"/>
  <c r="L241" i="37"/>
  <c r="L240" i="37" s="1"/>
  <c r="L186" i="37" s="1"/>
  <c r="I187" i="37"/>
  <c r="I141" i="37"/>
  <c r="I35" i="37" s="1"/>
  <c r="J273" i="37"/>
  <c r="K273" i="37"/>
  <c r="I115" i="37"/>
  <c r="L273" i="37"/>
  <c r="J115" i="37"/>
  <c r="J95" i="31"/>
  <c r="J115" i="31"/>
  <c r="L187" i="31"/>
  <c r="K115" i="31"/>
  <c r="L95" i="31"/>
  <c r="I115" i="31"/>
  <c r="I141" i="31"/>
  <c r="I218" i="31"/>
  <c r="I187" i="31" s="1"/>
  <c r="L273" i="31"/>
  <c r="J218" i="31"/>
  <c r="J187" i="31" s="1"/>
  <c r="I273" i="31"/>
  <c r="L338" i="31"/>
  <c r="L115" i="31"/>
  <c r="J273" i="31"/>
  <c r="I338" i="31"/>
  <c r="I305" i="31" s="1"/>
  <c r="K273" i="31"/>
  <c r="J338" i="31"/>
  <c r="K338" i="31"/>
  <c r="K188" i="31"/>
  <c r="K187" i="31" s="1"/>
  <c r="L161" i="31"/>
  <c r="L160" i="31" s="1"/>
  <c r="I161" i="31"/>
  <c r="I160" i="31" s="1"/>
  <c r="J241" i="31"/>
  <c r="J161" i="31"/>
  <c r="J160" i="31" s="1"/>
  <c r="J35" i="31" s="1"/>
  <c r="K241" i="31"/>
  <c r="J306" i="31"/>
  <c r="J305" i="31" s="1"/>
  <c r="K161" i="31"/>
  <c r="K160" i="31" s="1"/>
  <c r="K35" i="31" s="1"/>
  <c r="L241" i="31"/>
  <c r="L240" i="31" s="1"/>
  <c r="K306" i="31"/>
  <c r="K305" i="31" s="1"/>
  <c r="L36" i="31"/>
  <c r="I95" i="31"/>
  <c r="I35" i="31" s="1"/>
  <c r="I241" i="31"/>
  <c r="I240" i="31" s="1"/>
  <c r="L306" i="31"/>
  <c r="L305" i="31" s="1"/>
  <c r="K95" i="30"/>
  <c r="J187" i="30"/>
  <c r="K187" i="30"/>
  <c r="I241" i="30"/>
  <c r="L338" i="30"/>
  <c r="L240" i="30"/>
  <c r="I273" i="30"/>
  <c r="L115" i="30"/>
  <c r="J241" i="30"/>
  <c r="J240" i="30" s="1"/>
  <c r="J273" i="30"/>
  <c r="K241" i="30"/>
  <c r="K240" i="30" s="1"/>
  <c r="K273" i="30"/>
  <c r="J115" i="30"/>
  <c r="L306" i="30"/>
  <c r="L305" i="30" s="1"/>
  <c r="K115" i="30"/>
  <c r="I306" i="30"/>
  <c r="I305" i="30" s="1"/>
  <c r="J306" i="30"/>
  <c r="J305" i="30" s="1"/>
  <c r="I35" i="30"/>
  <c r="K306" i="30"/>
  <c r="K305" i="30" s="1"/>
  <c r="J36" i="30"/>
  <c r="L106" i="30"/>
  <c r="L95" i="30" s="1"/>
  <c r="L35" i="30" s="1"/>
  <c r="L188" i="30"/>
  <c r="L187" i="30" s="1"/>
  <c r="L218" i="30"/>
  <c r="K36" i="30"/>
  <c r="L115" i="29"/>
  <c r="I241" i="29"/>
  <c r="L273" i="29"/>
  <c r="L240" i="29" s="1"/>
  <c r="K68" i="29"/>
  <c r="K67" i="29" s="1"/>
  <c r="K35" i="29" s="1"/>
  <c r="J115" i="29"/>
  <c r="K115" i="29"/>
  <c r="J306" i="29"/>
  <c r="J305" i="29" s="1"/>
  <c r="K306" i="29"/>
  <c r="K305" i="29" s="1"/>
  <c r="L306" i="29"/>
  <c r="L305" i="29" s="1"/>
  <c r="I305" i="29"/>
  <c r="I273" i="29"/>
  <c r="J188" i="29"/>
  <c r="J187" i="29" s="1"/>
  <c r="J273" i="29"/>
  <c r="J240" i="29" s="1"/>
  <c r="L35" i="29"/>
  <c r="K187" i="29"/>
  <c r="K273" i="29"/>
  <c r="K240" i="29" s="1"/>
  <c r="J95" i="29"/>
  <c r="L187" i="29"/>
  <c r="I36" i="29"/>
  <c r="I35" i="29" s="1"/>
  <c r="K95" i="29"/>
  <c r="I188" i="29"/>
  <c r="I187" i="29" s="1"/>
  <c r="J36" i="29"/>
  <c r="L95" i="29"/>
  <c r="I106" i="43"/>
  <c r="L241" i="43"/>
  <c r="L240" i="43" s="1"/>
  <c r="J95" i="43"/>
  <c r="J115" i="43"/>
  <c r="I188" i="43"/>
  <c r="I187" i="43" s="1"/>
  <c r="K273" i="43"/>
  <c r="K115" i="43"/>
  <c r="J188" i="43"/>
  <c r="J187" i="43" s="1"/>
  <c r="J186" i="43" s="1"/>
  <c r="I95" i="43"/>
  <c r="L95" i="43"/>
  <c r="L35" i="43" s="1"/>
  <c r="I115" i="43"/>
  <c r="K188" i="43"/>
  <c r="K187" i="43" s="1"/>
  <c r="K338" i="43"/>
  <c r="I68" i="43"/>
  <c r="I67" i="43" s="1"/>
  <c r="I35" i="43" s="1"/>
  <c r="L188" i="43"/>
  <c r="L187" i="43" s="1"/>
  <c r="L338" i="43"/>
  <c r="L305" i="43" s="1"/>
  <c r="L115" i="43"/>
  <c r="J141" i="43"/>
  <c r="K141" i="43"/>
  <c r="I141" i="43"/>
  <c r="J241" i="43"/>
  <c r="J240" i="43" s="1"/>
  <c r="K241" i="43"/>
  <c r="J306" i="43"/>
  <c r="J305" i="43" s="1"/>
  <c r="J35" i="43"/>
  <c r="I241" i="43"/>
  <c r="I240" i="43" s="1"/>
  <c r="K306" i="43"/>
  <c r="L141" i="43"/>
  <c r="I306" i="43"/>
  <c r="I305" i="43" s="1"/>
  <c r="K106" i="43"/>
  <c r="K95" i="43" s="1"/>
  <c r="K35" i="43" s="1"/>
  <c r="K170" i="43"/>
  <c r="K95" i="42"/>
  <c r="K35" i="42" s="1"/>
  <c r="K187" i="42"/>
  <c r="L188" i="42"/>
  <c r="L187" i="42" s="1"/>
  <c r="L186" i="42" s="1"/>
  <c r="K273" i="42"/>
  <c r="J115" i="42"/>
  <c r="L273" i="42"/>
  <c r="K338" i="42"/>
  <c r="K305" i="42" s="1"/>
  <c r="L161" i="42"/>
  <c r="L160" i="42" s="1"/>
  <c r="I241" i="42"/>
  <c r="L106" i="42"/>
  <c r="L95" i="42" s="1"/>
  <c r="L35" i="42" s="1"/>
  <c r="L370" i="42" s="1"/>
  <c r="L141" i="42"/>
  <c r="J188" i="42"/>
  <c r="J187" i="42" s="1"/>
  <c r="L241" i="42"/>
  <c r="L240" i="42" s="1"/>
  <c r="I273" i="42"/>
  <c r="J273" i="42"/>
  <c r="I35" i="42"/>
  <c r="J241" i="42"/>
  <c r="L306" i="42"/>
  <c r="L305" i="42" s="1"/>
  <c r="K106" i="42"/>
  <c r="K141" i="42"/>
  <c r="K241" i="42"/>
  <c r="K240" i="42" s="1"/>
  <c r="I306" i="42"/>
  <c r="I305" i="42" s="1"/>
  <c r="J36" i="42"/>
  <c r="J35" i="42" s="1"/>
  <c r="J306" i="42"/>
  <c r="J305" i="42" s="1"/>
  <c r="I241" i="28"/>
  <c r="I240" i="28" s="1"/>
  <c r="L188" i="28"/>
  <c r="J241" i="28"/>
  <c r="J240" i="28" s="1"/>
  <c r="I115" i="28"/>
  <c r="K241" i="28"/>
  <c r="J115" i="28"/>
  <c r="L241" i="28"/>
  <c r="I306" i="28"/>
  <c r="J306" i="28"/>
  <c r="J338" i="28"/>
  <c r="K115" i="28"/>
  <c r="I141" i="28"/>
  <c r="L306" i="28"/>
  <c r="L305" i="28" s="1"/>
  <c r="J141" i="28"/>
  <c r="I338" i="28"/>
  <c r="K218" i="28"/>
  <c r="K187" i="28" s="1"/>
  <c r="J35" i="28"/>
  <c r="L218" i="28"/>
  <c r="I95" i="28"/>
  <c r="I35" i="28" s="1"/>
  <c r="K170" i="28"/>
  <c r="J95" i="28"/>
  <c r="L170" i="28"/>
  <c r="K36" i="28"/>
  <c r="K95" i="28"/>
  <c r="I187" i="28"/>
  <c r="K273" i="28"/>
  <c r="L36" i="28"/>
  <c r="L95" i="28"/>
  <c r="J187" i="28"/>
  <c r="L273" i="28"/>
  <c r="K306" i="28"/>
  <c r="K305" i="28" s="1"/>
  <c r="K338" i="27"/>
  <c r="K305" i="27"/>
  <c r="K115" i="27"/>
  <c r="L115" i="27"/>
  <c r="J188" i="27"/>
  <c r="J187" i="27" s="1"/>
  <c r="I241" i="27"/>
  <c r="I240" i="27" s="1"/>
  <c r="K241" i="27"/>
  <c r="K240" i="27" s="1"/>
  <c r="I95" i="27"/>
  <c r="I35" i="27" s="1"/>
  <c r="K170" i="27"/>
  <c r="L188" i="27"/>
  <c r="L187" i="27" s="1"/>
  <c r="I306" i="27"/>
  <c r="I305" i="27" s="1"/>
  <c r="J95" i="27"/>
  <c r="J35" i="27" s="1"/>
  <c r="L170" i="27"/>
  <c r="J306" i="27"/>
  <c r="J305" i="27" s="1"/>
  <c r="K36" i="27"/>
  <c r="K95" i="27"/>
  <c r="L241" i="27"/>
  <c r="L240" i="27" s="1"/>
  <c r="L36" i="27"/>
  <c r="L35" i="27" s="1"/>
  <c r="L95" i="27"/>
  <c r="K218" i="27"/>
  <c r="K187" i="27" s="1"/>
  <c r="K186" i="27" s="1"/>
  <c r="L218" i="27"/>
  <c r="I218" i="27"/>
  <c r="L306" i="27"/>
  <c r="L305" i="27" s="1"/>
  <c r="I115" i="27"/>
  <c r="I188" i="27"/>
  <c r="I187" i="27" s="1"/>
  <c r="J115" i="27"/>
  <c r="J115" i="26"/>
  <c r="K188" i="26"/>
  <c r="K187" i="26" s="1"/>
  <c r="K338" i="26"/>
  <c r="K36" i="26"/>
  <c r="L338" i="26"/>
  <c r="L305" i="26" s="1"/>
  <c r="I188" i="26"/>
  <c r="I187" i="26" s="1"/>
  <c r="J188" i="26"/>
  <c r="J187" i="26" s="1"/>
  <c r="I306" i="26"/>
  <c r="I305" i="26" s="1"/>
  <c r="K115" i="26"/>
  <c r="L188" i="26"/>
  <c r="L187" i="26" s="1"/>
  <c r="J306" i="26"/>
  <c r="J305" i="26" s="1"/>
  <c r="K95" i="26"/>
  <c r="K273" i="26"/>
  <c r="K68" i="26"/>
  <c r="K67" i="26" s="1"/>
  <c r="I241" i="26"/>
  <c r="I240" i="26" s="1"/>
  <c r="J241" i="26"/>
  <c r="J240" i="26" s="1"/>
  <c r="I35" i="26"/>
  <c r="K241" i="26"/>
  <c r="K240" i="26" s="1"/>
  <c r="K306" i="26"/>
  <c r="K305" i="26" s="1"/>
  <c r="L35" i="26"/>
  <c r="K218" i="26"/>
  <c r="J35" i="26"/>
  <c r="K161" i="26"/>
  <c r="K160" i="26" s="1"/>
  <c r="L241" i="26"/>
  <c r="L240" i="26" s="1"/>
  <c r="I115" i="26"/>
  <c r="I273" i="26"/>
  <c r="K95" i="22"/>
  <c r="K161" i="22"/>
  <c r="K160" i="22" s="1"/>
  <c r="K187" i="22"/>
  <c r="J306" i="22"/>
  <c r="J305" i="22" s="1"/>
  <c r="L306" i="22"/>
  <c r="L305" i="22" s="1"/>
  <c r="I306" i="22"/>
  <c r="I305" i="22" s="1"/>
  <c r="J188" i="22"/>
  <c r="J187" i="22" s="1"/>
  <c r="J115" i="22"/>
  <c r="L115" i="22"/>
  <c r="L188" i="22"/>
  <c r="L187" i="22" s="1"/>
  <c r="K273" i="22"/>
  <c r="J35" i="22"/>
  <c r="I188" i="22"/>
  <c r="I187" i="22" s="1"/>
  <c r="I186" i="22" s="1"/>
  <c r="L35" i="22"/>
  <c r="K305" i="22"/>
  <c r="J241" i="22"/>
  <c r="J240" i="22" s="1"/>
  <c r="I35" i="22"/>
  <c r="I370" i="22" s="1"/>
  <c r="K115" i="22"/>
  <c r="K241" i="22"/>
  <c r="K240" i="22" s="1"/>
  <c r="L241" i="22"/>
  <c r="L240" i="22" s="1"/>
  <c r="K36" i="22"/>
  <c r="I241" i="22"/>
  <c r="I240" i="22" s="1"/>
  <c r="K218" i="21"/>
  <c r="J95" i="21"/>
  <c r="K187" i="21"/>
  <c r="I306" i="21"/>
  <c r="I305" i="21" s="1"/>
  <c r="L305" i="21"/>
  <c r="J338" i="21"/>
  <c r="I188" i="21"/>
  <c r="I187" i="21" s="1"/>
  <c r="I186" i="21" s="1"/>
  <c r="J305" i="21"/>
  <c r="I115" i="21"/>
  <c r="L188" i="21"/>
  <c r="L187" i="21" s="1"/>
  <c r="L186" i="21" s="1"/>
  <c r="K273" i="21"/>
  <c r="L115" i="21"/>
  <c r="L35" i="21" s="1"/>
  <c r="L370" i="21" s="1"/>
  <c r="J188" i="21"/>
  <c r="J187" i="21" s="1"/>
  <c r="J186" i="21" s="1"/>
  <c r="I35" i="21"/>
  <c r="I370" i="21" s="1"/>
  <c r="J115" i="21"/>
  <c r="K170" i="21"/>
  <c r="K306" i="21"/>
  <c r="K305" i="21" s="1"/>
  <c r="J36" i="21"/>
  <c r="J35" i="21" s="1"/>
  <c r="J370" i="21" s="1"/>
  <c r="I241" i="21"/>
  <c r="I240" i="21" s="1"/>
  <c r="K241" i="21"/>
  <c r="K115" i="21"/>
  <c r="K35" i="21" s="1"/>
  <c r="L241" i="21"/>
  <c r="L240" i="21" s="1"/>
  <c r="I115" i="20"/>
  <c r="J115" i="20"/>
  <c r="K115" i="20"/>
  <c r="I188" i="20"/>
  <c r="I187" i="20" s="1"/>
  <c r="K338" i="20"/>
  <c r="J188" i="20"/>
  <c r="J187" i="20" s="1"/>
  <c r="I306" i="20"/>
  <c r="I305" i="20" s="1"/>
  <c r="J306" i="20"/>
  <c r="J305" i="20" s="1"/>
  <c r="L186" i="20"/>
  <c r="I273" i="20"/>
  <c r="L106" i="20"/>
  <c r="L95" i="20" s="1"/>
  <c r="L35" i="20" s="1"/>
  <c r="L370" i="20" s="1"/>
  <c r="K170" i="20"/>
  <c r="K106" i="20"/>
  <c r="K95" i="20" s="1"/>
  <c r="K35" i="20" s="1"/>
  <c r="I241" i="20"/>
  <c r="I240" i="20" s="1"/>
  <c r="K273" i="20"/>
  <c r="J241" i="20"/>
  <c r="J240" i="20" s="1"/>
  <c r="K241" i="20"/>
  <c r="I95" i="20"/>
  <c r="I35" i="20" s="1"/>
  <c r="L241" i="20"/>
  <c r="L240" i="20" s="1"/>
  <c r="J95" i="20"/>
  <c r="J35" i="20" s="1"/>
  <c r="K188" i="20"/>
  <c r="K187" i="20" s="1"/>
  <c r="K306" i="20"/>
  <c r="K305" i="20" s="1"/>
  <c r="J240" i="38"/>
  <c r="J306" i="38"/>
  <c r="I161" i="38"/>
  <c r="I160" i="38" s="1"/>
  <c r="L305" i="38"/>
  <c r="L241" i="38"/>
  <c r="K35" i="38"/>
  <c r="J95" i="38"/>
  <c r="I141" i="38"/>
  <c r="J35" i="38"/>
  <c r="J115" i="38"/>
  <c r="L36" i="38"/>
  <c r="J141" i="38"/>
  <c r="K306" i="38"/>
  <c r="K338" i="38"/>
  <c r="I115" i="38"/>
  <c r="L141" i="38"/>
  <c r="K170" i="38"/>
  <c r="K218" i="38"/>
  <c r="I338" i="38"/>
  <c r="K68" i="38"/>
  <c r="K67" i="38" s="1"/>
  <c r="K115" i="38"/>
  <c r="K273" i="38"/>
  <c r="K240" i="38" s="1"/>
  <c r="J338" i="38"/>
  <c r="I106" i="38"/>
  <c r="I95" i="38" s="1"/>
  <c r="I35" i="38" s="1"/>
  <c r="L115" i="38"/>
  <c r="J218" i="38"/>
  <c r="I273" i="38"/>
  <c r="L106" i="38"/>
  <c r="L95" i="38" s="1"/>
  <c r="I188" i="38"/>
  <c r="I187" i="38" s="1"/>
  <c r="L273" i="38"/>
  <c r="L188" i="38"/>
  <c r="L187" i="38" s="1"/>
  <c r="K188" i="38"/>
  <c r="K187" i="38" s="1"/>
  <c r="J188" i="38"/>
  <c r="J187" i="38" s="1"/>
  <c r="I241" i="38"/>
  <c r="I240" i="38" s="1"/>
  <c r="I306" i="38"/>
  <c r="I305" i="38" s="1"/>
  <c r="I188" i="19"/>
  <c r="J273" i="19"/>
  <c r="K95" i="19"/>
  <c r="L95" i="19"/>
  <c r="L35" i="19" s="1"/>
  <c r="J188" i="19"/>
  <c r="J187" i="19" s="1"/>
  <c r="K273" i="19"/>
  <c r="J338" i="19"/>
  <c r="K115" i="19"/>
  <c r="K35" i="19" s="1"/>
  <c r="I240" i="19"/>
  <c r="K338" i="19"/>
  <c r="J241" i="19"/>
  <c r="J240" i="19" s="1"/>
  <c r="L188" i="19"/>
  <c r="L187" i="19" s="1"/>
  <c r="K241" i="19"/>
  <c r="K240" i="19" s="1"/>
  <c r="L241" i="19"/>
  <c r="L273" i="19"/>
  <c r="I106" i="19"/>
  <c r="I95" i="19" s="1"/>
  <c r="I35" i="19" s="1"/>
  <c r="J115" i="19"/>
  <c r="I141" i="19"/>
  <c r="I306" i="19"/>
  <c r="I305" i="19" s="1"/>
  <c r="J141" i="19"/>
  <c r="J306" i="19"/>
  <c r="K306" i="19"/>
  <c r="J218" i="19"/>
  <c r="L306" i="19"/>
  <c r="L305" i="19" s="1"/>
  <c r="J35" i="19"/>
  <c r="I218" i="19"/>
  <c r="K218" i="18"/>
  <c r="J106" i="18"/>
  <c r="I273" i="18"/>
  <c r="K338" i="18"/>
  <c r="K306" i="18"/>
  <c r="K36" i="18"/>
  <c r="J273" i="18"/>
  <c r="J35" i="18"/>
  <c r="I95" i="18"/>
  <c r="J187" i="18"/>
  <c r="J95" i="18"/>
  <c r="L95" i="18"/>
  <c r="L35" i="18" s="1"/>
  <c r="I241" i="18"/>
  <c r="I240" i="18" s="1"/>
  <c r="K161" i="18"/>
  <c r="K160" i="18" s="1"/>
  <c r="J241" i="18"/>
  <c r="J240" i="18" s="1"/>
  <c r="L273" i="18"/>
  <c r="I186" i="18"/>
  <c r="I68" i="18"/>
  <c r="I67" i="18" s="1"/>
  <c r="I115" i="18"/>
  <c r="L188" i="18"/>
  <c r="L187" i="18" s="1"/>
  <c r="K241" i="18"/>
  <c r="K240" i="18" s="1"/>
  <c r="J68" i="18"/>
  <c r="J67" i="18" s="1"/>
  <c r="J115" i="18"/>
  <c r="L241" i="18"/>
  <c r="I306" i="18"/>
  <c r="I305" i="18" s="1"/>
  <c r="K68" i="18"/>
  <c r="K67" i="18" s="1"/>
  <c r="L115" i="18"/>
  <c r="J161" i="18"/>
  <c r="J160" i="18" s="1"/>
  <c r="J306" i="18"/>
  <c r="L306" i="18"/>
  <c r="L305" i="18" s="1"/>
  <c r="K187" i="18"/>
  <c r="J338" i="18"/>
  <c r="I35" i="18"/>
  <c r="I370" i="18" s="1"/>
  <c r="I218" i="17"/>
  <c r="I187" i="17"/>
  <c r="K273" i="17"/>
  <c r="J188" i="17"/>
  <c r="J187" i="17" s="1"/>
  <c r="J95" i="17"/>
  <c r="J35" i="17" s="1"/>
  <c r="L188" i="17"/>
  <c r="L187" i="17" s="1"/>
  <c r="I115" i="17"/>
  <c r="I35" i="17" s="1"/>
  <c r="K161" i="17"/>
  <c r="K160" i="17" s="1"/>
  <c r="L273" i="17"/>
  <c r="J273" i="17"/>
  <c r="L95" i="17"/>
  <c r="L35" i="17" s="1"/>
  <c r="I338" i="17"/>
  <c r="L115" i="17"/>
  <c r="J161" i="17"/>
  <c r="J160" i="17" s="1"/>
  <c r="J338" i="17"/>
  <c r="I241" i="17"/>
  <c r="I240" i="17" s="1"/>
  <c r="L338" i="17"/>
  <c r="J241" i="17"/>
  <c r="L241" i="17"/>
  <c r="I141" i="17"/>
  <c r="J106" i="17"/>
  <c r="K115" i="17"/>
  <c r="K35" i="17" s="1"/>
  <c r="I306" i="17"/>
  <c r="L141" i="17"/>
  <c r="K170" i="17"/>
  <c r="J306" i="17"/>
  <c r="K241" i="17"/>
  <c r="K240" i="17" s="1"/>
  <c r="L106" i="17"/>
  <c r="K306" i="17"/>
  <c r="K305" i="17" s="1"/>
  <c r="L306" i="17"/>
  <c r="K218" i="17"/>
  <c r="K187" i="17" s="1"/>
  <c r="K186" i="17" s="1"/>
  <c r="I187" i="15"/>
  <c r="K273" i="15"/>
  <c r="I170" i="15"/>
  <c r="I273" i="15"/>
  <c r="L187" i="15"/>
  <c r="K338" i="15"/>
  <c r="I95" i="15"/>
  <c r="J188" i="15"/>
  <c r="J187" i="15" s="1"/>
  <c r="L273" i="15"/>
  <c r="J36" i="15"/>
  <c r="J35" i="15" s="1"/>
  <c r="J95" i="15"/>
  <c r="L241" i="15"/>
  <c r="L240" i="15" s="1"/>
  <c r="J273" i="15"/>
  <c r="K36" i="15"/>
  <c r="K35" i="15" s="1"/>
  <c r="I241" i="15"/>
  <c r="I240" i="15" s="1"/>
  <c r="J241" i="15"/>
  <c r="I35" i="15"/>
  <c r="K241" i="15"/>
  <c r="K240" i="15" s="1"/>
  <c r="K186" i="15" s="1"/>
  <c r="L306" i="15"/>
  <c r="L305" i="15" s="1"/>
  <c r="I68" i="15"/>
  <c r="I67" i="15" s="1"/>
  <c r="I306" i="15"/>
  <c r="I305" i="15" s="1"/>
  <c r="I115" i="15"/>
  <c r="J306" i="15"/>
  <c r="J305" i="15" s="1"/>
  <c r="K95" i="15"/>
  <c r="J115" i="15"/>
  <c r="K306" i="15"/>
  <c r="K305" i="15" s="1"/>
  <c r="L68" i="15"/>
  <c r="L67" i="15" s="1"/>
  <c r="L35" i="15" s="1"/>
  <c r="L141" i="15"/>
  <c r="K170" i="15"/>
  <c r="L95" i="11"/>
  <c r="L273" i="11"/>
  <c r="K188" i="11"/>
  <c r="K187" i="11" s="1"/>
  <c r="J115" i="11"/>
  <c r="K273" i="11"/>
  <c r="L338" i="11"/>
  <c r="L305" i="11" s="1"/>
  <c r="L188" i="11"/>
  <c r="L187" i="11" s="1"/>
  <c r="I338" i="11"/>
  <c r="J68" i="11"/>
  <c r="J67" i="11" s="1"/>
  <c r="J35" i="11" s="1"/>
  <c r="K68" i="11"/>
  <c r="K67" i="11" s="1"/>
  <c r="K338" i="11"/>
  <c r="I106" i="11"/>
  <c r="K115" i="11"/>
  <c r="J188" i="11"/>
  <c r="J187" i="11" s="1"/>
  <c r="J241" i="11"/>
  <c r="K141" i="11"/>
  <c r="K241" i="11"/>
  <c r="L241" i="11"/>
  <c r="L240" i="11" s="1"/>
  <c r="I306" i="11"/>
  <c r="J306" i="11"/>
  <c r="J305" i="11" s="1"/>
  <c r="K306" i="11"/>
  <c r="L170" i="11"/>
  <c r="L35" i="11" s="1"/>
  <c r="J273" i="11"/>
  <c r="L218" i="11"/>
  <c r="I95" i="11"/>
  <c r="I35" i="11" s="1"/>
  <c r="K170" i="11"/>
  <c r="K35" i="11" s="1"/>
  <c r="I218" i="11"/>
  <c r="I187" i="11" s="1"/>
  <c r="I115" i="10"/>
  <c r="L188" i="10"/>
  <c r="L187" i="10" s="1"/>
  <c r="J115" i="10"/>
  <c r="K68" i="10"/>
  <c r="K67" i="10" s="1"/>
  <c r="L273" i="10"/>
  <c r="K115" i="10"/>
  <c r="L161" i="10"/>
  <c r="L160" i="10" s="1"/>
  <c r="L141" i="10"/>
  <c r="L338" i="10"/>
  <c r="L106" i="10"/>
  <c r="I188" i="10"/>
  <c r="I187" i="10" s="1"/>
  <c r="K241" i="10"/>
  <c r="K240" i="10" s="1"/>
  <c r="J188" i="10"/>
  <c r="J187" i="10" s="1"/>
  <c r="L241" i="10"/>
  <c r="L240" i="10" s="1"/>
  <c r="I273" i="10"/>
  <c r="I240" i="10" s="1"/>
  <c r="J241" i="10"/>
  <c r="J273" i="10"/>
  <c r="K273" i="10"/>
  <c r="K170" i="10"/>
  <c r="I306" i="10"/>
  <c r="I305" i="10" s="1"/>
  <c r="L306" i="10"/>
  <c r="I36" i="10"/>
  <c r="I95" i="10"/>
  <c r="J306" i="10"/>
  <c r="J305" i="10" s="1"/>
  <c r="J36" i="10"/>
  <c r="J95" i="10"/>
  <c r="K95" i="10"/>
  <c r="K218" i="10"/>
  <c r="K187" i="10" s="1"/>
  <c r="K186" i="10" s="1"/>
  <c r="K35" i="10"/>
  <c r="L95" i="10"/>
  <c r="L35" i="10" s="1"/>
  <c r="I338" i="9"/>
  <c r="I241" i="9"/>
  <c r="L241" i="9"/>
  <c r="L240" i="9" s="1"/>
  <c r="L186" i="9" s="1"/>
  <c r="K240" i="9"/>
  <c r="K115" i="9"/>
  <c r="I306" i="9"/>
  <c r="I305" i="9" s="1"/>
  <c r="I115" i="9"/>
  <c r="L306" i="9"/>
  <c r="L305" i="9" s="1"/>
  <c r="K188" i="9"/>
  <c r="K187" i="9" s="1"/>
  <c r="J35" i="9"/>
  <c r="J370" i="9" s="1"/>
  <c r="L35" i="9"/>
  <c r="I273" i="9"/>
  <c r="K306" i="9"/>
  <c r="K305" i="9" s="1"/>
  <c r="K161" i="9"/>
  <c r="K160" i="9" s="1"/>
  <c r="I35" i="9"/>
  <c r="K106" i="9"/>
  <c r="K95" i="9" s="1"/>
  <c r="K35" i="9" s="1"/>
  <c r="I188" i="9"/>
  <c r="I187" i="9" s="1"/>
  <c r="I95" i="9"/>
  <c r="J187" i="9"/>
  <c r="J186" i="9" s="1"/>
  <c r="K273" i="9"/>
  <c r="I338" i="40"/>
  <c r="I241" i="40"/>
  <c r="I68" i="40"/>
  <c r="I67" i="40" s="1"/>
  <c r="K170" i="40"/>
  <c r="J273" i="40"/>
  <c r="J240" i="40"/>
  <c r="K240" i="40"/>
  <c r="K186" i="40" s="1"/>
  <c r="J115" i="40"/>
  <c r="L241" i="40"/>
  <c r="I115" i="40"/>
  <c r="I306" i="40"/>
  <c r="I305" i="40" s="1"/>
  <c r="L273" i="40"/>
  <c r="J306" i="40"/>
  <c r="J305" i="40" s="1"/>
  <c r="K161" i="40"/>
  <c r="K160" i="40" s="1"/>
  <c r="I273" i="40"/>
  <c r="L306" i="40"/>
  <c r="L305" i="40" s="1"/>
  <c r="J35" i="40"/>
  <c r="K273" i="40"/>
  <c r="I95" i="40"/>
  <c r="K305" i="40"/>
  <c r="L36" i="40"/>
  <c r="L35" i="40" s="1"/>
  <c r="J95" i="40"/>
  <c r="I188" i="40"/>
  <c r="I187" i="40" s="1"/>
  <c r="I36" i="40"/>
  <c r="K95" i="40"/>
  <c r="K35" i="40" s="1"/>
  <c r="J188" i="40"/>
  <c r="J187" i="40" s="1"/>
  <c r="K218" i="7"/>
  <c r="K161" i="7"/>
  <c r="K160" i="7" s="1"/>
  <c r="L187" i="7"/>
  <c r="I306" i="7"/>
  <c r="I305" i="7" s="1"/>
  <c r="K95" i="7"/>
  <c r="K35" i="7" s="1"/>
  <c r="L95" i="7"/>
  <c r="L35" i="7" s="1"/>
  <c r="K306" i="7"/>
  <c r="K305" i="7" s="1"/>
  <c r="L306" i="7"/>
  <c r="L305" i="7" s="1"/>
  <c r="I188" i="7"/>
  <c r="I187" i="7" s="1"/>
  <c r="I186" i="7" s="1"/>
  <c r="J188" i="7"/>
  <c r="J187" i="7" s="1"/>
  <c r="J186" i="7" s="1"/>
  <c r="I115" i="7"/>
  <c r="K188" i="7"/>
  <c r="K187" i="7" s="1"/>
  <c r="K273" i="7"/>
  <c r="J115" i="7"/>
  <c r="I35" i="7"/>
  <c r="I370" i="7" s="1"/>
  <c r="L115" i="7"/>
  <c r="J35" i="7"/>
  <c r="J370" i="7" s="1"/>
  <c r="K170" i="7"/>
  <c r="I241" i="7"/>
  <c r="I240" i="7" s="1"/>
  <c r="L273" i="7"/>
  <c r="L240" i="7" s="1"/>
  <c r="J241" i="7"/>
  <c r="J240" i="7" s="1"/>
  <c r="K241" i="7"/>
  <c r="I95" i="6"/>
  <c r="J95" i="6"/>
  <c r="I36" i="6"/>
  <c r="I273" i="6"/>
  <c r="J36" i="6"/>
  <c r="L95" i="6"/>
  <c r="J273" i="6"/>
  <c r="L273" i="6"/>
  <c r="I338" i="6"/>
  <c r="K170" i="6"/>
  <c r="K36" i="6"/>
  <c r="K35" i="6" s="1"/>
  <c r="L115" i="6"/>
  <c r="I115" i="6"/>
  <c r="L188" i="6"/>
  <c r="L187" i="6" s="1"/>
  <c r="I68" i="6"/>
  <c r="I67" i="6" s="1"/>
  <c r="L141" i="6"/>
  <c r="J170" i="6"/>
  <c r="J188" i="6"/>
  <c r="J187" i="6" s="1"/>
  <c r="J186" i="6" s="1"/>
  <c r="L35" i="6"/>
  <c r="J68" i="6"/>
  <c r="J67" i="6" s="1"/>
  <c r="I141" i="6"/>
  <c r="K241" i="6"/>
  <c r="K240" i="6" s="1"/>
  <c r="K306" i="6"/>
  <c r="K305" i="6" s="1"/>
  <c r="J115" i="6"/>
  <c r="K68" i="6"/>
  <c r="K67" i="6" s="1"/>
  <c r="J141" i="6"/>
  <c r="L241" i="6"/>
  <c r="L306" i="6"/>
  <c r="L305" i="6" s="1"/>
  <c r="J338" i="6"/>
  <c r="K115" i="6"/>
  <c r="K188" i="6"/>
  <c r="K187" i="6" s="1"/>
  <c r="K186" i="6" s="1"/>
  <c r="I241" i="6"/>
  <c r="I240" i="6" s="1"/>
  <c r="I306" i="6"/>
  <c r="I305" i="6" s="1"/>
  <c r="I188" i="6"/>
  <c r="I187" i="6" s="1"/>
  <c r="I186" i="6" s="1"/>
  <c r="I175" i="6"/>
  <c r="I170" i="6" s="1"/>
  <c r="J241" i="6"/>
  <c r="J240" i="6" s="1"/>
  <c r="J306" i="6"/>
  <c r="J305" i="6" s="1"/>
  <c r="I188" i="3"/>
  <c r="L95" i="3"/>
  <c r="L35" i="3" s="1"/>
  <c r="L306" i="3"/>
  <c r="L305" i="3" s="1"/>
  <c r="K305" i="3"/>
  <c r="I68" i="3"/>
  <c r="I67" i="3" s="1"/>
  <c r="I35" i="3" s="1"/>
  <c r="K187" i="3"/>
  <c r="J115" i="3"/>
  <c r="I306" i="3"/>
  <c r="I305" i="3" s="1"/>
  <c r="L273" i="3"/>
  <c r="I115" i="3"/>
  <c r="L170" i="3"/>
  <c r="I241" i="3"/>
  <c r="I240" i="3" s="1"/>
  <c r="L115" i="3"/>
  <c r="K241" i="3"/>
  <c r="K240" i="3" s="1"/>
  <c r="K115" i="3"/>
  <c r="K35" i="3"/>
  <c r="L241" i="3"/>
  <c r="L240" i="3" s="1"/>
  <c r="L186" i="3" s="1"/>
  <c r="J36" i="3"/>
  <c r="I161" i="3"/>
  <c r="I160" i="3" s="1"/>
  <c r="I338" i="3"/>
  <c r="I273" i="3"/>
  <c r="J187" i="3"/>
  <c r="I218" i="3"/>
  <c r="J241" i="3"/>
  <c r="J240" i="3" s="1"/>
  <c r="K115" i="2"/>
  <c r="K68" i="2"/>
  <c r="K67" i="2" s="1"/>
  <c r="L68" i="2"/>
  <c r="L67" i="2" s="1"/>
  <c r="L170" i="2"/>
  <c r="K141" i="2"/>
  <c r="J218" i="2"/>
  <c r="K218" i="2"/>
  <c r="I273" i="2"/>
  <c r="K106" i="2"/>
  <c r="L115" i="2"/>
  <c r="L35" i="2" s="1"/>
  <c r="J273" i="2"/>
  <c r="L338" i="2"/>
  <c r="L305" i="2" s="1"/>
  <c r="I170" i="2"/>
  <c r="J188" i="2"/>
  <c r="J187" i="2" s="1"/>
  <c r="K273" i="2"/>
  <c r="I338" i="2"/>
  <c r="K188" i="2"/>
  <c r="K187" i="2" s="1"/>
  <c r="J338" i="2"/>
  <c r="I188" i="2"/>
  <c r="I187" i="2" s="1"/>
  <c r="L161" i="2"/>
  <c r="L160" i="2" s="1"/>
  <c r="J241" i="2"/>
  <c r="I306" i="2"/>
  <c r="I241" i="2"/>
  <c r="I95" i="2"/>
  <c r="I35" i="2" s="1"/>
  <c r="I161" i="2"/>
  <c r="I160" i="2" s="1"/>
  <c r="K241" i="2"/>
  <c r="J95" i="2"/>
  <c r="J35" i="2" s="1"/>
  <c r="J161" i="2"/>
  <c r="J160" i="2" s="1"/>
  <c r="L241" i="2"/>
  <c r="L240" i="2" s="1"/>
  <c r="J306" i="2"/>
  <c r="K95" i="2"/>
  <c r="K35" i="2" s="1"/>
  <c r="I115" i="2"/>
  <c r="K161" i="2"/>
  <c r="K160" i="2" s="1"/>
  <c r="L188" i="2"/>
  <c r="L187" i="2" s="1"/>
  <c r="K306" i="2"/>
  <c r="K305" i="2" s="1"/>
  <c r="L115" i="1"/>
  <c r="J106" i="1"/>
  <c r="L218" i="1"/>
  <c r="L338" i="1"/>
  <c r="I273" i="1"/>
  <c r="I188" i="1"/>
  <c r="I187" i="1" s="1"/>
  <c r="J273" i="1"/>
  <c r="J188" i="1"/>
  <c r="J187" i="1" s="1"/>
  <c r="I338" i="1"/>
  <c r="J338" i="1"/>
  <c r="J95" i="1"/>
  <c r="J35" i="1" s="1"/>
  <c r="K36" i="1"/>
  <c r="K95" i="1"/>
  <c r="L36" i="1"/>
  <c r="L35" i="1" s="1"/>
  <c r="I115" i="1"/>
  <c r="I241" i="1"/>
  <c r="I240" i="1" s="1"/>
  <c r="I35" i="1"/>
  <c r="J115" i="1"/>
  <c r="J241" i="1"/>
  <c r="J240" i="1" s="1"/>
  <c r="I306" i="1"/>
  <c r="I305" i="1" s="1"/>
  <c r="L241" i="1"/>
  <c r="L240" i="1" s="1"/>
  <c r="J306" i="1"/>
  <c r="I141" i="1"/>
  <c r="L188" i="1"/>
  <c r="L187" i="1" s="1"/>
  <c r="L306" i="1"/>
  <c r="L305" i="1" s="1"/>
  <c r="K241" i="1"/>
  <c r="K240" i="1" s="1"/>
  <c r="J141" i="1"/>
  <c r="K68" i="1"/>
  <c r="K67" i="1" s="1"/>
  <c r="K115" i="1"/>
  <c r="K188" i="1"/>
  <c r="K187" i="1" s="1"/>
  <c r="K186" i="1" s="1"/>
  <c r="L305" i="44" l="1"/>
  <c r="L186" i="44" s="1"/>
  <c r="L370" i="44" s="1"/>
  <c r="I186" i="44"/>
  <c r="I370" i="44" s="1"/>
  <c r="K240" i="44"/>
  <c r="K186" i="44"/>
  <c r="K370" i="44" s="1"/>
  <c r="I240" i="36"/>
  <c r="I186" i="36"/>
  <c r="I370" i="36" s="1"/>
  <c r="L35" i="36"/>
  <c r="L240" i="36"/>
  <c r="K305" i="36"/>
  <c r="K186" i="36" s="1"/>
  <c r="K370" i="36" s="1"/>
  <c r="L186" i="36"/>
  <c r="J370" i="37"/>
  <c r="L370" i="37"/>
  <c r="I305" i="37"/>
  <c r="I186" i="37" s="1"/>
  <c r="I370" i="37" s="1"/>
  <c r="K370" i="37"/>
  <c r="I186" i="31"/>
  <c r="I370" i="31" s="1"/>
  <c r="L35" i="31"/>
  <c r="L186" i="31"/>
  <c r="K240" i="31"/>
  <c r="J240" i="31"/>
  <c r="J186" i="31" s="1"/>
  <c r="J370" i="31" s="1"/>
  <c r="K186" i="31"/>
  <c r="K370" i="31" s="1"/>
  <c r="K35" i="30"/>
  <c r="I240" i="30"/>
  <c r="I186" i="30" s="1"/>
  <c r="K186" i="30"/>
  <c r="L186" i="30"/>
  <c r="L370" i="30" s="1"/>
  <c r="J35" i="30"/>
  <c r="J186" i="30"/>
  <c r="I370" i="30"/>
  <c r="K186" i="29"/>
  <c r="K370" i="29" s="1"/>
  <c r="I240" i="29"/>
  <c r="J186" i="29"/>
  <c r="J35" i="29"/>
  <c r="J370" i="29" s="1"/>
  <c r="I186" i="29"/>
  <c r="I370" i="29" s="1"/>
  <c r="L186" i="29"/>
  <c r="L370" i="29" s="1"/>
  <c r="J370" i="43"/>
  <c r="K240" i="43"/>
  <c r="K186" i="43" s="1"/>
  <c r="K370" i="43" s="1"/>
  <c r="L186" i="43"/>
  <c r="L370" i="43" s="1"/>
  <c r="K305" i="43"/>
  <c r="I186" i="43"/>
  <c r="I370" i="43" s="1"/>
  <c r="I240" i="42"/>
  <c r="I186" i="42" s="1"/>
  <c r="K186" i="42"/>
  <c r="K370" i="42" s="1"/>
  <c r="I370" i="42"/>
  <c r="J240" i="42"/>
  <c r="J186" i="42" s="1"/>
  <c r="J370" i="42" s="1"/>
  <c r="I305" i="28"/>
  <c r="K240" i="28"/>
  <c r="K186" i="28" s="1"/>
  <c r="J305" i="28"/>
  <c r="L240" i="28"/>
  <c r="L187" i="28"/>
  <c r="L186" i="28" s="1"/>
  <c r="J186" i="28"/>
  <c r="J370" i="28" s="1"/>
  <c r="I186" i="28"/>
  <c r="I370" i="28" s="1"/>
  <c r="K35" i="28"/>
  <c r="L35" i="28"/>
  <c r="L370" i="28" s="1"/>
  <c r="K35" i="27"/>
  <c r="K370" i="27" s="1"/>
  <c r="L186" i="27"/>
  <c r="L370" i="27" s="1"/>
  <c r="I186" i="27"/>
  <c r="I370" i="27" s="1"/>
  <c r="J186" i="27"/>
  <c r="J370" i="27" s="1"/>
  <c r="L186" i="26"/>
  <c r="L370" i="26" s="1"/>
  <c r="K186" i="26"/>
  <c r="J186" i="26"/>
  <c r="J370" i="26" s="1"/>
  <c r="I186" i="26"/>
  <c r="I370" i="26" s="1"/>
  <c r="K35" i="26"/>
  <c r="K370" i="26" s="1"/>
  <c r="J186" i="22"/>
  <c r="L186" i="22"/>
  <c r="L370" i="22" s="1"/>
  <c r="K186" i="22"/>
  <c r="J370" i="22"/>
  <c r="K35" i="22"/>
  <c r="K370" i="22" s="1"/>
  <c r="K240" i="21"/>
  <c r="K186" i="21" s="1"/>
  <c r="K370" i="21" s="1"/>
  <c r="I186" i="20"/>
  <c r="I370" i="20" s="1"/>
  <c r="J186" i="20"/>
  <c r="J370" i="20" s="1"/>
  <c r="K240" i="20"/>
  <c r="K186" i="20" s="1"/>
  <c r="K370" i="20" s="1"/>
  <c r="K305" i="38"/>
  <c r="K186" i="38" s="1"/>
  <c r="K370" i="38" s="1"/>
  <c r="L35" i="38"/>
  <c r="I186" i="38"/>
  <c r="I370" i="38" s="1"/>
  <c r="L240" i="38"/>
  <c r="L186" i="38" s="1"/>
  <c r="J305" i="38"/>
  <c r="J186" i="38" s="1"/>
  <c r="J370" i="38" s="1"/>
  <c r="K305" i="19"/>
  <c r="K186" i="19" s="1"/>
  <c r="K370" i="19" s="1"/>
  <c r="J305" i="19"/>
  <c r="J186" i="19"/>
  <c r="J370" i="19" s="1"/>
  <c r="L240" i="19"/>
  <c r="L186" i="19" s="1"/>
  <c r="L370" i="19" s="1"/>
  <c r="I187" i="19"/>
  <c r="I186" i="19" s="1"/>
  <c r="I370" i="19" s="1"/>
  <c r="K35" i="18"/>
  <c r="J305" i="18"/>
  <c r="K305" i="18"/>
  <c r="J186" i="18"/>
  <c r="K186" i="18"/>
  <c r="L240" i="18"/>
  <c r="J370" i="18"/>
  <c r="L186" i="18"/>
  <c r="L370" i="18" s="1"/>
  <c r="K370" i="17"/>
  <c r="I305" i="17"/>
  <c r="L305" i="17"/>
  <c r="I186" i="17"/>
  <c r="I370" i="17" s="1"/>
  <c r="L240" i="17"/>
  <c r="L186" i="17" s="1"/>
  <c r="L370" i="17" s="1"/>
  <c r="J305" i="17"/>
  <c r="J240" i="17"/>
  <c r="J186" i="17" s="1"/>
  <c r="J370" i="17" s="1"/>
  <c r="J240" i="15"/>
  <c r="L186" i="15"/>
  <c r="L370" i="15" s="1"/>
  <c r="J186" i="15"/>
  <c r="J370" i="15"/>
  <c r="K370" i="15"/>
  <c r="I186" i="15"/>
  <c r="I370" i="15" s="1"/>
  <c r="L186" i="11"/>
  <c r="L370" i="11" s="1"/>
  <c r="K305" i="11"/>
  <c r="I305" i="11"/>
  <c r="I186" i="11" s="1"/>
  <c r="I370" i="11" s="1"/>
  <c r="K240" i="11"/>
  <c r="K186" i="11" s="1"/>
  <c r="K370" i="11" s="1"/>
  <c r="J240" i="11"/>
  <c r="J186" i="11" s="1"/>
  <c r="J370" i="11" s="1"/>
  <c r="K370" i="10"/>
  <c r="I186" i="10"/>
  <c r="J35" i="10"/>
  <c r="I35" i="10"/>
  <c r="I370" i="10" s="1"/>
  <c r="L305" i="10"/>
  <c r="L186" i="10"/>
  <c r="L370" i="10" s="1"/>
  <c r="J240" i="10"/>
  <c r="J186" i="10" s="1"/>
  <c r="L370" i="9"/>
  <c r="I240" i="9"/>
  <c r="I186" i="9"/>
  <c r="I370" i="9" s="1"/>
  <c r="K186" i="9"/>
  <c r="K370" i="9" s="1"/>
  <c r="K370" i="40"/>
  <c r="L240" i="40"/>
  <c r="L186" i="40" s="1"/>
  <c r="J186" i="40"/>
  <c r="I35" i="40"/>
  <c r="J370" i="40"/>
  <c r="L370" i="40"/>
  <c r="I240" i="40"/>
  <c r="I186" i="40" s="1"/>
  <c r="K240" i="7"/>
  <c r="L186" i="7"/>
  <c r="L370" i="7" s="1"/>
  <c r="K186" i="7"/>
  <c r="K370" i="7" s="1"/>
  <c r="J35" i="6"/>
  <c r="J370" i="6" s="1"/>
  <c r="K370" i="6"/>
  <c r="L240" i="6"/>
  <c r="L186" i="6" s="1"/>
  <c r="L370" i="6" s="1"/>
  <c r="I35" i="6"/>
  <c r="I370" i="6" s="1"/>
  <c r="L370" i="3"/>
  <c r="K186" i="3"/>
  <c r="K370" i="3" s="1"/>
  <c r="I187" i="3"/>
  <c r="I186" i="3" s="1"/>
  <c r="I370" i="3" s="1"/>
  <c r="J186" i="3"/>
  <c r="J35" i="3"/>
  <c r="J370" i="3" s="1"/>
  <c r="I305" i="2"/>
  <c r="L186" i="2"/>
  <c r="L370" i="2" s="1"/>
  <c r="J240" i="2"/>
  <c r="J186" i="2" s="1"/>
  <c r="J370" i="2" s="1"/>
  <c r="J305" i="2"/>
  <c r="K240" i="2"/>
  <c r="K186" i="2" s="1"/>
  <c r="K370" i="2" s="1"/>
  <c r="I240" i="2"/>
  <c r="I186" i="2" s="1"/>
  <c r="I370" i="2" s="1"/>
  <c r="I186" i="1"/>
  <c r="J305" i="1"/>
  <c r="J186" i="1" s="1"/>
  <c r="J370" i="1" s="1"/>
  <c r="I370" i="1"/>
  <c r="K35" i="1"/>
  <c r="K370" i="1" s="1"/>
  <c r="L186" i="1"/>
  <c r="L370" i="1" s="1"/>
  <c r="L370" i="36" l="1"/>
  <c r="L370" i="31"/>
  <c r="K370" i="30"/>
  <c r="J370" i="30"/>
  <c r="K370" i="28"/>
  <c r="L370" i="38"/>
  <c r="K370" i="18"/>
  <c r="J370" i="10"/>
  <c r="I370" i="40"/>
</calcChain>
</file>

<file path=xl/sharedStrings.xml><?xml version="1.0" encoding="utf-8"?>
<sst xmlns="http://schemas.openxmlformats.org/spreadsheetml/2006/main" count="11790" uniqueCount="313">
  <si>
    <t xml:space="preserve">       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</si>
  <si>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</si>
  <si>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</si>
  <si>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</si>
  <si>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(metinė, ketvirtinė)</t>
  </si>
  <si>
    <t>ATASKAITA</t>
  </si>
  <si>
    <t xml:space="preserve">                                                                      (data)</t>
  </si>
  <si>
    <t>Savivaldybės valdymo programa</t>
  </si>
  <si>
    <t>(programos pavadinimas)</t>
  </si>
  <si>
    <t>Kodas</t>
  </si>
  <si>
    <t>Departamento</t>
  </si>
  <si>
    <t>Institucijos valdymo išlaidos</t>
  </si>
  <si>
    <t>Įstaigos</t>
  </si>
  <si>
    <t>188753657</t>
  </si>
  <si>
    <t>001.05.03.02. Savivaldybės administracijos darbo organizavimas</t>
  </si>
  <si>
    <t>Programos</t>
  </si>
  <si>
    <t>001</t>
  </si>
  <si>
    <t>Finansavimo šaltinio</t>
  </si>
  <si>
    <t>S</t>
  </si>
  <si>
    <t>Valstybės funkcijos</t>
  </si>
  <si>
    <t>01</t>
  </si>
  <si>
    <t>03</t>
  </si>
  <si>
    <t>02</t>
  </si>
  <si>
    <t>09</t>
  </si>
  <si>
    <t>Teikiamoms paslaugoms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</si>
  <si>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</si>
  <si>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</si>
  <si>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</si>
  <si>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</si>
  <si>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</si>
  <si>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</si>
  <si>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</si>
  <si>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</si>
  <si>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</si>
  <si>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</si>
  <si>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</si>
  <si>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</si>
  <si>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</si>
  <si>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</si>
  <si>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</si>
  <si>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</si>
  <si>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</si>
  <si>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</si>
  <si>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</si>
  <si>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</si>
  <si>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</si>
  <si>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</si>
  <si>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</si>
  <si>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</si>
  <si>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</si>
  <si>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</si>
  <si>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</si>
  <si>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</si>
  <si>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</si>
  <si>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</si>
  <si>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</si>
  <si>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</si>
  <si>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</si>
  <si>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</si>
  <si>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</si>
  <si>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</si>
  <si>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</si>
  <si>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</si>
  <si>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</si>
  <si>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</si>
  <si>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</si>
  <si>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</si>
  <si>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</si>
  <si>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</si>
  <si>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</si>
  <si>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</si>
  <si>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</si>
  <si>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</si>
  <si>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</si>
  <si>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</si>
  <si>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</si>
  <si>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</si>
  <si>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</si>
  <si>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</si>
  <si>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</si>
  <si>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</si>
  <si>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</si>
  <si>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</si>
  <si>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</si>
  <si>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</si>
  <si>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</si>
  <si>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</si>
  <si>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</si>
  <si>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</si>
  <si>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</si>
  <si>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</si>
  <si>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</si>
  <si>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</si>
  <si>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</si>
  <si>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</si>
  <si>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</si>
  <si>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</si>
  <si>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</si>
  <si>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</si>
  <si>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</si>
  <si>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</si>
  <si>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</si>
  <si>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</si>
  <si>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</si>
  <si>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</si>
  <si>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</si>
  <si>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</si>
  <si>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</si>
  <si>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</si>
  <si>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</si>
  <si>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</si>
  <si>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</si>
  <si>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</si>
  <si>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</si>
  <si>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</si>
  <si>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</si>
  <si>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</si>
  <si>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</si>
  <si>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</si>
  <si>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</si>
  <si>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</si>
  <si>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</si>
  <si>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</si>
  <si>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</si>
  <si>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</si>
  <si>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</si>
  <si>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</si>
  <si>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</si>
  <si>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</si>
  <si>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</si>
  <si>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</si>
  <si>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</si>
  <si>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</si>
  <si>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</si>
  <si>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</si>
  <si>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</si>
  <si>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</si>
  <si>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</si>
  <si>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</si>
  <si>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</si>
  <si>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</si>
  <si>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</si>
  <si>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t>Kitų vertybių įsigijimo išlaidos</t>
  </si>
  <si>
    <t>Kito ilgalaikio materialiojo turto įsigijimo išlaidos</t>
  </si>
  <si>
    <t>Nematerialiojo turto kūrimo ir įsigijimo išlaidos</t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</si>
  <si>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</si>
  <si>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</si>
  <si>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</si>
  <si>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</si>
  <si>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</si>
  <si>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</si>
  <si>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</si>
  <si>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</si>
  <si>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</si>
  <si>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Karinių atsargų įsigijimo išlaidos</t>
  </si>
  <si>
    <t>Ilgalaikio turto finansinės nuomos (lizingo)  išlaidos</t>
  </si>
  <si>
    <t>Ilgalaikio turto finansinės nuomos (lizingo) išlaidos</t>
  </si>
  <si>
    <t>Žemės gelmių išteklių įsigijimo išlaidos</t>
  </si>
  <si>
    <t>Gyvulių ir kitų gyvūnų įsigijimo išlaidos</t>
  </si>
  <si>
    <t>Miškų, vaismedžių ir kitų augalų įsigijimo išlaidos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</si>
  <si>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</si>
  <si>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</si>
  <si>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</si>
  <si>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</si>
  <si>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</si>
  <si>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</si>
  <si>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</si>
  <si>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</si>
  <si>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</si>
  <si>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</si>
  <si>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</si>
  <si>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</si>
  <si>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</si>
  <si>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</si>
  <si>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</si>
  <si>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</si>
  <si>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</si>
  <si>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</si>
  <si>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</si>
  <si>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</si>
  <si>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</si>
  <si>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</si>
  <si>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</si>
  <si>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</si>
  <si>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</si>
  <si>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</si>
  <si>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</si>
  <si>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</si>
  <si>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</si>
  <si>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</si>
  <si>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</si>
  <si>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</si>
  <si>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</si>
  <si>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</si>
  <si>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</si>
  <si>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</si>
  <si>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</si>
  <si>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</si>
  <si>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</si>
  <si>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</si>
  <si>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</si>
  <si>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</si>
  <si>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</si>
  <si>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</si>
  <si>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</si>
  <si>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</si>
  <si>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</si>
  <si>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</si>
  <si>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</si>
  <si>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</si>
  <si>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</si>
  <si>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</si>
  <si>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</si>
  <si>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</si>
  <si>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</si>
  <si>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</si>
  <si>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</si>
  <si>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</si>
  <si>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>(parašas)</t>
  </si>
  <si>
    <t>(vardas ir pavardė)</t>
  </si>
  <si>
    <t>Apskaitos skyriaus vedėja</t>
  </si>
  <si>
    <t>Vitalija Motiejūnienė</t>
  </si>
  <si>
    <t>Asignavimų valdytojų, kitų valstybės ir savivaldybių biudžetinių įstaigų ir valstybės biudžeto asignavimus</t>
  </si>
  <si>
    <t>gaunančių kitų subjektų biudžeto vykdymo ataskaitų rinkinio ir tarpinių ataskaitų rinkinio sudarymo taisyklių</t>
  </si>
  <si>
    <t>1 priedas</t>
  </si>
  <si>
    <t xml:space="preserve"> </t>
  </si>
  <si>
    <t>Socialinės apsaugos ir sveikatos priežiūros programa</t>
  </si>
  <si>
    <t xml:space="preserve">              Ministerijos / Savivaldybės</t>
  </si>
  <si>
    <t>Sveikatos priežiūros užtikrinimas</t>
  </si>
  <si>
    <t>002.04.01.02. Pasvalio rajono savivaldybės specialialiosios visuomenės sveikatos rėmimo programos įgyvendinimas</t>
  </si>
  <si>
    <t>002</t>
  </si>
  <si>
    <t>07</t>
  </si>
  <si>
    <t>04</t>
  </si>
  <si>
    <t>Viešinimo išlaidos</t>
  </si>
  <si>
    <t>Palūkanos kitiems valdžios sektoriaus  subjektams</t>
  </si>
  <si>
    <t>Palūkanos kitiems valdžios sektoriaus subjektams</t>
  </si>
  <si>
    <t>Antikvarinių ir kitų meno kūrinių įsigijimo išlaidos</t>
  </si>
  <si>
    <r>
      <t>Kompiuterinės programinės įrangos ir kompiuterinės programinės įrangos licencijų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</si>
  <si>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Prekių, skirtų parduoti arba perduoti, įsigijimo išlaidos</t>
  </si>
  <si>
    <r>
      <t>Biologinio turto ir žemės gelmių  išteklių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</si>
  <si>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Finansinio turto padidėjimo išlaidos (finansinio turto įsigijimo ar investavimo išlaidos)</t>
  </si>
  <si>
    <t xml:space="preserve">      (įstaigos vadovo ar jo įgalioto asmens pareigų  pavadinimas)</t>
  </si>
  <si>
    <r>
      <t xml:space="preserve">  (finansinę apskaitą tvarkančio asmens</t>
    </r>
    <r>
      <rPr>
        <b/>
        <sz val="8"/>
        <color rgb="FF000000"/>
        <rFont val="Times New Roman Baltic"/>
      </rPr>
      <t>,</t>
    </r>
    <r>
      <rPr>
        <sz val="8"/>
        <color rgb="FF000000"/>
        <rFont val="Times New Roman Baltic"/>
      </rPr>
      <t xml:space="preserve"> centralizuotos apskaitos įstaigos vadovo arba jo įgalioto asmens pareigų pavadinimas)</t>
    </r>
  </si>
  <si>
    <t>__________________________</t>
  </si>
  <si>
    <t>Kitos socialinės paramos išmokos</t>
  </si>
  <si>
    <t>002.04.03.05. Socialinių ir kitų gyvenamųjų, Savivaldybei nuosavybės teisę priklausančių, patalpų nuomos administravimas</t>
  </si>
  <si>
    <t>10</t>
  </si>
  <si>
    <t>40</t>
  </si>
  <si>
    <t>B</t>
  </si>
  <si>
    <t>Saviv. savarankiškosioms funkcijoms finansuoti</t>
  </si>
  <si>
    <t>Savivaldos institucijos</t>
  </si>
  <si>
    <t>001.05.03.01. Savivaldybės tarybos darbo organizavimo ir Savivaldybės tarybos ir mero sekretoriato veiklos užtikrinimas</t>
  </si>
  <si>
    <t>001.05.01.04. Savivaldybės politikų, administracijos ir įstaigų darbuotojų kvalifikacijos tobulinimas</t>
  </si>
  <si>
    <t>001.05.01.01. Informacinių technologijų palaikymas ir priežiūra Savivaldybės administracijoje</t>
  </si>
  <si>
    <t>Kitos jokiai grupei nepriskirtos bendros valstybės paslaugos</t>
  </si>
  <si>
    <t>001.05.02.02. Kitos bendros valstybės paslaugos (reprezentacinės lėšos)</t>
  </si>
  <si>
    <t>06</t>
  </si>
  <si>
    <t>02.Z</t>
  </si>
  <si>
    <t>Viešosios informacijos tarnybos</t>
  </si>
  <si>
    <t>001.05.02.01. Viešosios informacijos skelbimas</t>
  </si>
  <si>
    <t>08</t>
  </si>
  <si>
    <t>Socialinės paramos teikimas pašalpų forma, siekiant padėti padengti žmonių išlaidas už būstą</t>
  </si>
  <si>
    <t>Socialinės išmokos natūra ir pinigais socialiai pažeidžiamiems žmonėms</t>
  </si>
  <si>
    <t>Kiti jokiai grupei nepriskirti su švietimu susiję reikalai (TBK lėšos)</t>
  </si>
  <si>
    <t>BV</t>
  </si>
  <si>
    <t>VALSTYBĖS biudžeto lėšos</t>
  </si>
  <si>
    <t>02.TBK</t>
  </si>
  <si>
    <t>Socialinė žmonių su negalia reabilitacija (Valstybės biudžeto lėšos)</t>
  </si>
  <si>
    <t>01.VB</t>
  </si>
  <si>
    <t>Socialinė žmonių su negalia reabilitacija (Asmenų su negalia reikalų koordinavimas)</t>
  </si>
  <si>
    <t>01.VBA</t>
  </si>
  <si>
    <t>Socialinės paramos teikimas pašalpų forma, siekiant padėti padengti žmonių išlaidas už būstą (VB lėš</t>
  </si>
  <si>
    <t>01.VBU</t>
  </si>
  <si>
    <t>Kiti jokiai grupei nepriskirti su socialine apsauga susiję reikalai (VB lėšos akredituotai vaikų s.)</t>
  </si>
  <si>
    <t>01.AV</t>
  </si>
  <si>
    <t>Kiti jokiai grupei nepriskirti su socialine apsauga susiję reikalai (Valstybės biudžeto lėšos)</t>
  </si>
  <si>
    <t>Kitos sveikatos priežiūros įstaigos (Administracija B-02 programa)</t>
  </si>
  <si>
    <t>002.04.01.03. Specialistų pritraukimas sveikatos netolygumams mažinti</t>
  </si>
  <si>
    <t>01.AD</t>
  </si>
  <si>
    <t>Švietimo ir sporto programa</t>
  </si>
  <si>
    <t>Papildomos švietimo paslaugos (Autobusų parkui)</t>
  </si>
  <si>
    <t>003.03.03.05. Moksleivių pavėžėjimo užtikrinimas</t>
  </si>
  <si>
    <t>003</t>
  </si>
  <si>
    <t>01.A</t>
  </si>
  <si>
    <t>Centralizuotos priemonės</t>
  </si>
  <si>
    <t>003.03.01.04. Ugdymo kokybės skatinimo programos įgyvendinimas</t>
  </si>
  <si>
    <t>Kultūros ir turizmo programa</t>
  </si>
  <si>
    <t>Leidyba</t>
  </si>
  <si>
    <t>004.02.02.05. Įvairių rinkodaros priemonių, skirtų Pasvalio rajono savivaldybės kultūros, kultūros paslaugų bei organizuojamų renginių informacijos sklaidai, bei leidinių leidybai, įgyvendinimas</t>
  </si>
  <si>
    <t>004</t>
  </si>
  <si>
    <t>Kiti jokiai grupei nepriskirti poilsio, kultūros ir religijos reikalai</t>
  </si>
  <si>
    <t>004.02.02.08. Savivaldybės kultūros ir meno premijoms finansavimas</t>
  </si>
  <si>
    <t>Infrastruktūros objektų priežiūros ir plėtros programa</t>
  </si>
  <si>
    <t>Bendrų statistinių paslaugų administravimas ir valdymas (Autobusų parko nuostolių dengimui)</t>
  </si>
  <si>
    <t>005.06.01.08. UAB "Pasvalio autobusų parkas" nuostolių dengimas</t>
  </si>
  <si>
    <t>005</t>
  </si>
  <si>
    <t>Ekonominė pagalba dotacijomis arba paskolomis (Administracija B-02 programa)</t>
  </si>
  <si>
    <t>002.04.02.14. Savivaldybės parama nenumatytais atvejais</t>
  </si>
  <si>
    <t>Ekonomikos, žemės ūkio ir aplinkos apsaugos programa</t>
  </si>
  <si>
    <t>Bendrų statistinių paslaugų administravimas ir valdymas (Pasvalio knygų nuostolių dengimui)</t>
  </si>
  <si>
    <t>006.01.03.02. Pasvalio rajono savivaldybės uždarųjų akcinių bendrovių ataskaitinių finansinių metų nuostolių dengimas</t>
  </si>
  <si>
    <t>006</t>
  </si>
  <si>
    <t>02.K</t>
  </si>
  <si>
    <t>Socialinių paslaugų plėtra globos įstaigose</t>
  </si>
  <si>
    <t>03.AD</t>
  </si>
  <si>
    <t>(Biudžeto išlaidų sąmatos vykdymo 2024 m. gruodžio mėn. 31 d. ketvirčio, pusmečio, metų ataskaitos forma)</t>
  </si>
  <si>
    <t>2024 M. GRUODŽIO MĖN. 31 D.</t>
  </si>
  <si>
    <t>4 ketvirtis</t>
  </si>
  <si>
    <t>2025.01.10 Nr.________________</t>
  </si>
  <si>
    <t>01VB</t>
  </si>
  <si>
    <t>2025.01.13 Nr.________________</t>
  </si>
  <si>
    <t>Palūkanos už valstybės skolą</t>
  </si>
  <si>
    <t>001.05.04.01. Palūkanos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</si>
</sst>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8">
    <font>
      <sz val="11"/>
      <color rgb="FF000000"/>
      <name val="Calibri"/>
    </font>
    <font>
      <strike/>
      <sz val="10"/>
      <color rgb="FFFF0000"/>
      <name val="Times New Roman Baltic"/>
    </font>
    <font>
      <sz val="10"/>
      <color rgb="FF000000"/>
      <name val="Times New Roman Baltic"/>
    </font>
    <font>
      <sz val="8"/>
      <color rgb="FF000000"/>
      <name val="Times New Roman"/>
    </font>
    <font>
      <sz val="8"/>
      <color rgb="FF000000"/>
      <name val="Times New Roman Baltic"/>
    </font>
    <font>
      <sz val="8"/>
      <color rgb="FFFF0000"/>
      <name val="Times New Roman"/>
    </font>
    <font>
      <strike/>
      <sz val="8"/>
      <color rgb="FF000000"/>
      <name val="Times New Roman Baltic"/>
    </font>
    <font>
      <sz val="8"/>
      <color rgb="FFFF0000"/>
      <name val="Times New Roman Baltic"/>
    </font>
    <font>
      <b/>
      <strike/>
      <sz val="8"/>
      <color rgb="FF000000"/>
      <name val="Times New Roman Baltic"/>
    </font>
    <font>
      <b/>
      <sz val="8"/>
      <color rgb="FF000000"/>
      <name val="Times New Roman Baltic"/>
    </font>
    <font>
      <b/>
      <sz val="12"/>
      <color rgb="FF000000"/>
      <name val="Times New Roman Baltic"/>
    </font>
    <font>
      <b/>
      <sz val="12"/>
      <color rgb="FF000000"/>
      <name val="Arial"/>
    </font>
    <font>
      <sz val="8"/>
      <color rgb="FF000000"/>
      <name val="Arial"/>
    </font>
    <font>
      <b/>
      <sz val="12"/>
      <color rgb="FF000000"/>
      <name val="Times New Roman"/>
    </font>
    <font>
      <b/>
      <sz val="11"/>
      <color rgb="FF000000"/>
      <name val="Times New Roman Baltic"/>
    </font>
    <font>
      <sz val="9"/>
      <color rgb="FF000000"/>
      <name val="Times New Roman Baltic"/>
    </font>
    <font>
      <sz val="12"/>
      <color rgb="FF000000"/>
      <name val="Times New Roman Baltic"/>
    </font>
    <font>
      <b/>
      <sz val="9"/>
      <color rgb="FF000000"/>
      <name val="Times New Roman Baltic"/>
    </font>
    <font>
      <sz val="9"/>
      <color rgb="FF000000"/>
      <name val="Arial"/>
    </font>
    <font>
      <b/>
      <sz val="9"/>
      <color rgb="FF000000"/>
      <name val="Times New Roman"/>
    </font>
    <font>
      <b/>
      <sz val="9"/>
      <color rgb="FF000000"/>
      <name val="Arial"/>
    </font>
    <font>
      <b/>
      <sz val="10"/>
      <color rgb="FF000000"/>
      <name val="Times New Roman Baltic"/>
    </font>
    <font>
      <sz val="12"/>
      <color rgb="FF000000"/>
      <name val="Times New Roman"/>
    </font>
    <font>
      <sz val="10"/>
      <color rgb="FF000000"/>
      <name val="Times New Roman"/>
    </font>
    <font>
      <strike/>
      <sz val="10"/>
      <color rgb="FF000000"/>
      <name val="Times New Roman Baltic"/>
    </font>
    <font>
      <i/>
      <sz val="10"/>
      <color rgb="FF000000"/>
      <name val="Times New Roman Baltic"/>
    </font>
    <font>
      <vertAlign val="superscript"/>
      <sz val="12"/>
      <color rgb="FF000000"/>
      <name val="Times New Roman"/>
    </font>
    <font>
      <vertAlign val="superscript"/>
      <sz val="10"/>
      <color rgb="FF00000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6">
    <xf numFmtId="0" fontId="0" fillId="0" borderId="0" xfId="0"/>
    <xf numFmtId="0" fontId="2" fillId="0" borderId="0" xfId="0" applyFont="1"/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164" fontId="3" fillId="0" borderId="0" xfId="0" applyNumberFormat="1" applyFont="1" applyAlignment="1">
      <alignment horizontal="left" vertical="center" wrapText="1"/>
    </xf>
    <xf numFmtId="0" fontId="5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164" fontId="3" fillId="0" borderId="0" xfId="0" applyNumberFormat="1" applyFont="1" applyAlignment="1">
      <alignment horizontal="right" vertical="center"/>
    </xf>
    <xf numFmtId="0" fontId="3" fillId="0" borderId="0" xfId="0" applyFont="1"/>
    <xf numFmtId="0" fontId="4" fillId="0" borderId="0" xfId="0" applyFont="1" applyAlignment="1">
      <alignment vertical="center"/>
    </xf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14" fillId="0" borderId="0" xfId="0" applyFont="1" applyAlignment="1">
      <alignment horizontal="center" vertical="center" wrapText="1"/>
    </xf>
    <xf numFmtId="164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center" wrapText="1"/>
    </xf>
    <xf numFmtId="164" fontId="4" fillId="0" borderId="0" xfId="0" applyNumberFormat="1" applyFont="1" applyAlignment="1">
      <alignment horizontal="left"/>
    </xf>
    <xf numFmtId="3" fontId="2" fillId="0" borderId="1" xfId="0" applyNumberFormat="1" applyFont="1" applyBorder="1"/>
    <xf numFmtId="0" fontId="15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" fontId="2" fillId="0" borderId="1" xfId="0" applyNumberFormat="1" applyFont="1" applyBorder="1"/>
    <xf numFmtId="3" fontId="2" fillId="0" borderId="13" xfId="0" applyNumberFormat="1" applyFont="1" applyBorder="1"/>
    <xf numFmtId="0" fontId="4" fillId="0" borderId="5" xfId="0" applyFont="1" applyBorder="1" applyAlignment="1">
      <alignment horizontal="right"/>
    </xf>
    <xf numFmtId="0" fontId="2" fillId="0" borderId="6" xfId="0" applyFont="1" applyBorder="1"/>
    <xf numFmtId="0" fontId="2" fillId="0" borderId="1" xfId="0" applyFont="1" applyBorder="1"/>
    <xf numFmtId="0" fontId="4" fillId="0" borderId="4" xfId="0" applyFont="1" applyBorder="1" applyAlignment="1">
      <alignment horizontal="right"/>
    </xf>
    <xf numFmtId="3" fontId="2" fillId="0" borderId="9" xfId="0" applyNumberFormat="1" applyFont="1" applyBorder="1" applyAlignment="1" applyProtection="1">
      <alignment horizontal="left"/>
      <protection locked="0"/>
    </xf>
    <xf numFmtId="3" fontId="2" fillId="0" borderId="3" xfId="0" applyNumberFormat="1" applyFont="1" applyBorder="1" applyAlignment="1">
      <alignment horizontal="left"/>
    </xf>
    <xf numFmtId="3" fontId="2" fillId="0" borderId="1" xfId="0" applyNumberFormat="1" applyFont="1" applyBorder="1" applyAlignment="1">
      <alignment horizontal="left"/>
    </xf>
    <xf numFmtId="0" fontId="16" fillId="0" borderId="7" xfId="0" applyFont="1" applyBorder="1"/>
    <xf numFmtId="0" fontId="16" fillId="0" borderId="7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0" fillId="0" borderId="7" xfId="0" applyBorder="1" applyAlignment="1">
      <alignment horizontal="center"/>
    </xf>
    <xf numFmtId="164" fontId="4" fillId="0" borderId="7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49" fontId="17" fillId="0" borderId="1" xfId="0" applyNumberFormat="1" applyFont="1" applyBorder="1" applyAlignment="1">
      <alignment horizontal="center" vertical="center" wrapText="1"/>
    </xf>
    <xf numFmtId="49" fontId="17" fillId="0" borderId="2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1" fontId="3" fillId="0" borderId="2" xfId="0" applyNumberFormat="1" applyFont="1" applyBorder="1" applyAlignment="1">
      <alignment horizontal="center" vertical="center" wrapText="1"/>
    </xf>
    <xf numFmtId="0" fontId="21" fillId="0" borderId="1" xfId="0" applyFont="1" applyBorder="1" applyAlignment="1">
      <alignment vertical="top" wrapText="1"/>
    </xf>
    <xf numFmtId="0" fontId="21" fillId="0" borderId="3" xfId="0" applyFont="1" applyBorder="1" applyAlignment="1">
      <alignment vertical="top" wrapText="1"/>
    </xf>
    <xf numFmtId="0" fontId="21" fillId="0" borderId="8" xfId="0" applyFont="1" applyBorder="1" applyAlignment="1">
      <alignment vertical="top" wrapText="1"/>
    </xf>
    <xf numFmtId="0" fontId="21" fillId="0" borderId="3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2" fontId="2" fillId="4" borderId="3" xfId="0" applyNumberFormat="1" applyFont="1" applyFill="1" applyBorder="1" applyAlignment="1">
      <alignment horizontal="right" vertical="center" wrapText="1"/>
    </xf>
    <xf numFmtId="2" fontId="2" fillId="4" borderId="1" xfId="0" applyNumberFormat="1" applyFont="1" applyFill="1" applyBorder="1" applyAlignment="1">
      <alignment horizontal="right" vertical="center" wrapText="1"/>
    </xf>
    <xf numFmtId="0" fontId="21" fillId="0" borderId="0" xfId="0" applyFont="1"/>
    <xf numFmtId="0" fontId="2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0" fontId="21" fillId="0" borderId="7" xfId="0" applyFont="1" applyBorder="1" applyAlignment="1">
      <alignment vertical="top" wrapText="1"/>
    </xf>
    <xf numFmtId="2" fontId="2" fillId="4" borderId="12" xfId="0" applyNumberFormat="1" applyFont="1" applyFill="1" applyBorder="1" applyAlignment="1">
      <alignment horizontal="right" vertical="center" wrapText="1"/>
    </xf>
    <xf numFmtId="2" fontId="2" fillId="4" borderId="5" xfId="0" applyNumberFormat="1" applyFont="1" applyFill="1" applyBorder="1" applyAlignment="1">
      <alignment horizontal="right" vertical="center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22" fillId="0" borderId="0" xfId="0" applyFont="1" applyAlignment="1">
      <alignment horizontal="justify" vertical="center"/>
    </xf>
    <xf numFmtId="2" fontId="2" fillId="0" borderId="2" xfId="0" applyNumberFormat="1" applyFont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0" fontId="21" fillId="0" borderId="10" xfId="0" applyFont="1" applyBorder="1" applyAlignment="1">
      <alignment vertical="top" wrapText="1"/>
    </xf>
    <xf numFmtId="0" fontId="21" fillId="0" borderId="9" xfId="0" applyFont="1" applyBorder="1" applyAlignment="1">
      <alignment vertical="top" wrapText="1"/>
    </xf>
    <xf numFmtId="2" fontId="2" fillId="4" borderId="2" xfId="0" applyNumberFormat="1" applyFont="1" applyFill="1" applyBorder="1" applyAlignment="1">
      <alignment horizontal="right" vertical="center" wrapText="1"/>
    </xf>
    <xf numFmtId="2" fontId="2" fillId="4" borderId="9" xfId="0" applyNumberFormat="1" applyFont="1" applyFill="1" applyBorder="1" applyAlignment="1">
      <alignment horizontal="right" vertical="center" wrapText="1"/>
    </xf>
    <xf numFmtId="0" fontId="2" fillId="0" borderId="11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2" fontId="2" fillId="4" borderId="14" xfId="0" applyNumberFormat="1" applyFont="1" applyFill="1" applyBorder="1" applyAlignment="1">
      <alignment horizontal="right" vertical="center" wrapText="1"/>
    </xf>
    <xf numFmtId="2" fontId="2" fillId="4" borderId="13" xfId="0" applyNumberFormat="1" applyFont="1" applyFill="1" applyBorder="1" applyAlignment="1">
      <alignment horizontal="right" vertical="center" wrapText="1"/>
    </xf>
    <xf numFmtId="1" fontId="2" fillId="0" borderId="3" xfId="0" applyNumberFormat="1" applyFont="1" applyBorder="1" applyAlignment="1">
      <alignment horizontal="center" vertical="top" wrapText="1"/>
    </xf>
    <xf numFmtId="0" fontId="2" fillId="0" borderId="10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2" fillId="0" borderId="14" xfId="0" applyFont="1" applyBorder="1" applyAlignment="1">
      <alignment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4" xfId="0" applyFont="1" applyBorder="1" applyAlignment="1">
      <alignment vertical="top" wrapText="1"/>
    </xf>
    <xf numFmtId="2" fontId="2" fillId="0" borderId="14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horizontal="left" vertical="top" wrapText="1"/>
    </xf>
    <xf numFmtId="0" fontId="21" fillId="0" borderId="10" xfId="0" applyFont="1" applyBorder="1" applyAlignment="1">
      <alignment vertical="center" wrapText="1"/>
    </xf>
    <xf numFmtId="0" fontId="21" fillId="0" borderId="9" xfId="0" applyFont="1" applyBorder="1" applyAlignment="1">
      <alignment vertical="center" wrapText="1"/>
    </xf>
    <xf numFmtId="0" fontId="21" fillId="0" borderId="7" xfId="0" applyFont="1" applyBorder="1" applyAlignment="1">
      <alignment vertical="center" wrapText="1"/>
    </xf>
    <xf numFmtId="2" fontId="2" fillId="4" borderId="6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top"/>
    </xf>
    <xf numFmtId="2" fontId="2" fillId="4" borderId="10" xfId="0" applyNumberFormat="1" applyFont="1" applyFill="1" applyBorder="1" applyAlignment="1">
      <alignment horizontal="right" vertical="center" wrapText="1"/>
    </xf>
    <xf numFmtId="2" fontId="2" fillId="4" borderId="11" xfId="0" applyNumberFormat="1" applyFont="1" applyFill="1" applyBorder="1" applyAlignment="1">
      <alignment horizontal="right" vertical="center" wrapText="1"/>
    </xf>
    <xf numFmtId="0" fontId="21" fillId="0" borderId="6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21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21" fillId="0" borderId="8" xfId="0" applyFont="1" applyBorder="1" applyAlignment="1">
      <alignment vertical="center" wrapText="1"/>
    </xf>
    <xf numFmtId="2" fontId="2" fillId="4" borderId="3" xfId="0" applyNumberFormat="1" applyFont="1" applyFill="1" applyBorder="1" applyAlignment="1">
      <alignment horizontal="right" vertical="center"/>
    </xf>
    <xf numFmtId="2" fontId="2" fillId="4" borderId="6" xfId="0" applyNumberFormat="1" applyFont="1" applyFill="1" applyBorder="1" applyAlignment="1">
      <alignment horizontal="right" vertical="center"/>
    </xf>
    <xf numFmtId="2" fontId="2" fillId="4" borderId="1" xfId="0" applyNumberFormat="1" applyFont="1" applyFill="1" applyBorder="1" applyAlignment="1">
      <alignment horizontal="right" vertical="center"/>
    </xf>
    <xf numFmtId="0" fontId="2" fillId="0" borderId="13" xfId="0" applyFont="1" applyBorder="1" applyAlignment="1">
      <alignment horizontal="center" vertical="top" wrapText="1"/>
    </xf>
    <xf numFmtId="2" fontId="2" fillId="4" borderId="15" xfId="0" applyNumberFormat="1" applyFont="1" applyFill="1" applyBorder="1" applyAlignment="1">
      <alignment horizontal="right" vertical="center" wrapText="1"/>
    </xf>
    <xf numFmtId="0" fontId="23" fillId="0" borderId="1" xfId="0" applyFont="1" applyBorder="1" applyAlignment="1">
      <alignment wrapText="1"/>
    </xf>
    <xf numFmtId="0" fontId="23" fillId="0" borderId="0" xfId="0" applyFont="1" applyAlignment="1">
      <alignment wrapText="1"/>
    </xf>
    <xf numFmtId="2" fontId="2" fillId="0" borderId="8" xfId="0" applyNumberFormat="1" applyFont="1" applyBorder="1" applyAlignment="1">
      <alignment horizontal="right" vertical="center" wrapText="1"/>
    </xf>
    <xf numFmtId="2" fontId="2" fillId="0" borderId="9" xfId="0" applyNumberFormat="1" applyFont="1" applyBorder="1" applyAlignment="1">
      <alignment horizontal="right" vertical="center" wrapText="1"/>
    </xf>
    <xf numFmtId="0" fontId="2" fillId="0" borderId="15" xfId="0" applyFont="1" applyBorder="1" applyAlignment="1">
      <alignment vertical="top" wrapText="1"/>
    </xf>
    <xf numFmtId="0" fontId="21" fillId="0" borderId="2" xfId="0" applyFont="1" applyBorder="1" applyAlignment="1">
      <alignment horizontal="center" vertical="top" wrapText="1"/>
    </xf>
    <xf numFmtId="2" fontId="2" fillId="0" borderId="13" xfId="0" applyNumberFormat="1" applyFont="1" applyBorder="1" applyAlignment="1">
      <alignment horizontal="right" vertical="center" wrapText="1"/>
    </xf>
    <xf numFmtId="2" fontId="2" fillId="0" borderId="15" xfId="0" applyNumberFormat="1" applyFont="1" applyBorder="1" applyAlignment="1">
      <alignment horizontal="right" vertical="center" wrapText="1"/>
    </xf>
    <xf numFmtId="2" fontId="2" fillId="0" borderId="12" xfId="0" applyNumberFormat="1" applyFont="1" applyBorder="1" applyAlignment="1">
      <alignment horizontal="right" vertical="center" wrapText="1"/>
    </xf>
    <xf numFmtId="2" fontId="2" fillId="0" borderId="5" xfId="0" applyNumberFormat="1" applyFont="1" applyBorder="1" applyAlignment="1">
      <alignment horizontal="right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2" fontId="2" fillId="0" borderId="7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24" fillId="0" borderId="14" xfId="0" applyFont="1" applyBorder="1" applyAlignment="1">
      <alignment horizontal="center" vertical="top" wrapText="1"/>
    </xf>
    <xf numFmtId="0" fontId="25" fillId="0" borderId="3" xfId="0" applyFont="1" applyBorder="1" applyAlignment="1">
      <alignment vertical="top" wrapText="1"/>
    </xf>
    <xf numFmtId="0" fontId="25" fillId="0" borderId="3" xfId="0" applyFont="1" applyBorder="1" applyAlignment="1">
      <alignment horizontal="center" vertical="top" wrapText="1"/>
    </xf>
    <xf numFmtId="2" fontId="2" fillId="4" borderId="8" xfId="0" applyNumberFormat="1" applyFont="1" applyFill="1" applyBorder="1" applyAlignment="1">
      <alignment horizontal="right" vertical="center" wrapText="1"/>
    </xf>
    <xf numFmtId="2" fontId="2" fillId="4" borderId="7" xfId="0" applyNumberFormat="1" applyFont="1" applyFill="1" applyBorder="1" applyAlignment="1">
      <alignment horizontal="right" vertical="center" wrapText="1"/>
    </xf>
    <xf numFmtId="164" fontId="2" fillId="3" borderId="3" xfId="0" applyNumberFormat="1" applyFont="1" applyFill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4" borderId="4" xfId="0" applyNumberFormat="1" applyFont="1" applyFill="1" applyBorder="1" applyAlignment="1">
      <alignment horizontal="right" vertical="center" wrapText="1"/>
    </xf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 applyAlignment="1">
      <alignment horizontal="center"/>
    </xf>
    <xf numFmtId="0" fontId="21" fillId="0" borderId="8" xfId="0" applyFont="1" applyBorder="1"/>
    <xf numFmtId="164" fontId="2" fillId="0" borderId="4" xfId="0" applyNumberFormat="1" applyFont="1" applyBorder="1" applyAlignment="1">
      <alignment horizontal="right" vertical="center"/>
    </xf>
    <xf numFmtId="164" fontId="2" fillId="0" borderId="7" xfId="0" applyNumberFormat="1" applyFont="1" applyBorder="1" applyAlignment="1">
      <alignment horizontal="right" vertical="center"/>
    </xf>
    <xf numFmtId="0" fontId="2" fillId="0" borderId="0" xfId="0" applyFont="1" applyAlignment="1">
      <alignment vertical="center"/>
    </xf>
    <xf numFmtId="0" fontId="2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26" fillId="0" borderId="4" xfId="0" applyFont="1" applyBorder="1" applyAlignment="1">
      <alignment horizontal="center" vertical="top"/>
    </xf>
    <xf numFmtId="0" fontId="26" fillId="0" borderId="0" xfId="0" applyFont="1" applyAlignment="1">
      <alignment horizontal="center" vertical="top"/>
    </xf>
    <xf numFmtId="164" fontId="2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4" fillId="0" borderId="0" xfId="0" applyFont="1" applyAlignment="1">
      <alignment horizontal="right"/>
    </xf>
    <xf numFmtId="0" fontId="26" fillId="0" borderId="0" xfId="0" applyFont="1" applyAlignment="1">
      <alignment horizontal="center" vertical="top"/>
    </xf>
    <xf numFmtId="164" fontId="2" fillId="0" borderId="0" xfId="0" applyNumberFormat="1" applyFont="1" applyAlignment="1">
      <alignment horizontal="right" vertical="center"/>
    </xf>
    <xf numFmtId="0" fontId="26" fillId="0" borderId="0" xfId="0" applyFont="1" applyAlignment="1">
      <alignment horizontal="center" vertical="top"/>
    </xf>
    <xf numFmtId="164" fontId="2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4" fillId="0" borderId="0" xfId="0" applyFont="1" applyAlignment="1">
      <alignment horizontal="right"/>
    </xf>
    <xf numFmtId="0" fontId="26" fillId="0" borderId="0" xfId="0" applyFont="1" applyAlignment="1">
      <alignment horizontal="center" vertical="top"/>
    </xf>
    <xf numFmtId="164" fontId="2" fillId="0" borderId="0" xfId="0" applyNumberFormat="1" applyFont="1" applyAlignment="1">
      <alignment horizontal="right" vertical="center"/>
    </xf>
    <xf numFmtId="0" fontId="26" fillId="0" borderId="0" xfId="0" applyFont="1" applyAlignment="1">
      <alignment horizontal="center" vertical="top"/>
    </xf>
    <xf numFmtId="164" fontId="2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4" fillId="0" borderId="0" xfId="0" applyFont="1" applyAlignment="1">
      <alignment horizontal="right"/>
    </xf>
    <xf numFmtId="0" fontId="26" fillId="0" borderId="0" xfId="0" applyFont="1" applyAlignment="1">
      <alignment horizontal="center" vertical="top"/>
    </xf>
    <xf numFmtId="164" fontId="2" fillId="0" borderId="0" xfId="0" applyNumberFormat="1" applyFont="1" applyAlignment="1">
      <alignment horizontal="right" vertical="center"/>
    </xf>
    <xf numFmtId="0" fontId="2" fillId="0" borderId="7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0" fontId="26" fillId="0" borderId="0" xfId="0" applyFont="1" applyAlignment="1">
      <alignment horizontal="center" vertical="top"/>
    </xf>
    <xf numFmtId="164" fontId="17" fillId="0" borderId="13" xfId="0" applyNumberFormat="1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164" fontId="17" fillId="0" borderId="14" xfId="0" applyNumberFormat="1" applyFont="1" applyBorder="1" applyAlignment="1">
      <alignment horizontal="center" vertical="center" wrapText="1"/>
    </xf>
    <xf numFmtId="0" fontId="18" fillId="0" borderId="2" xfId="0" applyFont="1" applyBorder="1" applyAlignment="1">
      <alignment wrapText="1"/>
    </xf>
    <xf numFmtId="49" fontId="3" fillId="0" borderId="6" xfId="0" applyNumberFormat="1" applyFont="1" applyBorder="1" applyAlignment="1">
      <alignment horizontal="center" vertical="center"/>
    </xf>
    <xf numFmtId="49" fontId="3" fillId="0" borderId="8" xfId="0" applyNumberFormat="1" applyFon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center"/>
    </xf>
    <xf numFmtId="164" fontId="2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 vertical="top"/>
    </xf>
    <xf numFmtId="0" fontId="2" fillId="0" borderId="0" xfId="0" applyFont="1" applyAlignment="1">
      <alignment horizontal="left" wrapText="1"/>
    </xf>
    <xf numFmtId="0" fontId="4" fillId="0" borderId="0" xfId="0" applyFont="1" applyAlignment="1">
      <alignment horizontal="right"/>
    </xf>
    <xf numFmtId="49" fontId="17" fillId="0" borderId="15" xfId="0" applyNumberFormat="1" applyFont="1" applyBorder="1" applyAlignment="1">
      <alignment horizontal="left" vertical="center" wrapText="1"/>
    </xf>
    <xf numFmtId="0" fontId="18" fillId="0" borderId="4" xfId="0" applyFont="1" applyBorder="1" applyAlignment="1">
      <alignment horizontal="left" vertical="center" wrapText="1"/>
    </xf>
    <xf numFmtId="0" fontId="18" fillId="0" borderId="10" xfId="0" applyFont="1" applyBorder="1" applyAlignment="1">
      <alignment horizontal="left" vertical="center" wrapText="1"/>
    </xf>
    <xf numFmtId="0" fontId="18" fillId="0" borderId="7" xfId="0" applyFont="1" applyBorder="1" applyAlignment="1">
      <alignment horizontal="left" vertical="center" wrapText="1"/>
    </xf>
    <xf numFmtId="0" fontId="17" fillId="0" borderId="13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/>
    </xf>
    <xf numFmtId="0" fontId="17" fillId="0" borderId="14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wrapText="1"/>
    </xf>
    <xf numFmtId="0" fontId="19" fillId="0" borderId="3" xfId="0" applyFont="1" applyBorder="1" applyAlignment="1">
      <alignment horizont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top" wrapText="1"/>
    </xf>
    <xf numFmtId="0" fontId="10" fillId="0" borderId="0" xfId="0" applyFont="1" applyAlignment="1">
      <alignment horizontal="center"/>
    </xf>
    <xf numFmtId="0" fontId="4" fillId="0" borderId="0" xfId="0" applyFont="1" applyAlignment="1">
      <alignment horizontal="center" vertical="top"/>
    </xf>
    <xf numFmtId="0" fontId="12" fillId="0" borderId="0" xfId="0" applyFont="1"/>
    <xf numFmtId="0" fontId="13" fillId="0" borderId="0" xfId="0" applyFont="1" applyAlignment="1">
      <alignment horizontal="center"/>
    </xf>
    <xf numFmtId="0" fontId="2" fillId="0" borderId="16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10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/>
    <xf numFmtId="0" fontId="0" fillId="0" borderId="7" xfId="0" applyBorder="1"/>
    <xf numFmtId="0" fontId="4" fillId="0" borderId="0" xfId="0" applyFont="1" applyAlignment="1">
      <alignment horizontal="center" vertical="center" wrapText="1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378"/>
  <sheetViews>
    <sheetView topLeftCell="A14" workbookViewId="0">
      <selection activeCell="S24" sqref="S24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48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50"/>
      <c r="O1" s="150"/>
      <c r="P1" s="150"/>
      <c r="Q1" s="150"/>
    </row>
    <row r="2" spans="1:17" ht="22.5" customHeight="1">
      <c r="H2" s="3"/>
      <c r="I2" s="224" t="s">
        <v>223</v>
      </c>
      <c r="J2" s="224"/>
      <c r="K2" s="224"/>
      <c r="L2" s="224"/>
      <c r="M2" s="4"/>
      <c r="N2" s="150"/>
      <c r="O2" s="150"/>
      <c r="P2" s="150"/>
      <c r="Q2" s="5"/>
    </row>
    <row r="3" spans="1:17" ht="13.5" customHeight="1">
      <c r="H3" s="6"/>
      <c r="I3" s="150" t="s">
        <v>224</v>
      </c>
      <c r="J3" s="150"/>
      <c r="K3" s="7"/>
      <c r="L3" s="7"/>
      <c r="M3" s="4"/>
      <c r="N3" s="150"/>
      <c r="O3" s="150"/>
      <c r="P3" s="150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50"/>
      <c r="Q4" s="8"/>
    </row>
    <row r="5" spans="1:17" ht="5.25" customHeight="1">
      <c r="H5" s="11"/>
      <c r="I5"/>
      <c r="J5" s="7"/>
      <c r="K5" s="7"/>
      <c r="L5" s="7"/>
      <c r="M5" s="4"/>
      <c r="N5" s="150"/>
      <c r="O5" s="150"/>
      <c r="P5" s="150"/>
      <c r="Q5" s="8"/>
    </row>
    <row r="6" spans="1:17" ht="3.75" customHeight="1">
      <c r="H6" s="11"/>
      <c r="I6"/>
      <c r="J6" s="12"/>
      <c r="K6" s="7"/>
      <c r="L6" s="7"/>
      <c r="M6" s="4"/>
      <c r="N6" s="150"/>
      <c r="O6" s="150"/>
      <c r="P6" s="150"/>
    </row>
    <row r="7" spans="1:17" ht="6.75" customHeight="1">
      <c r="H7" s="11"/>
      <c r="I7"/>
      <c r="K7" s="150"/>
      <c r="L7" s="150"/>
      <c r="M7" s="4"/>
      <c r="N7" s="150"/>
      <c r="O7" s="150"/>
      <c r="P7" s="150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46"/>
      <c r="B12" s="147"/>
      <c r="C12" s="147"/>
      <c r="D12" s="147"/>
      <c r="E12" s="147"/>
      <c r="F12" s="147"/>
      <c r="G12" s="147"/>
      <c r="H12" s="147"/>
      <c r="I12" s="147"/>
      <c r="J12" s="147"/>
      <c r="K12" s="147"/>
      <c r="L12" s="147"/>
      <c r="M12" s="4"/>
    </row>
    <row r="13" spans="1:17" ht="14.25" customHeight="1">
      <c r="A13" s="146"/>
      <c r="B13" s="147"/>
      <c r="C13" s="147"/>
      <c r="D13" s="147"/>
      <c r="E13" s="147"/>
      <c r="F13" s="147"/>
      <c r="G13" s="228" t="s">
        <v>3</v>
      </c>
      <c r="H13" s="228"/>
      <c r="I13" s="228"/>
      <c r="J13" s="228"/>
      <c r="K13" s="228"/>
      <c r="L13" s="147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50"/>
      <c r="H21" s="150"/>
      <c r="I21" s="150"/>
      <c r="J21" s="150"/>
      <c r="K21" s="150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50"/>
      <c r="F26" s="149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11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45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18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21</v>
      </c>
      <c r="K30" s="32" t="s">
        <v>22</v>
      </c>
      <c r="L30" s="32" t="s">
        <v>23</v>
      </c>
      <c r="M30" s="17"/>
    </row>
    <row r="31" spans="1:13" ht="14.25" customHeight="1">
      <c r="A31" s="33" t="s">
        <v>24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23200</v>
      </c>
      <c r="J35" s="51">
        <f>SUM(J36+J47+J67+J88+J95+J115+J141+J160+J170)</f>
        <v>23200</v>
      </c>
      <c r="K35" s="52">
        <f>SUM(K36+K47+K67+K88+K95+K115+K141+K160+K170)</f>
        <v>23088.62</v>
      </c>
      <c r="L35" s="51">
        <f>SUM(L36+L47+L67+L88+L95+L115+L141+L160+L170)</f>
        <v>23088.62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23200</v>
      </c>
      <c r="J47" s="74">
        <f t="shared" si="2"/>
        <v>23200</v>
      </c>
      <c r="K47" s="73">
        <f t="shared" si="2"/>
        <v>23088.62</v>
      </c>
      <c r="L47" s="73">
        <f t="shared" si="2"/>
        <v>23088.62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23200</v>
      </c>
      <c r="J48" s="52">
        <f t="shared" si="2"/>
        <v>23200</v>
      </c>
      <c r="K48" s="51">
        <f t="shared" si="2"/>
        <v>23088.62</v>
      </c>
      <c r="L48" s="52">
        <f t="shared" si="2"/>
        <v>23088.62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23200</v>
      </c>
      <c r="J49" s="52">
        <f t="shared" si="2"/>
        <v>23200</v>
      </c>
      <c r="K49" s="61">
        <f t="shared" si="2"/>
        <v>23088.62</v>
      </c>
      <c r="L49" s="61">
        <f t="shared" si="2"/>
        <v>23088.62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23200</v>
      </c>
      <c r="J50" s="80">
        <f>SUM(J51:J66)</f>
        <v>23200</v>
      </c>
      <c r="K50" s="81">
        <f>SUM(K51:K66)</f>
        <v>23088.62</v>
      </c>
      <c r="L50" s="81">
        <f>SUM(L51:L66)</f>
        <v>23088.62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17200</v>
      </c>
      <c r="J62" s="69">
        <v>17200</v>
      </c>
      <c r="K62" s="69">
        <v>17197.75</v>
      </c>
      <c r="L62" s="69">
        <v>17197.75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6000</v>
      </c>
      <c r="J66" s="69">
        <v>6000</v>
      </c>
      <c r="K66" s="69">
        <v>5890.87</v>
      </c>
      <c r="L66" s="69">
        <v>5890.87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23200</v>
      </c>
      <c r="J370" s="103">
        <f>SUM(J35+J186)</f>
        <v>23200</v>
      </c>
      <c r="K370" s="103">
        <f>SUM(K35+K186)</f>
        <v>23088.62</v>
      </c>
      <c r="L370" s="103">
        <f>SUM(L35+L186)</f>
        <v>23088.62</v>
      </c>
      <c r="M370"/>
    </row>
    <row r="371" spans="1:13" ht="18.75" customHeight="1">
      <c r="G371" s="53"/>
      <c r="H371" s="50"/>
      <c r="I371" s="137"/>
      <c r="J371" s="144"/>
      <c r="K371" s="144"/>
      <c r="L371" s="144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51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43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G15:K15"/>
    <mergeCell ref="G19:K19"/>
    <mergeCell ref="A14:L14"/>
    <mergeCell ref="G16:K16"/>
    <mergeCell ref="A27:I27"/>
    <mergeCell ref="B17:L17"/>
    <mergeCell ref="G20:K20"/>
    <mergeCell ref="E22:K22"/>
    <mergeCell ref="A23:L23"/>
    <mergeCell ref="I1:L1"/>
    <mergeCell ref="I2:L2"/>
    <mergeCell ref="A8:L8"/>
    <mergeCell ref="A11:L11"/>
    <mergeCell ref="G13:K13"/>
    <mergeCell ref="A10:L10"/>
    <mergeCell ref="A28:I28"/>
    <mergeCell ref="G30:H30"/>
    <mergeCell ref="A32:F33"/>
    <mergeCell ref="G32:G33"/>
    <mergeCell ref="H32:H33"/>
    <mergeCell ref="I32:J32"/>
    <mergeCell ref="A375:G375"/>
    <mergeCell ref="J375:L375"/>
    <mergeCell ref="D376:G376"/>
    <mergeCell ref="K376:L376"/>
    <mergeCell ref="K32:K33"/>
    <mergeCell ref="L32:L33"/>
    <mergeCell ref="A34:F34"/>
    <mergeCell ref="A372:G372"/>
    <mergeCell ref="J372:L372"/>
    <mergeCell ref="D373:G373"/>
    <mergeCell ref="K373:L373"/>
  </mergeCells>
  <pageMargins left="0.51181102362205" right="0.31496062992126" top="0.23622047244093999" bottom="0.23622047244093999" header="0.31496062992126" footer="0.31496062992126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64D49-0179-491B-8046-426CEF317F07}">
  <sheetPr>
    <pageSetUpPr fitToPage="1"/>
  </sheetPr>
  <dimension ref="A1:R378"/>
  <sheetViews>
    <sheetView topLeftCell="A16" workbookViewId="0">
      <selection activeCell="U32" sqref="U32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5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54"/>
      <c r="O1" s="154"/>
      <c r="P1" s="154"/>
      <c r="Q1" s="154"/>
    </row>
    <row r="2" spans="1:17" ht="22.5" customHeight="1">
      <c r="H2" s="3"/>
      <c r="I2" s="224" t="s">
        <v>223</v>
      </c>
      <c r="J2" s="224"/>
      <c r="K2" s="224"/>
      <c r="L2" s="224"/>
      <c r="M2" s="4"/>
      <c r="N2" s="154"/>
      <c r="O2" s="154"/>
      <c r="P2" s="154"/>
      <c r="Q2" s="5"/>
    </row>
    <row r="3" spans="1:17" ht="13.5" customHeight="1">
      <c r="H3" s="6"/>
      <c r="I3" s="154" t="s">
        <v>224</v>
      </c>
      <c r="J3" s="154"/>
      <c r="K3" s="7"/>
      <c r="L3" s="7"/>
      <c r="M3" s="4"/>
      <c r="N3" s="154"/>
      <c r="O3" s="154"/>
      <c r="P3" s="154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54"/>
      <c r="Q4" s="8"/>
    </row>
    <row r="5" spans="1:17" ht="5.25" customHeight="1">
      <c r="H5" s="11"/>
      <c r="I5"/>
      <c r="J5" s="7"/>
      <c r="K5" s="7"/>
      <c r="L5" s="7"/>
      <c r="M5" s="4"/>
      <c r="N5" s="154"/>
      <c r="O5" s="154"/>
      <c r="P5" s="154"/>
      <c r="Q5" s="8"/>
    </row>
    <row r="6" spans="1:17" ht="3.75" customHeight="1">
      <c r="H6" s="11"/>
      <c r="I6"/>
      <c r="J6" s="12"/>
      <c r="K6" s="7"/>
      <c r="L6" s="7"/>
      <c r="M6" s="4"/>
      <c r="N6" s="154"/>
      <c r="O6" s="154"/>
      <c r="P6" s="154"/>
    </row>
    <row r="7" spans="1:17" ht="6.75" customHeight="1">
      <c r="H7" s="11"/>
      <c r="I7"/>
      <c r="K7" s="154"/>
      <c r="L7" s="154"/>
      <c r="M7" s="4"/>
      <c r="N7" s="154"/>
      <c r="O7" s="154"/>
      <c r="P7" s="154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56"/>
      <c r="B12" s="157"/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4"/>
    </row>
    <row r="13" spans="1:17" ht="14.25" customHeight="1">
      <c r="A13" s="156"/>
      <c r="B13" s="157"/>
      <c r="C13" s="157"/>
      <c r="D13" s="157"/>
      <c r="E13" s="157"/>
      <c r="F13" s="157"/>
      <c r="G13" s="228" t="s">
        <v>3</v>
      </c>
      <c r="H13" s="228"/>
      <c r="I13" s="228"/>
      <c r="J13" s="228"/>
      <c r="K13" s="228"/>
      <c r="L13" s="157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54"/>
      <c r="H21" s="154"/>
      <c r="I21" s="154"/>
      <c r="J21" s="154"/>
      <c r="K21" s="154"/>
    </row>
    <row r="22" spans="1:13">
      <c r="B22"/>
      <c r="C22"/>
      <c r="D22"/>
      <c r="E22" s="234" t="s">
        <v>226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54"/>
      <c r="F26" s="153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228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229</v>
      </c>
      <c r="B28" s="211"/>
      <c r="C28" s="211"/>
      <c r="D28" s="211"/>
      <c r="E28" s="211"/>
      <c r="F28" s="211"/>
      <c r="G28" s="211"/>
      <c r="H28" s="211"/>
      <c r="I28" s="211"/>
      <c r="J28" s="158" t="s">
        <v>15</v>
      </c>
      <c r="K28" s="25" t="s">
        <v>230</v>
      </c>
      <c r="L28" s="21"/>
      <c r="M28" s="17"/>
    </row>
    <row r="29" spans="1:13" ht="12.75" customHeight="1">
      <c r="F29" s="1"/>
      <c r="G29" s="26" t="s">
        <v>17</v>
      </c>
      <c r="H29" s="27" t="s">
        <v>18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231</v>
      </c>
      <c r="J30" s="31" t="s">
        <v>232</v>
      </c>
      <c r="K30" s="32" t="s">
        <v>20</v>
      </c>
      <c r="L30" s="32" t="s">
        <v>22</v>
      </c>
      <c r="M30" s="17"/>
    </row>
    <row r="31" spans="1:13" ht="14.25" customHeight="1">
      <c r="A31" s="33" t="s">
        <v>24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30300</v>
      </c>
      <c r="J35" s="51">
        <f>SUM(J36+J47+J67+J88+J95+J115+J141+J160+J170)</f>
        <v>30300</v>
      </c>
      <c r="K35" s="52">
        <f>SUM(K36+K47+K67+K88+K95+K115+K141+K160+K170)</f>
        <v>30255.72</v>
      </c>
      <c r="L35" s="51">
        <f>SUM(L36+L47+L67+L88+L95+L115+L141+L160+L170)</f>
        <v>30255.72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30300</v>
      </c>
      <c r="J47" s="74">
        <f t="shared" si="2"/>
        <v>30300</v>
      </c>
      <c r="K47" s="73">
        <f t="shared" si="2"/>
        <v>30255.72</v>
      </c>
      <c r="L47" s="73">
        <f t="shared" si="2"/>
        <v>30255.72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30300</v>
      </c>
      <c r="J48" s="52">
        <f t="shared" si="2"/>
        <v>30300</v>
      </c>
      <c r="K48" s="51">
        <f t="shared" si="2"/>
        <v>30255.72</v>
      </c>
      <c r="L48" s="52">
        <f t="shared" si="2"/>
        <v>30255.72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30300</v>
      </c>
      <c r="J49" s="52">
        <f t="shared" si="2"/>
        <v>30300</v>
      </c>
      <c r="K49" s="61">
        <f t="shared" si="2"/>
        <v>30255.72</v>
      </c>
      <c r="L49" s="61">
        <f t="shared" si="2"/>
        <v>30255.72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30300</v>
      </c>
      <c r="J50" s="80">
        <f>SUM(J51:J66)</f>
        <v>30300</v>
      </c>
      <c r="K50" s="81">
        <f>SUM(K51:K66)</f>
        <v>30255.72</v>
      </c>
      <c r="L50" s="81">
        <f>SUM(L51:L66)</f>
        <v>30255.72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30300</v>
      </c>
      <c r="J66" s="69">
        <v>30300</v>
      </c>
      <c r="K66" s="69">
        <v>30255.72</v>
      </c>
      <c r="L66" s="69">
        <v>30255.72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30300</v>
      </c>
      <c r="J370" s="103">
        <f>SUM(J35+J186)</f>
        <v>30300</v>
      </c>
      <c r="K370" s="103">
        <f>SUM(K35+K186)</f>
        <v>30255.72</v>
      </c>
      <c r="L370" s="103">
        <f>SUM(L35+L186)</f>
        <v>30255.72</v>
      </c>
      <c r="M370"/>
    </row>
    <row r="371" spans="1:13" ht="18.75" customHeight="1">
      <c r="G371" s="53"/>
      <c r="H371" s="50"/>
      <c r="I371" s="137"/>
      <c r="J371" s="160"/>
      <c r="K371" s="160"/>
      <c r="L371" s="160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55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59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84823-2729-4724-B66A-A2A30B129AFE}">
  <sheetPr>
    <pageSetUpPr fitToPage="1"/>
  </sheetPr>
  <dimension ref="A1:R378"/>
  <sheetViews>
    <sheetView topLeftCell="A14" workbookViewId="0">
      <selection activeCell="G20" sqref="G20:K20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5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54"/>
      <c r="O1" s="154"/>
      <c r="P1" s="154"/>
      <c r="Q1" s="154"/>
    </row>
    <row r="2" spans="1:17" ht="22.5" customHeight="1">
      <c r="H2" s="3"/>
      <c r="I2" s="224" t="s">
        <v>223</v>
      </c>
      <c r="J2" s="224"/>
      <c r="K2" s="224"/>
      <c r="L2" s="224"/>
      <c r="M2" s="4"/>
      <c r="N2" s="154"/>
      <c r="O2" s="154"/>
      <c r="P2" s="154"/>
      <c r="Q2" s="5"/>
    </row>
    <row r="3" spans="1:17" ht="13.5" customHeight="1">
      <c r="H3" s="6"/>
      <c r="I3" s="154" t="s">
        <v>224</v>
      </c>
      <c r="J3" s="154"/>
      <c r="K3" s="7"/>
      <c r="L3" s="7"/>
      <c r="M3" s="4"/>
      <c r="N3" s="154"/>
      <c r="O3" s="154"/>
      <c r="P3" s="154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54"/>
      <c r="Q4" s="8"/>
    </row>
    <row r="5" spans="1:17" ht="5.25" customHeight="1">
      <c r="H5" s="11"/>
      <c r="I5"/>
      <c r="J5" s="7"/>
      <c r="K5" s="7"/>
      <c r="L5" s="7"/>
      <c r="M5" s="4"/>
      <c r="N5" s="154"/>
      <c r="O5" s="154"/>
      <c r="P5" s="154"/>
      <c r="Q5" s="8"/>
    </row>
    <row r="6" spans="1:17" ht="3.75" customHeight="1">
      <c r="H6" s="11"/>
      <c r="I6"/>
      <c r="J6" s="12"/>
      <c r="K6" s="7"/>
      <c r="L6" s="7"/>
      <c r="M6" s="4"/>
      <c r="N6" s="154"/>
      <c r="O6" s="154"/>
      <c r="P6" s="154"/>
    </row>
    <row r="7" spans="1:17" ht="6.75" customHeight="1">
      <c r="H7" s="11"/>
      <c r="I7"/>
      <c r="K7" s="154"/>
      <c r="L7" s="154"/>
      <c r="M7" s="4"/>
      <c r="N7" s="154"/>
      <c r="O7" s="154"/>
      <c r="P7" s="154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56"/>
      <c r="B12" s="157"/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4"/>
    </row>
    <row r="13" spans="1:17" ht="14.25" customHeight="1">
      <c r="A13" s="156"/>
      <c r="B13" s="157"/>
      <c r="C13" s="157"/>
      <c r="D13" s="157"/>
      <c r="E13" s="157"/>
      <c r="F13" s="157"/>
      <c r="G13" s="228" t="s">
        <v>3</v>
      </c>
      <c r="H13" s="228"/>
      <c r="I13" s="228"/>
      <c r="J13" s="228"/>
      <c r="K13" s="228"/>
      <c r="L13" s="157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54"/>
      <c r="H21" s="154"/>
      <c r="I21" s="154"/>
      <c r="J21" s="154"/>
      <c r="K21" s="154"/>
    </row>
    <row r="22" spans="1:13">
      <c r="B22"/>
      <c r="C22"/>
      <c r="D22"/>
      <c r="E22" s="234" t="s">
        <v>226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54"/>
      <c r="F26" s="153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244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245</v>
      </c>
      <c r="B28" s="211"/>
      <c r="C28" s="211"/>
      <c r="D28" s="211"/>
      <c r="E28" s="211"/>
      <c r="F28" s="211"/>
      <c r="G28" s="211"/>
      <c r="H28" s="211"/>
      <c r="I28" s="211"/>
      <c r="J28" s="158" t="s">
        <v>15</v>
      </c>
      <c r="K28" s="25" t="s">
        <v>230</v>
      </c>
      <c r="L28" s="21"/>
      <c r="M28" s="17"/>
    </row>
    <row r="29" spans="1:13" ht="12.75" customHeight="1">
      <c r="F29" s="1"/>
      <c r="G29" s="26" t="s">
        <v>17</v>
      </c>
      <c r="H29" s="27" t="s">
        <v>18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20</v>
      </c>
      <c r="K30" s="32" t="s">
        <v>22</v>
      </c>
      <c r="L30" s="32" t="s">
        <v>247</v>
      </c>
      <c r="M30" s="17"/>
    </row>
    <row r="31" spans="1:13" ht="14.25" customHeight="1">
      <c r="A31" s="33" t="s">
        <v>24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65000</v>
      </c>
      <c r="J35" s="51">
        <f>SUM(J36+J47+J67+J88+J95+J115+J141+J160+J170)</f>
        <v>65000</v>
      </c>
      <c r="K35" s="52">
        <f>SUM(K36+K47+K67+K88+K95+K115+K141+K160+K170)</f>
        <v>65000</v>
      </c>
      <c r="L35" s="51">
        <f>SUM(L36+L47+L67+L88+L95+L115+L141+L160+L170)</f>
        <v>65000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65000</v>
      </c>
      <c r="J47" s="74">
        <f t="shared" si="2"/>
        <v>65000</v>
      </c>
      <c r="K47" s="73">
        <f t="shared" si="2"/>
        <v>65000</v>
      </c>
      <c r="L47" s="73">
        <f t="shared" si="2"/>
        <v>65000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65000</v>
      </c>
      <c r="J48" s="52">
        <f t="shared" si="2"/>
        <v>65000</v>
      </c>
      <c r="K48" s="51">
        <f t="shared" si="2"/>
        <v>65000</v>
      </c>
      <c r="L48" s="52">
        <f t="shared" si="2"/>
        <v>65000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65000</v>
      </c>
      <c r="J49" s="52">
        <f t="shared" si="2"/>
        <v>65000</v>
      </c>
      <c r="K49" s="61">
        <f t="shared" si="2"/>
        <v>65000</v>
      </c>
      <c r="L49" s="61">
        <f t="shared" si="2"/>
        <v>65000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65000</v>
      </c>
      <c r="J50" s="80">
        <f>SUM(J51:J66)</f>
        <v>65000</v>
      </c>
      <c r="K50" s="81">
        <f>SUM(K51:K66)</f>
        <v>65000</v>
      </c>
      <c r="L50" s="81">
        <f>SUM(L51:L66)</f>
        <v>65000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13700</v>
      </c>
      <c r="J59" s="69">
        <v>13700</v>
      </c>
      <c r="K59" s="69">
        <v>13700</v>
      </c>
      <c r="L59" s="69">
        <v>13700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51300</v>
      </c>
      <c r="J66" s="69">
        <v>51300</v>
      </c>
      <c r="K66" s="69">
        <v>51300</v>
      </c>
      <c r="L66" s="69">
        <v>51300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10800</v>
      </c>
      <c r="J186" s="93">
        <f>SUM(J187+J240+J305)</f>
        <v>10800</v>
      </c>
      <c r="K186" s="52">
        <f>SUM(K187+K240+K305)</f>
        <v>10782</v>
      </c>
      <c r="L186" s="51">
        <f>SUM(L187+L240+L305)</f>
        <v>10782</v>
      </c>
      <c r="M186"/>
    </row>
    <row r="187" spans="1:13" ht="34.5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10800</v>
      </c>
      <c r="J187" s="73">
        <f>SUM(J188+J211+J218+J230+J234)</f>
        <v>10800</v>
      </c>
      <c r="K187" s="73">
        <f>SUM(K188+K211+K218+K230+K234)</f>
        <v>10782</v>
      </c>
      <c r="L187" s="73">
        <f>SUM(L188+L211+L218+L230+L234)</f>
        <v>10782</v>
      </c>
      <c r="M187"/>
    </row>
    <row r="188" spans="1:13" ht="30.75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10800</v>
      </c>
      <c r="J188" s="93">
        <f>SUM(J189+J192+J197+J203+J208)</f>
        <v>10800</v>
      </c>
      <c r="K188" s="52">
        <f>SUM(K189+K192+K197+K203+K208)</f>
        <v>10782</v>
      </c>
      <c r="L188" s="51">
        <f>SUM(L189+L192+L197+L203+L208)</f>
        <v>10782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10800</v>
      </c>
      <c r="J192" s="95">
        <f>J193</f>
        <v>10800</v>
      </c>
      <c r="K192" s="74">
        <f>K193</f>
        <v>10782</v>
      </c>
      <c r="L192" s="73">
        <f>L193</f>
        <v>10782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10800</v>
      </c>
      <c r="J193" s="93">
        <f>SUM(J194:J196)</f>
        <v>10800</v>
      </c>
      <c r="K193" s="52">
        <f>SUM(K194:K196)</f>
        <v>10782</v>
      </c>
      <c r="L193" s="51">
        <f>SUM(L194:L196)</f>
        <v>10782</v>
      </c>
      <c r="M193"/>
    </row>
    <row r="194" spans="1:13" ht="27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10800</v>
      </c>
      <c r="J194" s="68">
        <v>10800</v>
      </c>
      <c r="K194" s="68">
        <v>10782</v>
      </c>
      <c r="L194" s="117">
        <v>10782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75800</v>
      </c>
      <c r="J370" s="103">
        <f>SUM(J35+J186)</f>
        <v>75800</v>
      </c>
      <c r="K370" s="103">
        <f>SUM(K35+K186)</f>
        <v>75782</v>
      </c>
      <c r="L370" s="103">
        <f>SUM(L35+L186)</f>
        <v>75782</v>
      </c>
      <c r="M370"/>
    </row>
    <row r="371" spans="1:13" ht="18.75" customHeight="1">
      <c r="G371" s="53"/>
      <c r="H371" s="50"/>
      <c r="I371" s="137"/>
      <c r="J371" s="160"/>
      <c r="K371" s="160"/>
      <c r="L371" s="160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55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59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2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A08F0-D825-428F-8A53-F3A683172409}">
  <sheetPr>
    <pageSetUpPr fitToPage="1"/>
  </sheetPr>
  <dimension ref="A1:R378"/>
  <sheetViews>
    <sheetView topLeftCell="A43" workbookViewId="0">
      <selection activeCell="W141" sqref="W141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262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231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135400</v>
      </c>
      <c r="J35" s="51">
        <f>SUM(J36+J47+J67+J88+J95+J115+J141+J160+J170)</f>
        <v>135400</v>
      </c>
      <c r="K35" s="52">
        <f>SUM(K36+K47+K67+K88+K95+K115+K141+K160+K170)</f>
        <v>115805.86</v>
      </c>
      <c r="L35" s="51">
        <f>SUM(L36+L47+L67+L88+L95+L115+L141+L160+L170)</f>
        <v>115805.86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116900</v>
      </c>
      <c r="J36" s="51">
        <f>SUM(J37+J43)</f>
        <v>116900</v>
      </c>
      <c r="K36" s="60">
        <f>SUM(K37+K43)</f>
        <v>101452.58</v>
      </c>
      <c r="L36" s="61">
        <f>SUM(L37+L43)</f>
        <v>101452.58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115000</v>
      </c>
      <c r="J37" s="51">
        <f>SUM(J38)</f>
        <v>115000</v>
      </c>
      <c r="K37" s="52">
        <f>SUM(K38)</f>
        <v>100165.33</v>
      </c>
      <c r="L37" s="51">
        <f>SUM(L38)</f>
        <v>100165.33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115000</v>
      </c>
      <c r="J38" s="51">
        <f t="shared" ref="J38:L39" si="0">SUM(J39)</f>
        <v>115000</v>
      </c>
      <c r="K38" s="51">
        <f t="shared" si="0"/>
        <v>100165.33</v>
      </c>
      <c r="L38" s="51">
        <f t="shared" si="0"/>
        <v>100165.33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115000</v>
      </c>
      <c r="J39" s="52">
        <f t="shared" si="0"/>
        <v>115000</v>
      </c>
      <c r="K39" s="52">
        <f t="shared" si="0"/>
        <v>100165.33</v>
      </c>
      <c r="L39" s="52">
        <f t="shared" si="0"/>
        <v>100165.33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115000</v>
      </c>
      <c r="J40" s="69">
        <v>115000</v>
      </c>
      <c r="K40" s="69">
        <v>100165.33</v>
      </c>
      <c r="L40" s="69">
        <v>100165.33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1900</v>
      </c>
      <c r="J43" s="51">
        <f t="shared" si="1"/>
        <v>1900</v>
      </c>
      <c r="K43" s="52">
        <f t="shared" si="1"/>
        <v>1287.25</v>
      </c>
      <c r="L43" s="51">
        <f t="shared" si="1"/>
        <v>1287.25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1900</v>
      </c>
      <c r="J44" s="51">
        <f t="shared" si="1"/>
        <v>1900</v>
      </c>
      <c r="K44" s="51">
        <f t="shared" si="1"/>
        <v>1287.25</v>
      </c>
      <c r="L44" s="51">
        <f t="shared" si="1"/>
        <v>1287.25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1900</v>
      </c>
      <c r="J45" s="51">
        <f t="shared" si="1"/>
        <v>1900</v>
      </c>
      <c r="K45" s="51">
        <f t="shared" si="1"/>
        <v>1287.25</v>
      </c>
      <c r="L45" s="51">
        <f t="shared" si="1"/>
        <v>1287.25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1900</v>
      </c>
      <c r="J46" s="69">
        <v>1900</v>
      </c>
      <c r="K46" s="69">
        <v>1287.25</v>
      </c>
      <c r="L46" s="69">
        <v>1287.25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16500</v>
      </c>
      <c r="J47" s="74">
        <f t="shared" si="2"/>
        <v>16500</v>
      </c>
      <c r="K47" s="73">
        <f t="shared" si="2"/>
        <v>13858.79</v>
      </c>
      <c r="L47" s="73">
        <f t="shared" si="2"/>
        <v>13858.79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16500</v>
      </c>
      <c r="J48" s="52">
        <f t="shared" si="2"/>
        <v>16500</v>
      </c>
      <c r="K48" s="51">
        <f t="shared" si="2"/>
        <v>13858.79</v>
      </c>
      <c r="L48" s="52">
        <f t="shared" si="2"/>
        <v>13858.79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16500</v>
      </c>
      <c r="J49" s="52">
        <f t="shared" si="2"/>
        <v>16500</v>
      </c>
      <c r="K49" s="61">
        <f t="shared" si="2"/>
        <v>13858.79</v>
      </c>
      <c r="L49" s="61">
        <f t="shared" si="2"/>
        <v>13858.79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16500</v>
      </c>
      <c r="J50" s="80">
        <f>SUM(J51:J66)</f>
        <v>16500</v>
      </c>
      <c r="K50" s="81">
        <f>SUM(K51:K66)</f>
        <v>13858.79</v>
      </c>
      <c r="L50" s="81">
        <f>SUM(L51:L66)</f>
        <v>13858.79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2000</v>
      </c>
      <c r="J53" s="69">
        <v>2000</v>
      </c>
      <c r="K53" s="69">
        <v>2000</v>
      </c>
      <c r="L53" s="69">
        <v>2000</v>
      </c>
      <c r="M53"/>
      <c r="Q53" s="67"/>
      <c r="R53"/>
    </row>
    <row r="54" spans="1:18" ht="27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500</v>
      </c>
      <c r="J54" s="69">
        <v>500</v>
      </c>
      <c r="K54" s="69">
        <v>500</v>
      </c>
      <c r="L54" s="69">
        <v>500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4000</v>
      </c>
      <c r="J62" s="69">
        <v>4000</v>
      </c>
      <c r="K62" s="69">
        <v>1622.47</v>
      </c>
      <c r="L62" s="69">
        <v>1622.47</v>
      </c>
      <c r="M62"/>
      <c r="Q62" s="67"/>
      <c r="R62"/>
    </row>
    <row r="63" spans="1:18" ht="27.75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2000</v>
      </c>
      <c r="J63" s="69">
        <v>2000</v>
      </c>
      <c r="K63" s="69">
        <v>1736.32</v>
      </c>
      <c r="L63" s="69">
        <v>1736.32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8000</v>
      </c>
      <c r="J66" s="69">
        <v>8000</v>
      </c>
      <c r="K66" s="69">
        <v>8000</v>
      </c>
      <c r="L66" s="69">
        <v>8000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idden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idden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idden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2000</v>
      </c>
      <c r="J141" s="93">
        <f>SUM(J142+J147+J155)</f>
        <v>2000</v>
      </c>
      <c r="K141" s="52">
        <f>SUM(K142+K147+K155)</f>
        <v>494.49</v>
      </c>
      <c r="L141" s="51">
        <f>SUM(L142+L147+L155)</f>
        <v>494.49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2000</v>
      </c>
      <c r="J155" s="93">
        <f t="shared" si="15"/>
        <v>2000</v>
      </c>
      <c r="K155" s="52">
        <f t="shared" si="15"/>
        <v>494.49</v>
      </c>
      <c r="L155" s="51">
        <f t="shared" si="15"/>
        <v>494.49</v>
      </c>
    </row>
    <row r="156" spans="1:13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2000</v>
      </c>
      <c r="J156" s="107">
        <f t="shared" si="15"/>
        <v>2000</v>
      </c>
      <c r="K156" s="81">
        <f t="shared" si="15"/>
        <v>494.49</v>
      </c>
      <c r="L156" s="80">
        <f t="shared" si="15"/>
        <v>494.49</v>
      </c>
    </row>
    <row r="157" spans="1:13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2000</v>
      </c>
      <c r="J157" s="93">
        <f>SUM(J158:J159)</f>
        <v>2000</v>
      </c>
      <c r="K157" s="52">
        <f>SUM(K158:K159)</f>
        <v>494.49</v>
      </c>
      <c r="L157" s="51">
        <f>SUM(L158:L159)</f>
        <v>494.49</v>
      </c>
    </row>
    <row r="158" spans="1:13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2000</v>
      </c>
      <c r="J158" s="111">
        <v>2000</v>
      </c>
      <c r="K158" s="111">
        <v>494.49</v>
      </c>
      <c r="L158" s="111">
        <v>494.49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idden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idden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idden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idden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idden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idden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idden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idden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135400</v>
      </c>
      <c r="J370" s="103">
        <f>SUM(J35+J186)</f>
        <v>135400</v>
      </c>
      <c r="K370" s="103">
        <f>SUM(K35+K186)</f>
        <v>115805.86</v>
      </c>
      <c r="L370" s="103">
        <f>SUM(L35+L186)</f>
        <v>115805.86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68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33AD7-8D91-418B-BE65-C75FF712F4BF}">
  <sheetPr>
    <pageSetUpPr fitToPage="1"/>
  </sheetPr>
  <dimension ref="A1:R378"/>
  <sheetViews>
    <sheetView topLeftCell="A66" workbookViewId="0">
      <selection activeCell="W35" sqref="W35:X35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66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68"/>
      <c r="O1" s="168"/>
      <c r="P1" s="168"/>
      <c r="Q1" s="168"/>
    </row>
    <row r="2" spans="1:17" ht="22.5" customHeight="1">
      <c r="H2" s="3"/>
      <c r="I2" s="224" t="s">
        <v>223</v>
      </c>
      <c r="J2" s="224"/>
      <c r="K2" s="224"/>
      <c r="L2" s="224"/>
      <c r="M2" s="4"/>
      <c r="N2" s="168"/>
      <c r="O2" s="168"/>
      <c r="P2" s="168"/>
      <c r="Q2" s="5"/>
    </row>
    <row r="3" spans="1:17" ht="13.5" customHeight="1">
      <c r="H3" s="6"/>
      <c r="I3" s="168" t="s">
        <v>224</v>
      </c>
      <c r="J3" s="168"/>
      <c r="K3" s="7"/>
      <c r="L3" s="7"/>
      <c r="M3" s="4"/>
      <c r="N3" s="168"/>
      <c r="O3" s="168"/>
      <c r="P3" s="168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68"/>
      <c r="Q4" s="8"/>
    </row>
    <row r="5" spans="1:17" ht="5.25" customHeight="1">
      <c r="H5" s="11"/>
      <c r="I5"/>
      <c r="J5" s="7"/>
      <c r="K5" s="7"/>
      <c r="L5" s="7"/>
      <c r="M5" s="4"/>
      <c r="N5" s="168"/>
      <c r="O5" s="168"/>
      <c r="P5" s="168"/>
      <c r="Q5" s="8"/>
    </row>
    <row r="6" spans="1:17" ht="3.75" customHeight="1">
      <c r="H6" s="11"/>
      <c r="I6"/>
      <c r="J6" s="12"/>
      <c r="K6" s="7"/>
      <c r="L6" s="7"/>
      <c r="M6" s="4"/>
      <c r="N6" s="168"/>
      <c r="O6" s="168"/>
      <c r="P6" s="168"/>
    </row>
    <row r="7" spans="1:17" ht="6.75" customHeight="1">
      <c r="H7" s="11"/>
      <c r="I7"/>
      <c r="K7" s="168"/>
      <c r="L7" s="168"/>
      <c r="M7" s="4"/>
      <c r="N7" s="168"/>
      <c r="O7" s="168"/>
      <c r="P7" s="168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64"/>
      <c r="B12" s="165"/>
      <c r="C12" s="165"/>
      <c r="D12" s="165"/>
      <c r="E12" s="165"/>
      <c r="F12" s="165"/>
      <c r="G12" s="165"/>
      <c r="H12" s="165"/>
      <c r="I12" s="165"/>
      <c r="J12" s="165"/>
      <c r="K12" s="165"/>
      <c r="L12" s="165"/>
      <c r="M12" s="4"/>
    </row>
    <row r="13" spans="1:17" ht="14.25" customHeight="1">
      <c r="A13" s="164"/>
      <c r="B13" s="165"/>
      <c r="C13" s="165"/>
      <c r="D13" s="165"/>
      <c r="E13" s="165"/>
      <c r="F13" s="165"/>
      <c r="G13" s="228" t="s">
        <v>3</v>
      </c>
      <c r="H13" s="228"/>
      <c r="I13" s="228"/>
      <c r="J13" s="228"/>
      <c r="K13" s="228"/>
      <c r="L13" s="16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68"/>
      <c r="H21" s="168"/>
      <c r="I21" s="168"/>
      <c r="J21" s="168"/>
      <c r="K21" s="168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68"/>
      <c r="F26" s="167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250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251</v>
      </c>
      <c r="B28" s="211"/>
      <c r="C28" s="211"/>
      <c r="D28" s="211"/>
      <c r="E28" s="211"/>
      <c r="F28" s="211"/>
      <c r="G28" s="211"/>
      <c r="H28" s="211"/>
      <c r="I28" s="211"/>
      <c r="J28" s="163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20</v>
      </c>
      <c r="K30" s="32" t="s">
        <v>20</v>
      </c>
      <c r="L30" s="32" t="s">
        <v>22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623900</v>
      </c>
      <c r="J35" s="51">
        <f>SUM(J36+J47+J67+J88+J95+J115+J141+J160+J170)</f>
        <v>623900</v>
      </c>
      <c r="K35" s="52">
        <f>SUM(K36+K47+K67+K88+K95+K115+K141+K160+K170)</f>
        <v>606194.55999999994</v>
      </c>
      <c r="L35" s="51">
        <f>SUM(L36+L47+L67+L88+L95+L115+L141+L160+L170)</f>
        <v>606194.55999999994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601800</v>
      </c>
      <c r="J36" s="51">
        <f>SUM(J37+J43)</f>
        <v>601800</v>
      </c>
      <c r="K36" s="60">
        <f>SUM(K37+K43)</f>
        <v>592091.76</v>
      </c>
      <c r="L36" s="61">
        <f>SUM(L37+L43)</f>
        <v>592091.76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596800</v>
      </c>
      <c r="J37" s="51">
        <f>SUM(J38)</f>
        <v>596800</v>
      </c>
      <c r="K37" s="52">
        <f>SUM(K38)</f>
        <v>588560.68000000005</v>
      </c>
      <c r="L37" s="51">
        <f>SUM(L38)</f>
        <v>588560.68000000005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596800</v>
      </c>
      <c r="J38" s="51">
        <f t="shared" ref="J38:L39" si="0">SUM(J39)</f>
        <v>596800</v>
      </c>
      <c r="K38" s="51">
        <f t="shared" si="0"/>
        <v>588560.68000000005</v>
      </c>
      <c r="L38" s="51">
        <f t="shared" si="0"/>
        <v>588560.68000000005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596800</v>
      </c>
      <c r="J39" s="52">
        <f t="shared" si="0"/>
        <v>596800</v>
      </c>
      <c r="K39" s="52">
        <f t="shared" si="0"/>
        <v>588560.68000000005</v>
      </c>
      <c r="L39" s="52">
        <f t="shared" si="0"/>
        <v>588560.68000000005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596800</v>
      </c>
      <c r="J40" s="69">
        <v>596800</v>
      </c>
      <c r="K40" s="69">
        <v>588560.68000000005</v>
      </c>
      <c r="L40" s="69">
        <v>588560.68000000005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5000</v>
      </c>
      <c r="J43" s="51">
        <f t="shared" si="1"/>
        <v>5000</v>
      </c>
      <c r="K43" s="52">
        <f t="shared" si="1"/>
        <v>3531.08</v>
      </c>
      <c r="L43" s="51">
        <f t="shared" si="1"/>
        <v>3531.08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5000</v>
      </c>
      <c r="J44" s="51">
        <f t="shared" si="1"/>
        <v>5000</v>
      </c>
      <c r="K44" s="51">
        <f t="shared" si="1"/>
        <v>3531.08</v>
      </c>
      <c r="L44" s="51">
        <f t="shared" si="1"/>
        <v>3531.08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5000</v>
      </c>
      <c r="J45" s="51">
        <f t="shared" si="1"/>
        <v>5000</v>
      </c>
      <c r="K45" s="51">
        <f t="shared" si="1"/>
        <v>3531.08</v>
      </c>
      <c r="L45" s="51">
        <f t="shared" si="1"/>
        <v>3531.08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5000</v>
      </c>
      <c r="J46" s="69">
        <v>5000</v>
      </c>
      <c r="K46" s="69">
        <v>3531.08</v>
      </c>
      <c r="L46" s="69">
        <v>3531.08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20600</v>
      </c>
      <c r="J47" s="74">
        <f t="shared" si="2"/>
        <v>20600</v>
      </c>
      <c r="K47" s="73">
        <f t="shared" si="2"/>
        <v>13348.83</v>
      </c>
      <c r="L47" s="73">
        <f t="shared" si="2"/>
        <v>13348.83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20600</v>
      </c>
      <c r="J48" s="52">
        <f t="shared" si="2"/>
        <v>20600</v>
      </c>
      <c r="K48" s="51">
        <f t="shared" si="2"/>
        <v>13348.83</v>
      </c>
      <c r="L48" s="52">
        <f t="shared" si="2"/>
        <v>13348.83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20600</v>
      </c>
      <c r="J49" s="52">
        <f t="shared" si="2"/>
        <v>20600</v>
      </c>
      <c r="K49" s="61">
        <f t="shared" si="2"/>
        <v>13348.83</v>
      </c>
      <c r="L49" s="61">
        <f t="shared" si="2"/>
        <v>13348.83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20600</v>
      </c>
      <c r="J50" s="80">
        <f>SUM(J51:J66)</f>
        <v>20600</v>
      </c>
      <c r="K50" s="81">
        <f>SUM(K51:K66)</f>
        <v>13348.83</v>
      </c>
      <c r="L50" s="81">
        <f>SUM(L51:L66)</f>
        <v>13348.83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500</v>
      </c>
      <c r="J53" s="69">
        <v>500</v>
      </c>
      <c r="K53" s="69">
        <v>500</v>
      </c>
      <c r="L53" s="69">
        <v>500</v>
      </c>
      <c r="M53"/>
      <c r="Q53" s="67"/>
      <c r="R53"/>
    </row>
    <row r="54" spans="1:18" ht="27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3700</v>
      </c>
      <c r="J54" s="69">
        <v>3700</v>
      </c>
      <c r="K54" s="69">
        <v>3446.65</v>
      </c>
      <c r="L54" s="69">
        <v>3446.65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4500</v>
      </c>
      <c r="J56" s="69">
        <v>4500</v>
      </c>
      <c r="K56" s="69">
        <v>2793</v>
      </c>
      <c r="L56" s="69">
        <v>2793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11900</v>
      </c>
      <c r="J66" s="69">
        <v>11900</v>
      </c>
      <c r="K66" s="69">
        <v>6609.18</v>
      </c>
      <c r="L66" s="69">
        <v>6609.18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idden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idden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idden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1500</v>
      </c>
      <c r="J141" s="93">
        <f>SUM(J142+J147+J155)</f>
        <v>1500</v>
      </c>
      <c r="K141" s="52">
        <f>SUM(K142+K147+K155)</f>
        <v>753.97</v>
      </c>
      <c r="L141" s="51">
        <f>SUM(L142+L147+L155)</f>
        <v>753.97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1500</v>
      </c>
      <c r="J155" s="93">
        <f t="shared" si="15"/>
        <v>1500</v>
      </c>
      <c r="K155" s="52">
        <f t="shared" si="15"/>
        <v>753.97</v>
      </c>
      <c r="L155" s="51">
        <f t="shared" si="15"/>
        <v>753.97</v>
      </c>
    </row>
    <row r="156" spans="1:13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1500</v>
      </c>
      <c r="J156" s="107">
        <f t="shared" si="15"/>
        <v>1500</v>
      </c>
      <c r="K156" s="81">
        <f t="shared" si="15"/>
        <v>753.97</v>
      </c>
      <c r="L156" s="80">
        <f t="shared" si="15"/>
        <v>753.97</v>
      </c>
    </row>
    <row r="157" spans="1:13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1500</v>
      </c>
      <c r="J157" s="93">
        <f>SUM(J158:J159)</f>
        <v>1500</v>
      </c>
      <c r="K157" s="52">
        <f>SUM(K158:K159)</f>
        <v>753.97</v>
      </c>
      <c r="L157" s="51">
        <f>SUM(L158:L159)</f>
        <v>753.97</v>
      </c>
    </row>
    <row r="158" spans="1:13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1500</v>
      </c>
      <c r="J158" s="111">
        <v>1500</v>
      </c>
      <c r="K158" s="111">
        <v>753.97</v>
      </c>
      <c r="L158" s="111">
        <v>753.97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idden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idden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1200</v>
      </c>
      <c r="J186" s="93">
        <f>SUM(J187+J240+J305)</f>
        <v>1200</v>
      </c>
      <c r="K186" s="52">
        <f>SUM(K187+K240+K305)</f>
        <v>1158</v>
      </c>
      <c r="L186" s="51">
        <f>SUM(L187+L240+L305)</f>
        <v>1158</v>
      </c>
      <c r="M186"/>
    </row>
    <row r="187" spans="1:13" ht="34.5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1200</v>
      </c>
      <c r="J187" s="73">
        <f>SUM(J188+J211+J218+J230+J234)</f>
        <v>1200</v>
      </c>
      <c r="K187" s="73">
        <f>SUM(K188+K211+K218+K230+K234)</f>
        <v>1158</v>
      </c>
      <c r="L187" s="73">
        <f>SUM(L188+L211+L218+L230+L234)</f>
        <v>1158</v>
      </c>
      <c r="M187"/>
    </row>
    <row r="188" spans="1:13" ht="30.75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1200</v>
      </c>
      <c r="J188" s="93">
        <f>SUM(J189+J192+J197+J203+J208)</f>
        <v>1200</v>
      </c>
      <c r="K188" s="52">
        <f>SUM(K189+K192+K197+K203+K208)</f>
        <v>1158</v>
      </c>
      <c r="L188" s="51">
        <f>SUM(L189+L192+L197+L203+L208)</f>
        <v>1158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1200</v>
      </c>
      <c r="J197" s="93">
        <f>J198</f>
        <v>1200</v>
      </c>
      <c r="K197" s="52">
        <f>K198</f>
        <v>1158</v>
      </c>
      <c r="L197" s="51">
        <f>L198</f>
        <v>1158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1200</v>
      </c>
      <c r="J198" s="51">
        <f>SUM(J199:J202)</f>
        <v>1200</v>
      </c>
      <c r="K198" s="51">
        <f>SUM(K199:K202)</f>
        <v>1158</v>
      </c>
      <c r="L198" s="51">
        <f>SUM(L199:L202)</f>
        <v>1158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1200</v>
      </c>
      <c r="J200" s="70">
        <v>1200</v>
      </c>
      <c r="K200" s="70">
        <v>1158</v>
      </c>
      <c r="L200" s="70">
        <v>1158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idden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idden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idden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idden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idden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idden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625100</v>
      </c>
      <c r="J370" s="103">
        <f>SUM(J35+J186)</f>
        <v>625100</v>
      </c>
      <c r="K370" s="103">
        <f>SUM(K35+K186)</f>
        <v>607352.55999999994</v>
      </c>
      <c r="L370" s="103">
        <f>SUM(L35+L186)</f>
        <v>607352.55999999994</v>
      </c>
      <c r="M370"/>
    </row>
    <row r="371" spans="1:13" ht="18.75" customHeight="1">
      <c r="G371" s="53"/>
      <c r="H371" s="50"/>
      <c r="I371" s="137"/>
      <c r="J371" s="162"/>
      <c r="K371" s="162"/>
      <c r="L371" s="162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69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61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58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2E9B9-F330-4DDF-B192-945145F78DFE}">
  <sheetPr>
    <pageSetUpPr fitToPage="1"/>
  </sheetPr>
  <dimension ref="A1:R378"/>
  <sheetViews>
    <sheetView topLeftCell="A28" workbookViewId="0">
      <selection activeCell="G19" sqref="G19:K19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66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68"/>
      <c r="O1" s="168"/>
      <c r="P1" s="168"/>
      <c r="Q1" s="168"/>
    </row>
    <row r="2" spans="1:17" ht="22.5" customHeight="1">
      <c r="H2" s="3"/>
      <c r="I2" s="224" t="s">
        <v>223</v>
      </c>
      <c r="J2" s="224"/>
      <c r="K2" s="224"/>
      <c r="L2" s="224"/>
      <c r="M2" s="4"/>
      <c r="N2" s="168"/>
      <c r="O2" s="168"/>
      <c r="P2" s="168"/>
      <c r="Q2" s="5"/>
    </row>
    <row r="3" spans="1:17" ht="13.5" customHeight="1">
      <c r="H3" s="6"/>
      <c r="I3" s="168" t="s">
        <v>224</v>
      </c>
      <c r="J3" s="168"/>
      <c r="K3" s="7"/>
      <c r="L3" s="7"/>
      <c r="M3" s="4"/>
      <c r="N3" s="168"/>
      <c r="O3" s="168"/>
      <c r="P3" s="168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68"/>
      <c r="Q4" s="8"/>
    </row>
    <row r="5" spans="1:17" ht="5.25" customHeight="1">
      <c r="H5" s="11"/>
      <c r="I5"/>
      <c r="J5" s="7"/>
      <c r="K5" s="7"/>
      <c r="L5" s="7"/>
      <c r="M5" s="4"/>
      <c r="N5" s="168"/>
      <c r="O5" s="168"/>
      <c r="P5" s="168"/>
      <c r="Q5" s="8"/>
    </row>
    <row r="6" spans="1:17" ht="3.75" customHeight="1">
      <c r="H6" s="11"/>
      <c r="I6"/>
      <c r="J6" s="12"/>
      <c r="K6" s="7"/>
      <c r="L6" s="7"/>
      <c r="M6" s="4"/>
      <c r="N6" s="168"/>
      <c r="O6" s="168"/>
      <c r="P6" s="168"/>
    </row>
    <row r="7" spans="1:17" ht="6.75" customHeight="1">
      <c r="H7" s="11"/>
      <c r="I7"/>
      <c r="K7" s="168"/>
      <c r="L7" s="168"/>
      <c r="M7" s="4"/>
      <c r="N7" s="168"/>
      <c r="O7" s="168"/>
      <c r="P7" s="168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64"/>
      <c r="B12" s="165"/>
      <c r="C12" s="165"/>
      <c r="D12" s="165"/>
      <c r="E12" s="165"/>
      <c r="F12" s="165"/>
      <c r="G12" s="165"/>
      <c r="H12" s="165"/>
      <c r="I12" s="165"/>
      <c r="J12" s="165"/>
      <c r="K12" s="165"/>
      <c r="L12" s="165"/>
      <c r="M12" s="4"/>
    </row>
    <row r="13" spans="1:17" ht="14.25" customHeight="1">
      <c r="A13" s="164"/>
      <c r="B13" s="165"/>
      <c r="C13" s="165"/>
      <c r="D13" s="165"/>
      <c r="E13" s="165"/>
      <c r="F13" s="165"/>
      <c r="G13" s="228" t="s">
        <v>3</v>
      </c>
      <c r="H13" s="228"/>
      <c r="I13" s="228"/>
      <c r="J13" s="228"/>
      <c r="K13" s="228"/>
      <c r="L13" s="16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68"/>
      <c r="H21" s="168"/>
      <c r="I21" s="168"/>
      <c r="J21" s="168"/>
      <c r="K21" s="168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68"/>
      <c r="F26" s="167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250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252</v>
      </c>
      <c r="B28" s="211"/>
      <c r="C28" s="211"/>
      <c r="D28" s="211"/>
      <c r="E28" s="211"/>
      <c r="F28" s="211"/>
      <c r="G28" s="211"/>
      <c r="H28" s="211"/>
      <c r="I28" s="211"/>
      <c r="J28" s="163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20</v>
      </c>
      <c r="K30" s="32" t="s">
        <v>20</v>
      </c>
      <c r="L30" s="32" t="s">
        <v>22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2000</v>
      </c>
      <c r="J35" s="51">
        <f>SUM(J36+J47+J67+J88+J95+J115+J141+J160+J170)</f>
        <v>2000</v>
      </c>
      <c r="K35" s="52">
        <f>SUM(K36+K47+K67+K88+K95+K115+K141+K160+K170)</f>
        <v>0</v>
      </c>
      <c r="L35" s="51">
        <f>SUM(L36+L47+L67+L88+L95+L115+L141+L160+L170)</f>
        <v>0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2000</v>
      </c>
      <c r="J47" s="74">
        <f t="shared" si="2"/>
        <v>2000</v>
      </c>
      <c r="K47" s="73">
        <f t="shared" si="2"/>
        <v>0</v>
      </c>
      <c r="L47" s="73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2000</v>
      </c>
      <c r="J48" s="52">
        <f t="shared" si="2"/>
        <v>2000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2000</v>
      </c>
      <c r="J49" s="52">
        <f t="shared" si="2"/>
        <v>2000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2000</v>
      </c>
      <c r="J50" s="80">
        <f>SUM(J51:J66)</f>
        <v>2000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2000</v>
      </c>
      <c r="J60" s="69">
        <v>2000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2000</v>
      </c>
      <c r="J370" s="103">
        <f>SUM(J35+J186)</f>
        <v>2000</v>
      </c>
      <c r="K370" s="103">
        <f>SUM(K35+K186)</f>
        <v>0</v>
      </c>
      <c r="L370" s="103">
        <f>SUM(L35+L186)</f>
        <v>0</v>
      </c>
      <c r="M370"/>
    </row>
    <row r="371" spans="1:13" ht="18.75" customHeight="1">
      <c r="G371" s="53"/>
      <c r="H371" s="50"/>
      <c r="I371" s="137"/>
      <c r="J371" s="162"/>
      <c r="K371" s="162"/>
      <c r="L371" s="162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69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61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435F3-3B4D-45EC-948D-238061B3EC08}">
  <sheetPr>
    <pageSetUpPr fitToPage="1"/>
  </sheetPr>
  <dimension ref="A1:R378"/>
  <sheetViews>
    <sheetView tabSelected="1" topLeftCell="A31" workbookViewId="0">
      <selection activeCell="U24" sqref="U24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88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90"/>
      <c r="O1" s="190"/>
      <c r="P1" s="190"/>
      <c r="Q1" s="190"/>
    </row>
    <row r="2" spans="1:17" ht="22.5" customHeight="1">
      <c r="H2" s="3"/>
      <c r="I2" s="224" t="s">
        <v>223</v>
      </c>
      <c r="J2" s="224"/>
      <c r="K2" s="224"/>
      <c r="L2" s="224"/>
      <c r="M2" s="4"/>
      <c r="N2" s="190"/>
      <c r="O2" s="190"/>
      <c r="P2" s="190"/>
      <c r="Q2" s="5"/>
    </row>
    <row r="3" spans="1:17" ht="13.5" customHeight="1">
      <c r="H3" s="6"/>
      <c r="I3" s="190" t="s">
        <v>224</v>
      </c>
      <c r="J3" s="190"/>
      <c r="K3" s="7"/>
      <c r="L3" s="7"/>
      <c r="M3" s="4"/>
      <c r="N3" s="190"/>
      <c r="O3" s="190"/>
      <c r="P3" s="190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90"/>
      <c r="Q4" s="8"/>
    </row>
    <row r="5" spans="1:17" ht="5.25" customHeight="1">
      <c r="H5" s="11"/>
      <c r="I5"/>
      <c r="J5" s="7"/>
      <c r="K5" s="7"/>
      <c r="L5" s="7"/>
      <c r="M5" s="4"/>
      <c r="N5" s="190"/>
      <c r="O5" s="190"/>
      <c r="P5" s="190"/>
      <c r="Q5" s="8"/>
    </row>
    <row r="6" spans="1:17" ht="3.75" customHeight="1">
      <c r="H6" s="11"/>
      <c r="I6"/>
      <c r="J6" s="12"/>
      <c r="K6" s="7"/>
      <c r="L6" s="7"/>
      <c r="M6" s="4"/>
      <c r="N6" s="190"/>
      <c r="O6" s="190"/>
      <c r="P6" s="190"/>
    </row>
    <row r="7" spans="1:17" ht="6.75" customHeight="1">
      <c r="H7" s="11"/>
      <c r="I7"/>
      <c r="K7" s="190"/>
      <c r="L7" s="190"/>
      <c r="M7" s="4"/>
      <c r="N7" s="190"/>
      <c r="O7" s="190"/>
      <c r="P7" s="190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92"/>
      <c r="B12" s="193"/>
      <c r="C12" s="193"/>
      <c r="D12" s="193"/>
      <c r="E12" s="193"/>
      <c r="F12" s="193"/>
      <c r="G12" s="193"/>
      <c r="H12" s="193"/>
      <c r="I12" s="193"/>
      <c r="J12" s="193"/>
      <c r="K12" s="193"/>
      <c r="L12" s="193"/>
      <c r="M12" s="4"/>
    </row>
    <row r="13" spans="1:17" ht="14.25" customHeight="1">
      <c r="A13" s="192"/>
      <c r="B13" s="193"/>
      <c r="C13" s="193"/>
      <c r="D13" s="193"/>
      <c r="E13" s="193"/>
      <c r="F13" s="193"/>
      <c r="G13" s="228" t="s">
        <v>3</v>
      </c>
      <c r="H13" s="228"/>
      <c r="I13" s="228"/>
      <c r="J13" s="228"/>
      <c r="K13" s="228"/>
      <c r="L13" s="193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90"/>
      <c r="H21" s="190"/>
      <c r="I21" s="190"/>
      <c r="J21" s="190"/>
      <c r="K21" s="190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90"/>
      <c r="F26" s="189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11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94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21</v>
      </c>
      <c r="K30" s="32" t="s">
        <v>22</v>
      </c>
      <c r="L30" s="32" t="s">
        <v>23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2609800</v>
      </c>
      <c r="J35" s="51">
        <f>SUM(J36+J47+J67+J88+J95+J115+J141+J160+J170)</f>
        <v>2609800</v>
      </c>
      <c r="K35" s="52">
        <f>SUM(K36+K47+K67+K88+K95+K115+K141+K160+K170)</f>
        <v>2511199.65</v>
      </c>
      <c r="L35" s="51">
        <f>SUM(L36+L47+L67+L88+L95+L115+L141+L160+L170)</f>
        <v>2511199.65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2369200</v>
      </c>
      <c r="J36" s="51">
        <f>SUM(J37+J43)</f>
        <v>2369200</v>
      </c>
      <c r="K36" s="60">
        <f>SUM(K37+K43)</f>
        <v>2346152.09</v>
      </c>
      <c r="L36" s="61">
        <f>SUM(L37+L43)</f>
        <v>2346152.09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2334600</v>
      </c>
      <c r="J37" s="51">
        <f>SUM(J38)</f>
        <v>2334600</v>
      </c>
      <c r="K37" s="52">
        <f>SUM(K38)</f>
        <v>2312342.15</v>
      </c>
      <c r="L37" s="51">
        <f>SUM(L38)</f>
        <v>2312342.15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2334600</v>
      </c>
      <c r="J38" s="51">
        <f t="shared" ref="J38:L39" si="0">SUM(J39)</f>
        <v>2334600</v>
      </c>
      <c r="K38" s="51">
        <f t="shared" si="0"/>
        <v>2312342.15</v>
      </c>
      <c r="L38" s="51">
        <f t="shared" si="0"/>
        <v>2312342.15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2334600</v>
      </c>
      <c r="J39" s="52">
        <f t="shared" si="0"/>
        <v>2334600</v>
      </c>
      <c r="K39" s="52">
        <f t="shared" si="0"/>
        <v>2312342.15</v>
      </c>
      <c r="L39" s="52">
        <f t="shared" si="0"/>
        <v>2312342.15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2334600</v>
      </c>
      <c r="J40" s="69">
        <v>2334600</v>
      </c>
      <c r="K40" s="69">
        <v>2312342.15</v>
      </c>
      <c r="L40" s="69">
        <v>2312342.15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34600</v>
      </c>
      <c r="J43" s="51">
        <f t="shared" si="1"/>
        <v>34600</v>
      </c>
      <c r="K43" s="52">
        <f t="shared" si="1"/>
        <v>33809.94</v>
      </c>
      <c r="L43" s="51">
        <f t="shared" si="1"/>
        <v>33809.94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34600</v>
      </c>
      <c r="J44" s="51">
        <f t="shared" si="1"/>
        <v>34600</v>
      </c>
      <c r="K44" s="51">
        <f t="shared" si="1"/>
        <v>33809.94</v>
      </c>
      <c r="L44" s="51">
        <f t="shared" si="1"/>
        <v>33809.94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34600</v>
      </c>
      <c r="J45" s="51">
        <f t="shared" si="1"/>
        <v>34600</v>
      </c>
      <c r="K45" s="51">
        <f t="shared" si="1"/>
        <v>33809.94</v>
      </c>
      <c r="L45" s="51">
        <f t="shared" si="1"/>
        <v>33809.94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34600</v>
      </c>
      <c r="J46" s="69">
        <v>34600</v>
      </c>
      <c r="K46" s="69">
        <v>33809.94</v>
      </c>
      <c r="L46" s="69">
        <v>33809.94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216600</v>
      </c>
      <c r="J47" s="74">
        <f t="shared" si="2"/>
        <v>216600</v>
      </c>
      <c r="K47" s="73">
        <f t="shared" si="2"/>
        <v>143285.34</v>
      </c>
      <c r="L47" s="73">
        <f t="shared" si="2"/>
        <v>143285.34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216600</v>
      </c>
      <c r="J48" s="52">
        <f t="shared" si="2"/>
        <v>216600</v>
      </c>
      <c r="K48" s="51">
        <f t="shared" si="2"/>
        <v>143285.34</v>
      </c>
      <c r="L48" s="52">
        <f t="shared" si="2"/>
        <v>143285.34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216600</v>
      </c>
      <c r="J49" s="52">
        <f t="shared" si="2"/>
        <v>216600</v>
      </c>
      <c r="K49" s="61">
        <f t="shared" si="2"/>
        <v>143285.34</v>
      </c>
      <c r="L49" s="61">
        <f t="shared" si="2"/>
        <v>143285.34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216600</v>
      </c>
      <c r="J50" s="80">
        <f>SUM(J51:J66)</f>
        <v>216600</v>
      </c>
      <c r="K50" s="81">
        <f>SUM(K51:K66)</f>
        <v>143285.34</v>
      </c>
      <c r="L50" s="81">
        <f>SUM(L51:L66)</f>
        <v>143285.34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2100</v>
      </c>
      <c r="J52" s="69">
        <v>2100</v>
      </c>
      <c r="K52" s="69">
        <v>1581.4</v>
      </c>
      <c r="L52" s="69">
        <v>1581.4</v>
      </c>
      <c r="M52"/>
      <c r="Q52" s="67"/>
      <c r="R52"/>
    </row>
    <row r="53" spans="1:18" ht="26.25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18600</v>
      </c>
      <c r="J53" s="69">
        <v>18600</v>
      </c>
      <c r="K53" s="69">
        <v>18412.71</v>
      </c>
      <c r="L53" s="69">
        <v>18412.71</v>
      </c>
      <c r="M53"/>
      <c r="Q53" s="67"/>
      <c r="R53"/>
    </row>
    <row r="54" spans="1:18" ht="27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29200</v>
      </c>
      <c r="J54" s="69">
        <v>29200</v>
      </c>
      <c r="K54" s="69">
        <v>16843.080000000002</v>
      </c>
      <c r="L54" s="69">
        <v>16843.080000000002</v>
      </c>
      <c r="M54"/>
      <c r="Q54" s="67"/>
      <c r="R54"/>
    </row>
    <row r="55" spans="1:18" ht="26.25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2000</v>
      </c>
      <c r="J55" s="69">
        <v>2000</v>
      </c>
      <c r="K55" s="69">
        <v>86.9</v>
      </c>
      <c r="L55" s="69">
        <v>86.9</v>
      </c>
      <c r="M55"/>
      <c r="Q55" s="67"/>
      <c r="R55"/>
    </row>
    <row r="56" spans="1:18" ht="12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10400</v>
      </c>
      <c r="J56" s="69">
        <v>10400</v>
      </c>
      <c r="K56" s="69">
        <v>9106.5</v>
      </c>
      <c r="L56" s="69">
        <v>9106.5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28000</v>
      </c>
      <c r="J59" s="69">
        <v>28000</v>
      </c>
      <c r="K59" s="69">
        <v>10175.280000000001</v>
      </c>
      <c r="L59" s="69">
        <v>10175.280000000001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20400</v>
      </c>
      <c r="J62" s="69">
        <v>20400</v>
      </c>
      <c r="K62" s="69">
        <v>12722.54</v>
      </c>
      <c r="L62" s="69">
        <v>12722.54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105900</v>
      </c>
      <c r="J66" s="69">
        <v>105900</v>
      </c>
      <c r="K66" s="69">
        <v>74356.929999999993</v>
      </c>
      <c r="L66" s="69">
        <v>74356.929999999993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idden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idden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idden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24000</v>
      </c>
      <c r="J141" s="93">
        <f>SUM(J142+J147+J155)</f>
        <v>24000</v>
      </c>
      <c r="K141" s="52">
        <f>SUM(K142+K147+K155)</f>
        <v>21762.22</v>
      </c>
      <c r="L141" s="51">
        <f>SUM(L142+L147+L155)</f>
        <v>21762.22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24000</v>
      </c>
      <c r="J155" s="93">
        <f t="shared" si="15"/>
        <v>24000</v>
      </c>
      <c r="K155" s="52">
        <f t="shared" si="15"/>
        <v>21762.22</v>
      </c>
      <c r="L155" s="51">
        <f t="shared" si="15"/>
        <v>21762.22</v>
      </c>
    </row>
    <row r="156" spans="1:13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24000</v>
      </c>
      <c r="J156" s="107">
        <f t="shared" si="15"/>
        <v>24000</v>
      </c>
      <c r="K156" s="81">
        <f t="shared" si="15"/>
        <v>21762.22</v>
      </c>
      <c r="L156" s="80">
        <f t="shared" si="15"/>
        <v>21762.22</v>
      </c>
    </row>
    <row r="157" spans="1:13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24000</v>
      </c>
      <c r="J157" s="93">
        <f>SUM(J158:J159)</f>
        <v>24000</v>
      </c>
      <c r="K157" s="52">
        <f>SUM(K158:K159)</f>
        <v>21762.22</v>
      </c>
      <c r="L157" s="51">
        <f>SUM(L158:L159)</f>
        <v>21762.22</v>
      </c>
    </row>
    <row r="158" spans="1:13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24000</v>
      </c>
      <c r="J158" s="111">
        <v>24000</v>
      </c>
      <c r="K158" s="111">
        <v>21762.22</v>
      </c>
      <c r="L158" s="111">
        <v>21762.22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idden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idden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236100</v>
      </c>
      <c r="J186" s="93">
        <f>SUM(J187+J240+J305)</f>
        <v>236100</v>
      </c>
      <c r="K186" s="52">
        <f>SUM(K187+K240+K305)</f>
        <v>122063.66</v>
      </c>
      <c r="L186" s="51">
        <f>SUM(L187+L240+L305)</f>
        <v>122063.66</v>
      </c>
      <c r="M186"/>
    </row>
    <row r="187" spans="1:13" ht="34.5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236000</v>
      </c>
      <c r="J187" s="73">
        <f>SUM(J188+J211+J218+J230+J234)</f>
        <v>236000</v>
      </c>
      <c r="K187" s="73">
        <f>SUM(K188+K211+K218+K230+K234)</f>
        <v>122053.66</v>
      </c>
      <c r="L187" s="73">
        <f>SUM(L188+L211+L218+L230+L234)</f>
        <v>122053.66</v>
      </c>
      <c r="M187"/>
    </row>
    <row r="188" spans="1:13" ht="30.75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236000</v>
      </c>
      <c r="J188" s="93">
        <f>SUM(J189+J192+J197+J203+J208)</f>
        <v>236000</v>
      </c>
      <c r="K188" s="52">
        <f>SUM(K189+K192+K197+K203+K208)</f>
        <v>122053.66</v>
      </c>
      <c r="L188" s="51">
        <f>SUM(L189+L192+L197+L203+L208)</f>
        <v>122053.66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120000</v>
      </c>
      <c r="J192" s="95">
        <f>J193</f>
        <v>120000</v>
      </c>
      <c r="K192" s="74">
        <f>K193</f>
        <v>51067.16</v>
      </c>
      <c r="L192" s="73">
        <f>L193</f>
        <v>51067.16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120000</v>
      </c>
      <c r="J193" s="93">
        <f>SUM(J194:J196)</f>
        <v>120000</v>
      </c>
      <c r="K193" s="52">
        <f>SUM(K194:K196)</f>
        <v>51067.16</v>
      </c>
      <c r="L193" s="51">
        <f>SUM(L194:L196)</f>
        <v>51067.16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110600</v>
      </c>
      <c r="J195" s="70">
        <v>110600</v>
      </c>
      <c r="K195" s="70">
        <v>41748.910000000003</v>
      </c>
      <c r="L195" s="70">
        <v>41748.910000000003</v>
      </c>
      <c r="M195"/>
    </row>
    <row r="196" spans="1:13" ht="26.25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9400</v>
      </c>
      <c r="J196" s="68">
        <v>9400</v>
      </c>
      <c r="K196" s="68">
        <v>9318.25</v>
      </c>
      <c r="L196" s="117">
        <v>9318.25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116000</v>
      </c>
      <c r="J197" s="93">
        <f>J198</f>
        <v>116000</v>
      </c>
      <c r="K197" s="52">
        <f>K198</f>
        <v>70986.5</v>
      </c>
      <c r="L197" s="51">
        <f>L198</f>
        <v>70986.5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116000</v>
      </c>
      <c r="J198" s="51">
        <f>SUM(J199:J202)</f>
        <v>116000</v>
      </c>
      <c r="K198" s="51">
        <f>SUM(K199:K202)</f>
        <v>70986.5</v>
      </c>
      <c r="L198" s="51">
        <f>SUM(L199:L202)</f>
        <v>70986.5</v>
      </c>
      <c r="M198"/>
    </row>
    <row r="199" spans="1:13" ht="23.25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95000</v>
      </c>
      <c r="J199" s="70">
        <v>95000</v>
      </c>
      <c r="K199" s="70">
        <v>54266.7</v>
      </c>
      <c r="L199" s="117">
        <v>54266.7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21000</v>
      </c>
      <c r="J200" s="70">
        <v>21000</v>
      </c>
      <c r="K200" s="70">
        <v>16719.8</v>
      </c>
      <c r="L200" s="70">
        <v>16719.8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100</v>
      </c>
      <c r="J240" s="93">
        <f>SUM(J241+J273)</f>
        <v>100</v>
      </c>
      <c r="K240" s="52">
        <f>SUM(K241+K273)</f>
        <v>10</v>
      </c>
      <c r="L240" s="52">
        <f>SUM(L241+L273)</f>
        <v>10</v>
      </c>
      <c r="M240"/>
    </row>
    <row r="241" spans="1:13" ht="26.25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100</v>
      </c>
      <c r="J241" s="107">
        <f>SUM(J242+J251+J255+J259+J263+J266+J269)</f>
        <v>100</v>
      </c>
      <c r="K241" s="81">
        <f>SUM(K242+K251+K255+K259+K263+K266+K269)</f>
        <v>10</v>
      </c>
      <c r="L241" s="81">
        <f>SUM(L242+L251+L255+L259+L263+L266+L269)</f>
        <v>10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100</v>
      </c>
      <c r="J263" s="93">
        <f t="shared" si="25"/>
        <v>100</v>
      </c>
      <c r="K263" s="52">
        <f t="shared" si="25"/>
        <v>10</v>
      </c>
      <c r="L263" s="52">
        <f t="shared" si="25"/>
        <v>10</v>
      </c>
    </row>
    <row r="264" spans="1:13" ht="29.25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100</v>
      </c>
      <c r="J264" s="93">
        <f t="shared" si="25"/>
        <v>100</v>
      </c>
      <c r="K264" s="52">
        <f t="shared" si="25"/>
        <v>10</v>
      </c>
      <c r="L264" s="52">
        <f t="shared" si="25"/>
        <v>10</v>
      </c>
      <c r="M264"/>
    </row>
    <row r="265" spans="1:13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100</v>
      </c>
      <c r="J265" s="117">
        <v>100</v>
      </c>
      <c r="K265" s="117">
        <v>10</v>
      </c>
      <c r="L265" s="117">
        <v>10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idden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idden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idden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idden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idden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2845900</v>
      </c>
      <c r="J370" s="103">
        <f>SUM(J35+J186)</f>
        <v>2845900</v>
      </c>
      <c r="K370" s="103">
        <f>SUM(K35+K186)</f>
        <v>2633263.31</v>
      </c>
      <c r="L370" s="103">
        <f>SUM(L35+L186)</f>
        <v>2633263.31</v>
      </c>
      <c r="M370"/>
    </row>
    <row r="371" spans="1:13" ht="18.75" customHeight="1">
      <c r="G371" s="53"/>
      <c r="H371" s="50"/>
      <c r="I371" s="137"/>
      <c r="J371" s="196"/>
      <c r="K371" s="196"/>
      <c r="L371" s="196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91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95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46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01627-5F49-456C-9244-D52F7F44C8D8}">
  <sheetPr>
    <pageSetUpPr fitToPage="1"/>
  </sheetPr>
  <dimension ref="A1:R378"/>
  <sheetViews>
    <sheetView topLeftCell="A50" workbookViewId="0">
      <selection activeCell="S187" sqref="S187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11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253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21</v>
      </c>
      <c r="K30" s="32" t="s">
        <v>22</v>
      </c>
      <c r="L30" s="32" t="s">
        <v>23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79400</v>
      </c>
      <c r="J35" s="51">
        <f>SUM(J36+J47+J67+J88+J95+J115+J141+J160+J170)</f>
        <v>79400</v>
      </c>
      <c r="K35" s="52">
        <f>SUM(K36+K47+K67+K88+K95+K115+K141+K160+K170)</f>
        <v>66143.63</v>
      </c>
      <c r="L35" s="51">
        <f>SUM(L36+L47+L67+L88+L95+L115+L141+L160+L170)</f>
        <v>66143.63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79400</v>
      </c>
      <c r="J47" s="74">
        <f t="shared" si="2"/>
        <v>79400</v>
      </c>
      <c r="K47" s="73">
        <f t="shared" si="2"/>
        <v>66143.63</v>
      </c>
      <c r="L47" s="73">
        <f t="shared" si="2"/>
        <v>66143.63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79400</v>
      </c>
      <c r="J48" s="52">
        <f t="shared" si="2"/>
        <v>79400</v>
      </c>
      <c r="K48" s="51">
        <f t="shared" si="2"/>
        <v>66143.63</v>
      </c>
      <c r="L48" s="52">
        <f t="shared" si="2"/>
        <v>66143.63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79400</v>
      </c>
      <c r="J49" s="52">
        <f t="shared" si="2"/>
        <v>79400</v>
      </c>
      <c r="K49" s="61">
        <f t="shared" si="2"/>
        <v>66143.63</v>
      </c>
      <c r="L49" s="61">
        <f t="shared" si="2"/>
        <v>66143.63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79400</v>
      </c>
      <c r="J50" s="80">
        <f>SUM(J51:J66)</f>
        <v>79400</v>
      </c>
      <c r="K50" s="81">
        <f>SUM(K51:K66)</f>
        <v>66143.63</v>
      </c>
      <c r="L50" s="81">
        <f>SUM(L51:L66)</f>
        <v>66143.63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79400</v>
      </c>
      <c r="J63" s="69">
        <v>79400</v>
      </c>
      <c r="K63" s="69">
        <v>66143.63</v>
      </c>
      <c r="L63" s="69">
        <v>66143.63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49500</v>
      </c>
      <c r="J186" s="93">
        <f>SUM(J187+J240+J305)</f>
        <v>49500</v>
      </c>
      <c r="K186" s="52">
        <f>SUM(K187+K240+K305)</f>
        <v>39570.410000000003</v>
      </c>
      <c r="L186" s="51">
        <f>SUM(L187+L240+L305)</f>
        <v>39570.410000000003</v>
      </c>
      <c r="M186"/>
    </row>
    <row r="187" spans="1:13" ht="34.5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49500</v>
      </c>
      <c r="J187" s="73">
        <f>SUM(J188+J211+J218+J230+J234)</f>
        <v>49500</v>
      </c>
      <c r="K187" s="73">
        <f>SUM(K188+K211+K218+K230+K234)</f>
        <v>39570.410000000003</v>
      </c>
      <c r="L187" s="73">
        <f>SUM(L188+L211+L218+L230+L234)</f>
        <v>39570.410000000003</v>
      </c>
      <c r="M187"/>
    </row>
    <row r="188" spans="1:13" ht="30.75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20500</v>
      </c>
      <c r="J188" s="93">
        <f>SUM(J189+J192+J197+J203+J208)</f>
        <v>20500</v>
      </c>
      <c r="K188" s="52">
        <f>SUM(K189+K192+K197+K203+K208)</f>
        <v>10570.41</v>
      </c>
      <c r="L188" s="51">
        <f>SUM(L189+L192+L197+L203+L208)</f>
        <v>10570.41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20500</v>
      </c>
      <c r="J197" s="93">
        <f>J198</f>
        <v>20500</v>
      </c>
      <c r="K197" s="52">
        <f>K198</f>
        <v>10570.41</v>
      </c>
      <c r="L197" s="51">
        <f>L198</f>
        <v>10570.41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20500</v>
      </c>
      <c r="J198" s="51">
        <f>SUM(J199:J202)</f>
        <v>20500</v>
      </c>
      <c r="K198" s="51">
        <f>SUM(K199:K202)</f>
        <v>10570.41</v>
      </c>
      <c r="L198" s="51">
        <f>SUM(L199:L202)</f>
        <v>10570.41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20500</v>
      </c>
      <c r="J202" s="123">
        <v>20500</v>
      </c>
      <c r="K202" s="70">
        <v>10570.41</v>
      </c>
      <c r="L202" s="70">
        <v>10570.41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29000</v>
      </c>
      <c r="J211" s="96">
        <f t="shared" si="20"/>
        <v>29000</v>
      </c>
      <c r="K211" s="60">
        <f t="shared" si="20"/>
        <v>29000</v>
      </c>
      <c r="L211" s="61">
        <f t="shared" si="20"/>
        <v>29000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29000</v>
      </c>
      <c r="J212" s="93">
        <f t="shared" si="20"/>
        <v>29000</v>
      </c>
      <c r="K212" s="52">
        <f t="shared" si="20"/>
        <v>29000</v>
      </c>
      <c r="L212" s="51">
        <f t="shared" si="20"/>
        <v>29000</v>
      </c>
      <c r="M212"/>
    </row>
    <row r="213" spans="1:16" ht="26.25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29000</v>
      </c>
      <c r="J213" s="95">
        <f>SUM(J214:J217)</f>
        <v>29000</v>
      </c>
      <c r="K213" s="74">
        <f>SUM(K214:K217)</f>
        <v>29000</v>
      </c>
      <c r="L213" s="73">
        <f>SUM(L214:L217)</f>
        <v>29000</v>
      </c>
      <c r="M213"/>
    </row>
    <row r="214" spans="1:16" ht="41.25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29000</v>
      </c>
      <c r="J214" s="70">
        <v>29000</v>
      </c>
      <c r="K214" s="70">
        <v>29000</v>
      </c>
      <c r="L214" s="70">
        <v>29000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128900</v>
      </c>
      <c r="J370" s="103">
        <f>SUM(J35+J186)</f>
        <v>128900</v>
      </c>
      <c r="K370" s="103">
        <f>SUM(K35+K186)</f>
        <v>105714.04000000001</v>
      </c>
      <c r="L370" s="103">
        <f>SUM(L35+L186)</f>
        <v>105714.04000000001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65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C5FEE-A7EF-45E5-B21C-6539573851D1}">
  <sheetPr>
    <pageSetUpPr fitToPage="1"/>
  </sheetPr>
  <dimension ref="A1:R378"/>
  <sheetViews>
    <sheetView topLeftCell="A25" workbookViewId="0">
      <selection activeCell="X47" sqref="X47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11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252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21</v>
      </c>
      <c r="K30" s="32" t="s">
        <v>22</v>
      </c>
      <c r="L30" s="32" t="s">
        <v>23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12400</v>
      </c>
      <c r="J35" s="51">
        <f>SUM(J36+J47+J67+J88+J95+J115+J141+J160+J170)</f>
        <v>12400</v>
      </c>
      <c r="K35" s="52">
        <f>SUM(K36+K47+K67+K88+K95+K115+K141+K160+K170)</f>
        <v>6728.67</v>
      </c>
      <c r="L35" s="51">
        <f>SUM(L36+L47+L67+L88+L95+L115+L141+L160+L170)</f>
        <v>6728.67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12400</v>
      </c>
      <c r="J47" s="74">
        <f t="shared" si="2"/>
        <v>12400</v>
      </c>
      <c r="K47" s="73">
        <f t="shared" si="2"/>
        <v>6728.67</v>
      </c>
      <c r="L47" s="73">
        <f t="shared" si="2"/>
        <v>6728.67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12400</v>
      </c>
      <c r="J48" s="52">
        <f t="shared" si="2"/>
        <v>12400</v>
      </c>
      <c r="K48" s="51">
        <f t="shared" si="2"/>
        <v>6728.67</v>
      </c>
      <c r="L48" s="52">
        <f t="shared" si="2"/>
        <v>6728.67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12400</v>
      </c>
      <c r="J49" s="52">
        <f t="shared" si="2"/>
        <v>12400</v>
      </c>
      <c r="K49" s="61">
        <f t="shared" si="2"/>
        <v>6728.67</v>
      </c>
      <c r="L49" s="61">
        <f t="shared" si="2"/>
        <v>6728.67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12400</v>
      </c>
      <c r="J50" s="80">
        <f>SUM(J51:J66)</f>
        <v>12400</v>
      </c>
      <c r="K50" s="81">
        <f>SUM(K51:K66)</f>
        <v>6728.67</v>
      </c>
      <c r="L50" s="81">
        <f>SUM(L51:L66)</f>
        <v>6728.67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12400</v>
      </c>
      <c r="J60" s="69">
        <v>12400</v>
      </c>
      <c r="K60" s="69">
        <v>6728.67</v>
      </c>
      <c r="L60" s="69">
        <v>6728.67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12400</v>
      </c>
      <c r="J370" s="103">
        <f>SUM(J35+J186)</f>
        <v>12400</v>
      </c>
      <c r="K370" s="103">
        <f>SUM(K35+K186)</f>
        <v>6728.67</v>
      </c>
      <c r="L370" s="103">
        <f>SUM(L35+L186)</f>
        <v>6728.67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18EE0-AF39-404B-A90B-AF8AC597085C}">
  <sheetPr>
    <pageSetUpPr fitToPage="1"/>
  </sheetPr>
  <dimension ref="A1:R378"/>
  <sheetViews>
    <sheetView topLeftCell="A19" workbookViewId="0">
      <selection activeCell="X64" sqref="X64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254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255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256</v>
      </c>
      <c r="K30" s="32" t="s">
        <v>20</v>
      </c>
      <c r="L30" s="32" t="s">
        <v>257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65800</v>
      </c>
      <c r="J35" s="51">
        <f>SUM(J36+J47+J67+J88+J95+J115+J141+J160+J170)</f>
        <v>65800</v>
      </c>
      <c r="K35" s="52">
        <f>SUM(K36+K47+K67+K88+K95+K115+K141+K160+K170)</f>
        <v>56732.07</v>
      </c>
      <c r="L35" s="51">
        <f>SUM(L36+L47+L67+L88+L95+L115+L141+L160+L170)</f>
        <v>56732.07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65800</v>
      </c>
      <c r="J47" s="74">
        <f t="shared" si="2"/>
        <v>65800</v>
      </c>
      <c r="K47" s="73">
        <f t="shared" si="2"/>
        <v>56732.07</v>
      </c>
      <c r="L47" s="73">
        <f t="shared" si="2"/>
        <v>56732.07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65800</v>
      </c>
      <c r="J48" s="52">
        <f t="shared" si="2"/>
        <v>65800</v>
      </c>
      <c r="K48" s="51">
        <f t="shared" si="2"/>
        <v>56732.07</v>
      </c>
      <c r="L48" s="52">
        <f t="shared" si="2"/>
        <v>56732.07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65800</v>
      </c>
      <c r="J49" s="52">
        <f t="shared" si="2"/>
        <v>65800</v>
      </c>
      <c r="K49" s="61">
        <f t="shared" si="2"/>
        <v>56732.07</v>
      </c>
      <c r="L49" s="61">
        <f t="shared" si="2"/>
        <v>56732.07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65800</v>
      </c>
      <c r="J50" s="80">
        <f>SUM(J51:J66)</f>
        <v>65800</v>
      </c>
      <c r="K50" s="81">
        <f>SUM(K51:K66)</f>
        <v>56732.07</v>
      </c>
      <c r="L50" s="81">
        <f>SUM(L51:L66)</f>
        <v>56732.07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65800</v>
      </c>
      <c r="J64" s="69">
        <v>65800</v>
      </c>
      <c r="K64" s="69">
        <v>56732.07</v>
      </c>
      <c r="L64" s="69">
        <v>56732.07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65800</v>
      </c>
      <c r="J370" s="103">
        <f>SUM(J35+J186)</f>
        <v>65800</v>
      </c>
      <c r="K370" s="103">
        <f>SUM(K35+K186)</f>
        <v>56732.07</v>
      </c>
      <c r="L370" s="103">
        <f>SUM(L35+L186)</f>
        <v>56732.07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966CB-E541-4E3E-880D-3221A4849893}">
  <sheetPr>
    <pageSetUpPr fitToPage="1"/>
  </sheetPr>
  <dimension ref="A1:R378"/>
  <sheetViews>
    <sheetView topLeftCell="A16" workbookViewId="0">
      <selection activeCell="R22" sqref="R22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84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86"/>
      <c r="O1" s="186"/>
      <c r="P1" s="186"/>
      <c r="Q1" s="186"/>
    </row>
    <row r="2" spans="1:17" ht="22.5" customHeight="1">
      <c r="H2" s="3"/>
      <c r="I2" s="224" t="s">
        <v>223</v>
      </c>
      <c r="J2" s="224"/>
      <c r="K2" s="224"/>
      <c r="L2" s="224"/>
      <c r="M2" s="4"/>
      <c r="N2" s="186"/>
      <c r="O2" s="186"/>
      <c r="P2" s="186"/>
      <c r="Q2" s="5"/>
    </row>
    <row r="3" spans="1:17" ht="13.5" customHeight="1">
      <c r="H3" s="6"/>
      <c r="I3" s="186" t="s">
        <v>224</v>
      </c>
      <c r="J3" s="186"/>
      <c r="K3" s="7"/>
      <c r="L3" s="7"/>
      <c r="M3" s="4"/>
      <c r="N3" s="186"/>
      <c r="O3" s="186"/>
      <c r="P3" s="186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86"/>
      <c r="Q4" s="8"/>
    </row>
    <row r="5" spans="1:17" ht="5.25" customHeight="1">
      <c r="H5" s="11"/>
      <c r="I5"/>
      <c r="J5" s="7"/>
      <c r="K5" s="7"/>
      <c r="L5" s="7"/>
      <c r="M5" s="4"/>
      <c r="N5" s="186"/>
      <c r="O5" s="186"/>
      <c r="P5" s="186"/>
      <c r="Q5" s="8"/>
    </row>
    <row r="6" spans="1:17" ht="3.75" customHeight="1">
      <c r="H6" s="11"/>
      <c r="I6"/>
      <c r="J6" s="12"/>
      <c r="K6" s="7"/>
      <c r="L6" s="7"/>
      <c r="M6" s="4"/>
      <c r="N6" s="186"/>
      <c r="O6" s="186"/>
      <c r="P6" s="186"/>
    </row>
    <row r="7" spans="1:17" ht="6.75" customHeight="1">
      <c r="H7" s="11"/>
      <c r="I7"/>
      <c r="K7" s="186"/>
      <c r="L7" s="186"/>
      <c r="M7" s="4"/>
      <c r="N7" s="186"/>
      <c r="O7" s="186"/>
      <c r="P7" s="186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82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4"/>
    </row>
    <row r="13" spans="1:17" ht="14.25" customHeight="1">
      <c r="A13" s="182"/>
      <c r="B13" s="183"/>
      <c r="C13" s="183"/>
      <c r="D13" s="183"/>
      <c r="E13" s="183"/>
      <c r="F13" s="183"/>
      <c r="G13" s="228" t="s">
        <v>3</v>
      </c>
      <c r="H13" s="228"/>
      <c r="I13" s="228"/>
      <c r="J13" s="228"/>
      <c r="K13" s="228"/>
      <c r="L13" s="183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310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86"/>
      <c r="H21" s="186"/>
      <c r="I21" s="186"/>
      <c r="J21" s="186"/>
      <c r="K21" s="186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86"/>
      <c r="F26" s="185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258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259</v>
      </c>
      <c r="B28" s="211"/>
      <c r="C28" s="211"/>
      <c r="D28" s="211"/>
      <c r="E28" s="211"/>
      <c r="F28" s="211"/>
      <c r="G28" s="211"/>
      <c r="H28" s="211"/>
      <c r="I28" s="211"/>
      <c r="J28" s="181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260</v>
      </c>
      <c r="J30" s="31" t="s">
        <v>21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2000</v>
      </c>
      <c r="J35" s="51">
        <f>SUM(J36+J47+J67+J88+J95+J115+J141+J160+J170)</f>
        <v>2000</v>
      </c>
      <c r="K35" s="52">
        <f>SUM(K36+K47+K67+K88+K95+K115+K141+K160+K170)</f>
        <v>1374.98</v>
      </c>
      <c r="L35" s="51">
        <f>SUM(L36+L47+L67+L88+L95+L115+L141+L160+L170)</f>
        <v>1374.98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2000</v>
      </c>
      <c r="J47" s="74">
        <f t="shared" si="2"/>
        <v>2000</v>
      </c>
      <c r="K47" s="73">
        <f t="shared" si="2"/>
        <v>1374.98</v>
      </c>
      <c r="L47" s="73">
        <f t="shared" si="2"/>
        <v>1374.98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2000</v>
      </c>
      <c r="J48" s="52">
        <f t="shared" si="2"/>
        <v>2000</v>
      </c>
      <c r="K48" s="51">
        <f t="shared" si="2"/>
        <v>1374.98</v>
      </c>
      <c r="L48" s="52">
        <f t="shared" si="2"/>
        <v>1374.98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2000</v>
      </c>
      <c r="J49" s="52">
        <f t="shared" si="2"/>
        <v>2000</v>
      </c>
      <c r="K49" s="61">
        <f t="shared" si="2"/>
        <v>1374.98</v>
      </c>
      <c r="L49" s="61">
        <f t="shared" si="2"/>
        <v>1374.98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2000</v>
      </c>
      <c r="J50" s="80">
        <f>SUM(J51:J66)</f>
        <v>2000</v>
      </c>
      <c r="K50" s="81">
        <f>SUM(K51:K66)</f>
        <v>1374.98</v>
      </c>
      <c r="L50" s="81">
        <f>SUM(L51:L66)</f>
        <v>1374.98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2000</v>
      </c>
      <c r="J65" s="69">
        <v>2000</v>
      </c>
      <c r="K65" s="69">
        <v>1374.98</v>
      </c>
      <c r="L65" s="69">
        <v>1374.98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2000</v>
      </c>
      <c r="J370" s="103">
        <f>SUM(J35+J186)</f>
        <v>2000</v>
      </c>
      <c r="K370" s="103">
        <f>SUM(K35+K186)</f>
        <v>1374.98</v>
      </c>
      <c r="L370" s="103">
        <f>SUM(L35+L186)</f>
        <v>1374.98</v>
      </c>
      <c r="M370"/>
    </row>
    <row r="371" spans="1:13" ht="18.75" customHeight="1">
      <c r="G371" s="53"/>
      <c r="H371" s="50"/>
      <c r="I371" s="137"/>
      <c r="J371" s="180"/>
      <c r="K371" s="180"/>
      <c r="L371" s="180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87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9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E3044-8DA7-4F05-BC90-203431C2C097}">
  <sheetPr>
    <pageSetUpPr fitToPage="1"/>
  </sheetPr>
  <dimension ref="A1:R378"/>
  <sheetViews>
    <sheetView topLeftCell="A16" workbookViewId="0">
      <selection activeCell="T30" sqref="T30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261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256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3000</v>
      </c>
      <c r="J35" s="51">
        <f>SUM(J36+J47+J67+J88+J95+J115+J141+J160+J170)</f>
        <v>3000</v>
      </c>
      <c r="K35" s="52">
        <f>SUM(K36+K47+K67+K88+K95+K115+K141+K160+K170)</f>
        <v>2587.54</v>
      </c>
      <c r="L35" s="51">
        <f>SUM(L36+L47+L67+L88+L95+L115+L141+L160+L170)</f>
        <v>2587.54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3000</v>
      </c>
      <c r="J47" s="74">
        <f t="shared" si="2"/>
        <v>3000</v>
      </c>
      <c r="K47" s="73">
        <f t="shared" si="2"/>
        <v>2587.54</v>
      </c>
      <c r="L47" s="73">
        <f t="shared" si="2"/>
        <v>2587.54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3000</v>
      </c>
      <c r="J48" s="52">
        <f t="shared" si="2"/>
        <v>3000</v>
      </c>
      <c r="K48" s="51">
        <f t="shared" si="2"/>
        <v>2587.54</v>
      </c>
      <c r="L48" s="52">
        <f t="shared" si="2"/>
        <v>2587.54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3000</v>
      </c>
      <c r="J49" s="52">
        <f t="shared" si="2"/>
        <v>3000</v>
      </c>
      <c r="K49" s="61">
        <f t="shared" si="2"/>
        <v>2587.54</v>
      </c>
      <c r="L49" s="61">
        <f t="shared" si="2"/>
        <v>2587.54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3000</v>
      </c>
      <c r="J50" s="80">
        <f>SUM(J51:J66)</f>
        <v>3000</v>
      </c>
      <c r="K50" s="81">
        <f>SUM(K51:K66)</f>
        <v>2587.54</v>
      </c>
      <c r="L50" s="81">
        <f>SUM(L51:L66)</f>
        <v>2587.54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3000</v>
      </c>
      <c r="J66" s="69">
        <v>3000</v>
      </c>
      <c r="K66" s="69">
        <v>2587.54</v>
      </c>
      <c r="L66" s="69">
        <v>2587.54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3000</v>
      </c>
      <c r="J370" s="103">
        <f>SUM(J35+J186)</f>
        <v>3000</v>
      </c>
      <c r="K370" s="103">
        <f>SUM(K35+K186)</f>
        <v>2587.54</v>
      </c>
      <c r="L370" s="103">
        <f>SUM(L35+L186)</f>
        <v>2587.54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09B45-4E8B-429A-AF71-A4083B954526}">
  <sheetPr>
    <pageSetUpPr fitToPage="1"/>
  </sheetPr>
  <dimension ref="A1:R378"/>
  <sheetViews>
    <sheetView topLeftCell="A19" workbookViewId="0">
      <selection activeCell="Y43" sqref="Y43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263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</v>
      </c>
      <c r="J30" s="31" t="s">
        <v>260</v>
      </c>
      <c r="K30" s="32" t="s">
        <v>20</v>
      </c>
      <c r="L30" s="32" t="s">
        <v>266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20200</v>
      </c>
      <c r="J35" s="51">
        <f>SUM(J36+J47+J67+J88+J95+J115+J141+J160+J170)</f>
        <v>20200</v>
      </c>
      <c r="K35" s="52">
        <f>SUM(K36+K47+K67+K88+K95+K115+K141+K160+K170)</f>
        <v>20197</v>
      </c>
      <c r="L35" s="51">
        <f>SUM(L36+L47+L67+L88+L95+L115+L141+L160+L170)</f>
        <v>20197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20200</v>
      </c>
      <c r="J36" s="51">
        <f>SUM(J37+J43)</f>
        <v>20200</v>
      </c>
      <c r="K36" s="60">
        <f>SUM(K37+K43)</f>
        <v>20197</v>
      </c>
      <c r="L36" s="61">
        <f>SUM(L37+L43)</f>
        <v>20197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19900</v>
      </c>
      <c r="J37" s="51">
        <f>SUM(J38)</f>
        <v>19900</v>
      </c>
      <c r="K37" s="52">
        <f>SUM(K38)</f>
        <v>19900</v>
      </c>
      <c r="L37" s="51">
        <f>SUM(L38)</f>
        <v>19900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19900</v>
      </c>
      <c r="J38" s="51">
        <f t="shared" ref="J38:L39" si="0">SUM(J39)</f>
        <v>19900</v>
      </c>
      <c r="K38" s="51">
        <f t="shared" si="0"/>
        <v>19900</v>
      </c>
      <c r="L38" s="51">
        <f t="shared" si="0"/>
        <v>19900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19900</v>
      </c>
      <c r="J39" s="52">
        <f t="shared" si="0"/>
        <v>19900</v>
      </c>
      <c r="K39" s="52">
        <f t="shared" si="0"/>
        <v>19900</v>
      </c>
      <c r="L39" s="52">
        <f t="shared" si="0"/>
        <v>19900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19900</v>
      </c>
      <c r="J40" s="69">
        <v>19900</v>
      </c>
      <c r="K40" s="69">
        <v>19900</v>
      </c>
      <c r="L40" s="69">
        <v>19900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300</v>
      </c>
      <c r="J43" s="51">
        <f t="shared" si="1"/>
        <v>300</v>
      </c>
      <c r="K43" s="52">
        <f t="shared" si="1"/>
        <v>297</v>
      </c>
      <c r="L43" s="51">
        <f t="shared" si="1"/>
        <v>297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300</v>
      </c>
      <c r="J44" s="51">
        <f t="shared" si="1"/>
        <v>300</v>
      </c>
      <c r="K44" s="51">
        <f t="shared" si="1"/>
        <v>297</v>
      </c>
      <c r="L44" s="51">
        <f t="shared" si="1"/>
        <v>297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300</v>
      </c>
      <c r="J45" s="51">
        <f t="shared" si="1"/>
        <v>300</v>
      </c>
      <c r="K45" s="51">
        <f t="shared" si="1"/>
        <v>297</v>
      </c>
      <c r="L45" s="51">
        <f t="shared" si="1"/>
        <v>297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300</v>
      </c>
      <c r="J46" s="69">
        <v>300</v>
      </c>
      <c r="K46" s="69">
        <v>297</v>
      </c>
      <c r="L46" s="69">
        <v>297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20200</v>
      </c>
      <c r="J370" s="103">
        <f>SUM(J35+J186)</f>
        <v>20200</v>
      </c>
      <c r="K370" s="103">
        <f>SUM(K35+K186)</f>
        <v>20197</v>
      </c>
      <c r="L370" s="103">
        <f>SUM(L35+L186)</f>
        <v>20197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D5339-105B-41D3-B7DB-07A5767FA398}">
  <sheetPr>
    <pageSetUpPr fitToPage="1"/>
  </sheetPr>
  <dimension ref="A1:R378"/>
  <sheetViews>
    <sheetView topLeftCell="A19" workbookViewId="0">
      <selection activeCell="U37" sqref="U37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267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20</v>
      </c>
      <c r="K30" s="32" t="s">
        <v>22</v>
      </c>
      <c r="L30" s="32" t="s">
        <v>268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1000</v>
      </c>
      <c r="J35" s="51">
        <f>SUM(J36+J47+J67+J88+J95+J115+J141+J160+J170)</f>
        <v>1000</v>
      </c>
      <c r="K35" s="52">
        <f>SUM(K36+K47+K67+K88+K95+K115+K141+K160+K170)</f>
        <v>991</v>
      </c>
      <c r="L35" s="51">
        <f>SUM(L36+L47+L67+L88+L95+L115+L141+L160+L170)</f>
        <v>991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1000</v>
      </c>
      <c r="J36" s="51">
        <f>SUM(J37+J43)</f>
        <v>1000</v>
      </c>
      <c r="K36" s="60">
        <f>SUM(K37+K43)</f>
        <v>991</v>
      </c>
      <c r="L36" s="61">
        <f>SUM(L37+L43)</f>
        <v>991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900</v>
      </c>
      <c r="J37" s="51">
        <f>SUM(J38)</f>
        <v>900</v>
      </c>
      <c r="K37" s="52">
        <f>SUM(K38)</f>
        <v>900</v>
      </c>
      <c r="L37" s="51">
        <f>SUM(L38)</f>
        <v>900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900</v>
      </c>
      <c r="J38" s="51">
        <f t="shared" ref="J38:L39" si="0">SUM(J39)</f>
        <v>900</v>
      </c>
      <c r="K38" s="51">
        <f t="shared" si="0"/>
        <v>900</v>
      </c>
      <c r="L38" s="51">
        <f t="shared" si="0"/>
        <v>900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900</v>
      </c>
      <c r="J39" s="52">
        <f t="shared" si="0"/>
        <v>900</v>
      </c>
      <c r="K39" s="52">
        <f t="shared" si="0"/>
        <v>900</v>
      </c>
      <c r="L39" s="52">
        <f t="shared" si="0"/>
        <v>900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900</v>
      </c>
      <c r="J40" s="69">
        <v>900</v>
      </c>
      <c r="K40" s="69">
        <v>900</v>
      </c>
      <c r="L40" s="69">
        <v>900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100</v>
      </c>
      <c r="J43" s="51">
        <f t="shared" si="1"/>
        <v>100</v>
      </c>
      <c r="K43" s="52">
        <f t="shared" si="1"/>
        <v>91</v>
      </c>
      <c r="L43" s="51">
        <f t="shared" si="1"/>
        <v>91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100</v>
      </c>
      <c r="J44" s="51">
        <f t="shared" si="1"/>
        <v>100</v>
      </c>
      <c r="K44" s="51">
        <f t="shared" si="1"/>
        <v>91</v>
      </c>
      <c r="L44" s="51">
        <f t="shared" si="1"/>
        <v>91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100</v>
      </c>
      <c r="J45" s="51">
        <f t="shared" si="1"/>
        <v>100</v>
      </c>
      <c r="K45" s="51">
        <f t="shared" si="1"/>
        <v>91</v>
      </c>
      <c r="L45" s="51">
        <f t="shared" si="1"/>
        <v>91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100</v>
      </c>
      <c r="J46" s="69">
        <v>100</v>
      </c>
      <c r="K46" s="69">
        <v>91</v>
      </c>
      <c r="L46" s="69">
        <v>91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1000</v>
      </c>
      <c r="J370" s="103">
        <f>SUM(J35+J186)</f>
        <v>1000</v>
      </c>
      <c r="K370" s="103">
        <f>SUM(K35+K186)</f>
        <v>991</v>
      </c>
      <c r="L370" s="103">
        <f>SUM(L35+L186)</f>
        <v>991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59D36-809A-4AB1-A12A-430E23C0FDB6}">
  <sheetPr>
    <pageSetUpPr fitToPage="1"/>
  </sheetPr>
  <dimension ref="A1:R378"/>
  <sheetViews>
    <sheetView topLeftCell="A28" workbookViewId="0">
      <selection activeCell="R31" sqref="R31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269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20</v>
      </c>
      <c r="K30" s="32" t="s">
        <v>22</v>
      </c>
      <c r="L30" s="32" t="s">
        <v>270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19000</v>
      </c>
      <c r="J35" s="51">
        <f>SUM(J36+J47+J67+J88+J95+J115+J141+J160+J170)</f>
        <v>19000</v>
      </c>
      <c r="K35" s="52">
        <f>SUM(K36+K47+K67+K88+K95+K115+K141+K160+K170)</f>
        <v>19000</v>
      </c>
      <c r="L35" s="51">
        <f>SUM(L36+L47+L67+L88+L95+L115+L141+L160+L170)</f>
        <v>19000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18100</v>
      </c>
      <c r="J36" s="51">
        <f>SUM(J37+J43)</f>
        <v>18100</v>
      </c>
      <c r="K36" s="60">
        <f>SUM(K37+K43)</f>
        <v>18100</v>
      </c>
      <c r="L36" s="61">
        <f>SUM(L37+L43)</f>
        <v>18100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17700</v>
      </c>
      <c r="J37" s="51">
        <f>SUM(J38)</f>
        <v>17700</v>
      </c>
      <c r="K37" s="52">
        <f>SUM(K38)</f>
        <v>17700</v>
      </c>
      <c r="L37" s="51">
        <f>SUM(L38)</f>
        <v>17700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17700</v>
      </c>
      <c r="J38" s="51">
        <f t="shared" ref="J38:L39" si="0">SUM(J39)</f>
        <v>17700</v>
      </c>
      <c r="K38" s="51">
        <f t="shared" si="0"/>
        <v>17700</v>
      </c>
      <c r="L38" s="51">
        <f t="shared" si="0"/>
        <v>17700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17700</v>
      </c>
      <c r="J39" s="52">
        <f t="shared" si="0"/>
        <v>17700</v>
      </c>
      <c r="K39" s="52">
        <f t="shared" si="0"/>
        <v>17700</v>
      </c>
      <c r="L39" s="52">
        <f t="shared" si="0"/>
        <v>17700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17700</v>
      </c>
      <c r="J40" s="69">
        <v>17700</v>
      </c>
      <c r="K40" s="69">
        <v>17700</v>
      </c>
      <c r="L40" s="69">
        <v>17700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400</v>
      </c>
      <c r="J43" s="51">
        <f t="shared" si="1"/>
        <v>400</v>
      </c>
      <c r="K43" s="52">
        <f t="shared" si="1"/>
        <v>400</v>
      </c>
      <c r="L43" s="51">
        <f t="shared" si="1"/>
        <v>400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400</v>
      </c>
      <c r="J44" s="51">
        <f t="shared" si="1"/>
        <v>400</v>
      </c>
      <c r="K44" s="51">
        <f t="shared" si="1"/>
        <v>400</v>
      </c>
      <c r="L44" s="51">
        <f t="shared" si="1"/>
        <v>400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400</v>
      </c>
      <c r="J45" s="51">
        <f t="shared" si="1"/>
        <v>400</v>
      </c>
      <c r="K45" s="51">
        <f t="shared" si="1"/>
        <v>400</v>
      </c>
      <c r="L45" s="51">
        <f t="shared" si="1"/>
        <v>400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400</v>
      </c>
      <c r="J46" s="69">
        <v>400</v>
      </c>
      <c r="K46" s="69">
        <v>400</v>
      </c>
      <c r="L46" s="69">
        <v>400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900</v>
      </c>
      <c r="J47" s="74">
        <f t="shared" si="2"/>
        <v>900</v>
      </c>
      <c r="K47" s="73">
        <f t="shared" si="2"/>
        <v>900</v>
      </c>
      <c r="L47" s="73">
        <f t="shared" si="2"/>
        <v>900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900</v>
      </c>
      <c r="J48" s="52">
        <f t="shared" si="2"/>
        <v>900</v>
      </c>
      <c r="K48" s="51">
        <f t="shared" si="2"/>
        <v>900</v>
      </c>
      <c r="L48" s="52">
        <f t="shared" si="2"/>
        <v>900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900</v>
      </c>
      <c r="J49" s="52">
        <f t="shared" si="2"/>
        <v>900</v>
      </c>
      <c r="K49" s="61">
        <f t="shared" si="2"/>
        <v>900</v>
      </c>
      <c r="L49" s="61">
        <f t="shared" si="2"/>
        <v>900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900</v>
      </c>
      <c r="J50" s="80">
        <f>SUM(J51:J66)</f>
        <v>900</v>
      </c>
      <c r="K50" s="81">
        <f>SUM(K51:K66)</f>
        <v>900</v>
      </c>
      <c r="L50" s="81">
        <f>SUM(L51:L66)</f>
        <v>900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800</v>
      </c>
      <c r="J63" s="69">
        <v>800</v>
      </c>
      <c r="K63" s="69">
        <v>800</v>
      </c>
      <c r="L63" s="69">
        <v>800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100</v>
      </c>
      <c r="J66" s="69">
        <v>100</v>
      </c>
      <c r="K66" s="69">
        <v>100</v>
      </c>
      <c r="L66" s="69">
        <v>100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19000</v>
      </c>
      <c r="J370" s="103">
        <f>SUM(J35+J186)</f>
        <v>19000</v>
      </c>
      <c r="K370" s="103">
        <f>SUM(K35+K186)</f>
        <v>19000</v>
      </c>
      <c r="L370" s="103">
        <f>SUM(L35+L186)</f>
        <v>19000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CB2B4-C119-48C9-A31B-0897F619A258}">
  <sheetPr>
    <pageSetUpPr fitToPage="1"/>
  </sheetPr>
  <dimension ref="A1:R378"/>
  <sheetViews>
    <sheetView topLeftCell="A19" workbookViewId="0">
      <selection activeCell="L30" sqref="L30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303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20</v>
      </c>
      <c r="K30" s="32" t="s">
        <v>22</v>
      </c>
      <c r="L30" s="32" t="s">
        <v>22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1800</v>
      </c>
      <c r="J35" s="51">
        <f>SUM(J36+J47+J67+J88+J95+J115+J141+J160+J170)</f>
        <v>1800</v>
      </c>
      <c r="K35" s="52">
        <f>SUM(K36+K47+K67+K88+K95+K115+K141+K160+K170)</f>
        <v>1800</v>
      </c>
      <c r="L35" s="51">
        <f>SUM(L36+L47+L67+L88+L95+L115+L141+L160+L170)</f>
        <v>1800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1800</v>
      </c>
      <c r="J36" s="51">
        <f>SUM(J37+J43)</f>
        <v>1800</v>
      </c>
      <c r="K36" s="60">
        <f>SUM(K37+K43)</f>
        <v>1800</v>
      </c>
      <c r="L36" s="61">
        <f>SUM(L37+L43)</f>
        <v>1800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1700</v>
      </c>
      <c r="J37" s="51">
        <f>SUM(J38)</f>
        <v>1700</v>
      </c>
      <c r="K37" s="52">
        <f>SUM(K38)</f>
        <v>1700</v>
      </c>
      <c r="L37" s="51">
        <f>SUM(L38)</f>
        <v>1700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1700</v>
      </c>
      <c r="J38" s="51">
        <f t="shared" ref="J38:L39" si="0">SUM(J39)</f>
        <v>1700</v>
      </c>
      <c r="K38" s="51">
        <f t="shared" si="0"/>
        <v>1700</v>
      </c>
      <c r="L38" s="51">
        <f t="shared" si="0"/>
        <v>1700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1700</v>
      </c>
      <c r="J39" s="52">
        <f t="shared" si="0"/>
        <v>1700</v>
      </c>
      <c r="K39" s="52">
        <f t="shared" si="0"/>
        <v>1700</v>
      </c>
      <c r="L39" s="52">
        <f t="shared" si="0"/>
        <v>1700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1700</v>
      </c>
      <c r="J40" s="69">
        <v>1700</v>
      </c>
      <c r="K40" s="69">
        <v>1700</v>
      </c>
      <c r="L40" s="69">
        <v>1700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100</v>
      </c>
      <c r="J43" s="51">
        <f t="shared" si="1"/>
        <v>100</v>
      </c>
      <c r="K43" s="52">
        <f t="shared" si="1"/>
        <v>100</v>
      </c>
      <c r="L43" s="51">
        <f t="shared" si="1"/>
        <v>100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100</v>
      </c>
      <c r="J44" s="51">
        <f t="shared" si="1"/>
        <v>100</v>
      </c>
      <c r="K44" s="51">
        <f t="shared" si="1"/>
        <v>100</v>
      </c>
      <c r="L44" s="51">
        <f t="shared" si="1"/>
        <v>100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100</v>
      </c>
      <c r="J45" s="51">
        <f t="shared" si="1"/>
        <v>100</v>
      </c>
      <c r="K45" s="51">
        <f t="shared" si="1"/>
        <v>100</v>
      </c>
      <c r="L45" s="51">
        <f t="shared" si="1"/>
        <v>100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100</v>
      </c>
      <c r="J46" s="69">
        <v>100</v>
      </c>
      <c r="K46" s="69">
        <v>100</v>
      </c>
      <c r="L46" s="69">
        <v>100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1800</v>
      </c>
      <c r="J370" s="103">
        <f>SUM(J35+J186)</f>
        <v>1800</v>
      </c>
      <c r="K370" s="103">
        <f>SUM(K35+K186)</f>
        <v>1800</v>
      </c>
      <c r="L370" s="103">
        <f>SUM(L35+L186)</f>
        <v>1800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B68D4-DBF9-49C3-85CF-8532B11A0B79}">
  <sheetPr>
    <pageSetUpPr fitToPage="1"/>
  </sheetPr>
  <dimension ref="A1:R378"/>
  <sheetViews>
    <sheetView topLeftCell="A13" workbookViewId="0">
      <selection activeCell="S29" sqref="S29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271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256</v>
      </c>
      <c r="K30" s="32" t="s">
        <v>20</v>
      </c>
      <c r="L30" s="32" t="s">
        <v>272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100</v>
      </c>
      <c r="J35" s="51">
        <f>SUM(J36+J47+J67+J88+J95+J115+J141+J160+J170)</f>
        <v>100</v>
      </c>
      <c r="K35" s="52">
        <f>SUM(K36+K47+K67+K88+K95+K115+K141+K160+K170)</f>
        <v>101.55</v>
      </c>
      <c r="L35" s="51">
        <f>SUM(L36+L47+L67+L88+L95+L115+L141+L160+L170)</f>
        <v>101.55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100</v>
      </c>
      <c r="J36" s="51">
        <f>SUM(J37+J43)</f>
        <v>100</v>
      </c>
      <c r="K36" s="60">
        <f>SUM(K37+K43)</f>
        <v>101.55</v>
      </c>
      <c r="L36" s="61">
        <f>SUM(L37+L43)</f>
        <v>101.55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100</v>
      </c>
      <c r="J37" s="51">
        <f>SUM(J38)</f>
        <v>100</v>
      </c>
      <c r="K37" s="52">
        <f>SUM(K38)</f>
        <v>101.55</v>
      </c>
      <c r="L37" s="51">
        <f>SUM(L38)</f>
        <v>101.55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100</v>
      </c>
      <c r="J38" s="51">
        <f t="shared" ref="J38:L39" si="0">SUM(J39)</f>
        <v>100</v>
      </c>
      <c r="K38" s="51">
        <f t="shared" si="0"/>
        <v>101.55</v>
      </c>
      <c r="L38" s="51">
        <f t="shared" si="0"/>
        <v>101.55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100</v>
      </c>
      <c r="J39" s="52">
        <f t="shared" si="0"/>
        <v>100</v>
      </c>
      <c r="K39" s="52">
        <f t="shared" si="0"/>
        <v>101.55</v>
      </c>
      <c r="L39" s="52">
        <f t="shared" si="0"/>
        <v>101.55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100</v>
      </c>
      <c r="J40" s="69">
        <v>100</v>
      </c>
      <c r="K40" s="69">
        <v>101.55</v>
      </c>
      <c r="L40" s="69">
        <v>101.55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100</v>
      </c>
      <c r="J370" s="103">
        <f>SUM(J35+J186)</f>
        <v>100</v>
      </c>
      <c r="K370" s="103">
        <f>SUM(K35+K186)</f>
        <v>101.55</v>
      </c>
      <c r="L370" s="103">
        <f>SUM(L35+L186)</f>
        <v>101.55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342E4-8AF5-4DB2-871A-D4458A949DBD}">
  <sheetPr>
    <pageSetUpPr fitToPage="1"/>
  </sheetPr>
  <dimension ref="A1:R378"/>
  <sheetViews>
    <sheetView topLeftCell="A16" workbookViewId="0">
      <selection activeCell="S32" sqref="S32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273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23</v>
      </c>
      <c r="K30" s="32" t="s">
        <v>20</v>
      </c>
      <c r="L30" s="32" t="s">
        <v>274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3800</v>
      </c>
      <c r="J35" s="51">
        <f>SUM(J36+J47+J67+J88+J95+J115+J141+J160+J170)</f>
        <v>3800</v>
      </c>
      <c r="K35" s="52">
        <f>SUM(K36+K47+K67+K88+K95+K115+K141+K160+K170)</f>
        <v>3800</v>
      </c>
      <c r="L35" s="51">
        <f>SUM(L36+L47+L67+L88+L95+L115+L141+L160+L170)</f>
        <v>3800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3800</v>
      </c>
      <c r="J36" s="51">
        <f>SUM(J37+J43)</f>
        <v>3800</v>
      </c>
      <c r="K36" s="60">
        <f>SUM(K37+K43)</f>
        <v>3800</v>
      </c>
      <c r="L36" s="61">
        <f>SUM(L37+L43)</f>
        <v>3800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3700</v>
      </c>
      <c r="J37" s="51">
        <f>SUM(J38)</f>
        <v>3700</v>
      </c>
      <c r="K37" s="52">
        <f>SUM(K38)</f>
        <v>3700</v>
      </c>
      <c r="L37" s="51">
        <f>SUM(L38)</f>
        <v>3700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3700</v>
      </c>
      <c r="J38" s="51">
        <f t="shared" ref="J38:L39" si="0">SUM(J39)</f>
        <v>3700</v>
      </c>
      <c r="K38" s="51">
        <f t="shared" si="0"/>
        <v>3700</v>
      </c>
      <c r="L38" s="51">
        <f t="shared" si="0"/>
        <v>3700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3700</v>
      </c>
      <c r="J39" s="52">
        <f t="shared" si="0"/>
        <v>3700</v>
      </c>
      <c r="K39" s="52">
        <f t="shared" si="0"/>
        <v>3700</v>
      </c>
      <c r="L39" s="52">
        <f t="shared" si="0"/>
        <v>3700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3700</v>
      </c>
      <c r="J40" s="69">
        <v>3700</v>
      </c>
      <c r="K40" s="69">
        <v>3700</v>
      </c>
      <c r="L40" s="69">
        <v>3700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100</v>
      </c>
      <c r="J43" s="51">
        <f t="shared" si="1"/>
        <v>100</v>
      </c>
      <c r="K43" s="52">
        <f t="shared" si="1"/>
        <v>100</v>
      </c>
      <c r="L43" s="51">
        <f t="shared" si="1"/>
        <v>100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100</v>
      </c>
      <c r="J44" s="51">
        <f t="shared" si="1"/>
        <v>100</v>
      </c>
      <c r="K44" s="51">
        <f t="shared" si="1"/>
        <v>100</v>
      </c>
      <c r="L44" s="51">
        <f t="shared" si="1"/>
        <v>100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100</v>
      </c>
      <c r="J45" s="51">
        <f t="shared" si="1"/>
        <v>100</v>
      </c>
      <c r="K45" s="51">
        <f t="shared" si="1"/>
        <v>100</v>
      </c>
      <c r="L45" s="51">
        <f t="shared" si="1"/>
        <v>100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100</v>
      </c>
      <c r="J46" s="69">
        <v>100</v>
      </c>
      <c r="K46" s="69">
        <v>100</v>
      </c>
      <c r="L46" s="69">
        <v>100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3800</v>
      </c>
      <c r="J370" s="103">
        <f>SUM(J35+J186)</f>
        <v>3800</v>
      </c>
      <c r="K370" s="103">
        <f>SUM(K35+K186)</f>
        <v>3800</v>
      </c>
      <c r="L370" s="103">
        <f>SUM(L35+L186)</f>
        <v>3800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DF049-A08C-4979-8FE5-6661BE3DF9AE}">
  <sheetPr>
    <pageSetUpPr fitToPage="1"/>
  </sheetPr>
  <dimension ref="A1:R378"/>
  <sheetViews>
    <sheetView topLeftCell="A11" workbookViewId="0">
      <selection activeCell="T27" sqref="T27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275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14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246</v>
      </c>
      <c r="J30" s="31" t="s">
        <v>23</v>
      </c>
      <c r="K30" s="32" t="s">
        <v>20</v>
      </c>
      <c r="L30" s="32" t="s">
        <v>309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800</v>
      </c>
      <c r="J35" s="51">
        <f>SUM(J36+J47+J67+J88+J95+J115+J141+J160+J170)</f>
        <v>800</v>
      </c>
      <c r="K35" s="52">
        <f>SUM(K36+K47+K67+K88+K95+K115+K141+K160+K170)</f>
        <v>842.05</v>
      </c>
      <c r="L35" s="51">
        <f>SUM(L36+L47+L67+L88+L95+L115+L141+L160+L170)</f>
        <v>842.05</v>
      </c>
    </row>
    <row r="36" spans="1:18" ht="16.5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800</v>
      </c>
      <c r="J36" s="51">
        <f>SUM(J37+J43)</f>
        <v>800</v>
      </c>
      <c r="K36" s="60">
        <f>SUM(K37+K43)</f>
        <v>842.05</v>
      </c>
      <c r="L36" s="61">
        <f>SUM(L37+L43)</f>
        <v>842.05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800</v>
      </c>
      <c r="J37" s="51">
        <f>SUM(J38)</f>
        <v>800</v>
      </c>
      <c r="K37" s="52">
        <f>SUM(K38)</f>
        <v>842.05</v>
      </c>
      <c r="L37" s="51">
        <f>SUM(L38)</f>
        <v>842.05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800</v>
      </c>
      <c r="J38" s="51">
        <f t="shared" ref="J38:L39" si="0">SUM(J39)</f>
        <v>800</v>
      </c>
      <c r="K38" s="51">
        <f t="shared" si="0"/>
        <v>842.05</v>
      </c>
      <c r="L38" s="51">
        <f t="shared" si="0"/>
        <v>842.05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800</v>
      </c>
      <c r="J39" s="52">
        <f t="shared" si="0"/>
        <v>800</v>
      </c>
      <c r="K39" s="52">
        <f t="shared" si="0"/>
        <v>842.05</v>
      </c>
      <c r="L39" s="52">
        <f t="shared" si="0"/>
        <v>842.05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800</v>
      </c>
      <c r="J40" s="69">
        <v>800</v>
      </c>
      <c r="K40" s="69">
        <v>842.05</v>
      </c>
      <c r="L40" s="69">
        <v>842.05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800</v>
      </c>
      <c r="J370" s="103">
        <f>SUM(J35+J186)</f>
        <v>800</v>
      </c>
      <c r="K370" s="103">
        <f>SUM(K35+K186)</f>
        <v>842.05</v>
      </c>
      <c r="L370" s="103">
        <f>SUM(L35+L186)</f>
        <v>842.05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A6A58-0F9F-4EC3-80FB-426C6F45D85C}">
  <sheetPr>
    <pageSetUpPr fitToPage="1"/>
  </sheetPr>
  <dimension ref="A1:R378"/>
  <sheetViews>
    <sheetView topLeftCell="A16" workbookViewId="0">
      <selection activeCell="S30" sqref="S30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226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276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277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230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231</v>
      </c>
      <c r="J30" s="31" t="s">
        <v>256</v>
      </c>
      <c r="K30" s="32" t="s">
        <v>20</v>
      </c>
      <c r="L30" s="32" t="s">
        <v>278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73300</v>
      </c>
      <c r="J35" s="51">
        <f>SUM(J36+J47+J67+J88+J95+J115+J141+J160+J170)</f>
        <v>73300</v>
      </c>
      <c r="K35" s="52">
        <f>SUM(K36+K47+K67+K88+K95+K115+K141+K160+K170)</f>
        <v>72543.740000000005</v>
      </c>
      <c r="L35" s="51">
        <f>SUM(L36+L47+L67+L88+L95+L115+L141+L160+L170)</f>
        <v>72543.740000000005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73300</v>
      </c>
      <c r="J160" s="95">
        <f>J161</f>
        <v>73300</v>
      </c>
      <c r="K160" s="74">
        <f>K161</f>
        <v>72543.740000000005</v>
      </c>
      <c r="L160" s="73">
        <f>L161</f>
        <v>72543.740000000005</v>
      </c>
      <c r="M160"/>
    </row>
    <row r="161" spans="1:13" ht="21.75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73300</v>
      </c>
      <c r="J161" s="95">
        <f>J162+J167</f>
        <v>73300</v>
      </c>
      <c r="K161" s="74">
        <f>K162+K167</f>
        <v>72543.740000000005</v>
      </c>
      <c r="L161" s="73">
        <f>L162+L167</f>
        <v>72543.740000000005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73300</v>
      </c>
      <c r="J162" s="93">
        <f>J163</f>
        <v>73300</v>
      </c>
      <c r="K162" s="52">
        <f>K163</f>
        <v>72543.740000000005</v>
      </c>
      <c r="L162" s="51">
        <f>L163</f>
        <v>72543.740000000005</v>
      </c>
      <c r="M162"/>
    </row>
    <row r="163" spans="1:13" ht="23.25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73300</v>
      </c>
      <c r="J163" s="74">
        <f>SUM(J164:J166)</f>
        <v>73300</v>
      </c>
      <c r="K163" s="74">
        <f>SUM(K164:K166)</f>
        <v>72543.740000000005</v>
      </c>
      <c r="L163" s="74">
        <f>SUM(L164:L166)</f>
        <v>72543.740000000005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73300</v>
      </c>
      <c r="J165" s="114">
        <v>73300</v>
      </c>
      <c r="K165" s="114">
        <v>72543.740000000005</v>
      </c>
      <c r="L165" s="114">
        <v>72543.740000000005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73300</v>
      </c>
      <c r="J370" s="103">
        <f>SUM(J35+J186)</f>
        <v>73300</v>
      </c>
      <c r="K370" s="103">
        <f>SUM(K35+K186)</f>
        <v>72543.740000000005</v>
      </c>
      <c r="L370" s="103">
        <f>SUM(L35+L186)</f>
        <v>72543.740000000005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03498-D118-4866-8048-E197D6E70EC3}">
  <sheetPr>
    <pageSetUpPr fitToPage="1"/>
  </sheetPr>
  <dimension ref="A1:R378"/>
  <sheetViews>
    <sheetView topLeftCell="A19" workbookViewId="0">
      <selection activeCell="U33" sqref="U33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279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280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281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282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</v>
      </c>
      <c r="J30" s="31" t="s">
        <v>256</v>
      </c>
      <c r="K30" s="32" t="s">
        <v>20</v>
      </c>
      <c r="L30" s="32" t="s">
        <v>283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400000</v>
      </c>
      <c r="J35" s="51">
        <f>SUM(J36+J47+J67+J88+J95+J115+J141+J160+J170)</f>
        <v>400000</v>
      </c>
      <c r="K35" s="52">
        <f>SUM(K36+K47+K67+K88+K95+K115+K141+K160+K170)</f>
        <v>329714.02</v>
      </c>
      <c r="L35" s="51">
        <f>SUM(L36+L47+L67+L88+L95+L115+L141+L160+L170)</f>
        <v>329714.02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400000</v>
      </c>
      <c r="J141" s="93">
        <f>SUM(J142+J147+J155)</f>
        <v>400000</v>
      </c>
      <c r="K141" s="52">
        <f>SUM(K142+K147+K155)</f>
        <v>329714.02</v>
      </c>
      <c r="L141" s="51">
        <f>SUM(L142+L147+L155)</f>
        <v>329714.02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400000</v>
      </c>
      <c r="J147" s="96">
        <f t="shared" si="14"/>
        <v>400000</v>
      </c>
      <c r="K147" s="60">
        <f t="shared" si="14"/>
        <v>329714.02</v>
      </c>
      <c r="L147" s="61">
        <f t="shared" si="14"/>
        <v>329714.02</v>
      </c>
      <c r="M147"/>
    </row>
    <row r="148" spans="1:13" ht="25.5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400000</v>
      </c>
      <c r="J148" s="93">
        <f t="shared" si="14"/>
        <v>400000</v>
      </c>
      <c r="K148" s="52">
        <f t="shared" si="14"/>
        <v>329714.02</v>
      </c>
      <c r="L148" s="51">
        <f t="shared" si="14"/>
        <v>329714.02</v>
      </c>
      <c r="M148"/>
    </row>
    <row r="149" spans="1:13" ht="25.5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400000</v>
      </c>
      <c r="J149" s="93">
        <f>SUM(J150:J151)</f>
        <v>400000</v>
      </c>
      <c r="K149" s="52">
        <f>SUM(K150:K151)</f>
        <v>329714.02</v>
      </c>
      <c r="L149" s="51">
        <f>SUM(L150:L151)</f>
        <v>329714.02</v>
      </c>
      <c r="M149"/>
    </row>
    <row r="150" spans="1:13" ht="23.25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400000</v>
      </c>
      <c r="J150" s="69">
        <v>400000</v>
      </c>
      <c r="K150" s="69">
        <v>329714.02</v>
      </c>
      <c r="L150" s="69">
        <v>329714.02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400000</v>
      </c>
      <c r="J370" s="103">
        <f>SUM(J35+J186)</f>
        <v>400000</v>
      </c>
      <c r="K370" s="103">
        <f>SUM(K35+K186)</f>
        <v>329714.02</v>
      </c>
      <c r="L370" s="103">
        <f>SUM(L35+L186)</f>
        <v>329714.02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8969C-975A-40A6-BD1C-CC17940C6937}">
  <sheetPr>
    <pageSetUpPr fitToPage="1"/>
  </sheetPr>
  <dimension ref="A1:R378"/>
  <sheetViews>
    <sheetView topLeftCell="A16" workbookViewId="0">
      <selection activeCell="A32" sqref="A32:F33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279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284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285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282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</v>
      </c>
      <c r="J30" s="31" t="s">
        <v>260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14400</v>
      </c>
      <c r="J35" s="51">
        <f>SUM(J36+J47+J67+J88+J95+J115+J141+J160+J170)</f>
        <v>14400</v>
      </c>
      <c r="K35" s="52">
        <f>SUM(K36+K47+K67+K88+K95+K115+K141+K160+K170)</f>
        <v>14336.01</v>
      </c>
      <c r="L35" s="51">
        <f>SUM(L36+L47+L67+L88+L95+L115+L141+L160+L170)</f>
        <v>14336.01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14400</v>
      </c>
      <c r="J47" s="74">
        <f t="shared" si="2"/>
        <v>14400</v>
      </c>
      <c r="K47" s="73">
        <f t="shared" si="2"/>
        <v>14336.01</v>
      </c>
      <c r="L47" s="73">
        <f t="shared" si="2"/>
        <v>14336.01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14400</v>
      </c>
      <c r="J48" s="52">
        <f t="shared" si="2"/>
        <v>14400</v>
      </c>
      <c r="K48" s="51">
        <f t="shared" si="2"/>
        <v>14336.01</v>
      </c>
      <c r="L48" s="52">
        <f t="shared" si="2"/>
        <v>14336.01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14400</v>
      </c>
      <c r="J49" s="52">
        <f t="shared" si="2"/>
        <v>14400</v>
      </c>
      <c r="K49" s="61">
        <f t="shared" si="2"/>
        <v>14336.01</v>
      </c>
      <c r="L49" s="61">
        <f t="shared" si="2"/>
        <v>14336.01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14400</v>
      </c>
      <c r="J50" s="80">
        <f>SUM(J51:J66)</f>
        <v>14400</v>
      </c>
      <c r="K50" s="81">
        <f>SUM(K51:K66)</f>
        <v>14336.01</v>
      </c>
      <c r="L50" s="81">
        <f>SUM(L51:L66)</f>
        <v>14336.01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14400</v>
      </c>
      <c r="J66" s="69">
        <v>14400</v>
      </c>
      <c r="K66" s="69">
        <v>14336.01</v>
      </c>
      <c r="L66" s="69">
        <v>14336.01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14400</v>
      </c>
      <c r="J370" s="103">
        <f>SUM(J35+J186)</f>
        <v>14400</v>
      </c>
      <c r="K370" s="103">
        <f>SUM(K35+K186)</f>
        <v>14336.01</v>
      </c>
      <c r="L370" s="103">
        <f>SUM(L35+L186)</f>
        <v>14336.01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5471B-47EA-47EF-8FBA-8393FF6598E7}">
  <sheetPr>
    <pageSetUpPr fitToPage="1"/>
  </sheetPr>
  <dimension ref="A1:R378"/>
  <sheetViews>
    <sheetView topLeftCell="A16" workbookViewId="0">
      <selection activeCell="Q187" sqref="Q187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279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284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281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282</v>
      </c>
      <c r="L28" s="21"/>
      <c r="M28" s="17"/>
    </row>
    <row r="29" spans="1:13" ht="12.75" customHeight="1">
      <c r="F29" s="1"/>
      <c r="G29" s="26" t="s">
        <v>17</v>
      </c>
      <c r="H29" s="27" t="s">
        <v>264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</v>
      </c>
      <c r="J30" s="31" t="s">
        <v>260</v>
      </c>
      <c r="K30" s="32" t="s">
        <v>20</v>
      </c>
      <c r="L30" s="32" t="s">
        <v>20</v>
      </c>
      <c r="M30" s="17"/>
    </row>
    <row r="31" spans="1:13" ht="14.25" customHeight="1">
      <c r="A31" s="33" t="s">
        <v>265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hidden="1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0</v>
      </c>
      <c r="J35" s="51">
        <f>SUM(J36+J47+J67+J88+J95+J115+J141+J160+J170)</f>
        <v>0</v>
      </c>
      <c r="K35" s="52">
        <f>SUM(K36+K47+K67+K88+K95+K115+K141+K160+K170)</f>
        <v>0</v>
      </c>
      <c r="L35" s="51">
        <f>SUM(L36+L47+L67+L88+L95+L115+L141+L160+L170)</f>
        <v>0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idden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idden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idden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idden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idden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idden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idden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68000</v>
      </c>
      <c r="J186" s="93">
        <f>SUM(J187+J240+J305)</f>
        <v>68000</v>
      </c>
      <c r="K186" s="52">
        <f>SUM(K187+K240+K305)</f>
        <v>68000</v>
      </c>
      <c r="L186" s="51">
        <f>SUM(L187+L240+L305)</f>
        <v>68000</v>
      </c>
      <c r="M186"/>
    </row>
    <row r="187" spans="1:13" ht="34.5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68000</v>
      </c>
      <c r="J187" s="73">
        <f>SUM(J188+J211+J218+J230+J234)</f>
        <v>68000</v>
      </c>
      <c r="K187" s="73">
        <f>SUM(K188+K211+K218+K230+K234)</f>
        <v>68000</v>
      </c>
      <c r="L187" s="73">
        <f>SUM(L188+L211+L218+L230+L234)</f>
        <v>68000</v>
      </c>
      <c r="M187"/>
    </row>
    <row r="188" spans="1:13" ht="30.75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68000</v>
      </c>
      <c r="J188" s="93">
        <f>SUM(J189+J192+J197+J203+J208)</f>
        <v>68000</v>
      </c>
      <c r="K188" s="52">
        <f>SUM(K189+K192+K197+K203+K208)</f>
        <v>68000</v>
      </c>
      <c r="L188" s="51">
        <f>SUM(L189+L192+L197+L203+L208)</f>
        <v>68000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68000</v>
      </c>
      <c r="J197" s="93">
        <f>J198</f>
        <v>68000</v>
      </c>
      <c r="K197" s="52">
        <f>K198</f>
        <v>68000</v>
      </c>
      <c r="L197" s="51">
        <f>L198</f>
        <v>68000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68000</v>
      </c>
      <c r="J198" s="51">
        <f>SUM(J199:J202)</f>
        <v>68000</v>
      </c>
      <c r="K198" s="51">
        <f>SUM(K199:K202)</f>
        <v>68000</v>
      </c>
      <c r="L198" s="51">
        <f>SUM(L199:L202)</f>
        <v>68000</v>
      </c>
      <c r="M198"/>
    </row>
    <row r="199" spans="1:13" ht="23.25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68000</v>
      </c>
      <c r="J199" s="70">
        <v>68000</v>
      </c>
      <c r="K199" s="70">
        <v>68000</v>
      </c>
      <c r="L199" s="117">
        <v>68000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idden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idden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idden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idden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idden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idden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68000</v>
      </c>
      <c r="J370" s="103">
        <f>SUM(J35+J186)</f>
        <v>68000</v>
      </c>
      <c r="K370" s="103">
        <f>SUM(K35+K186)</f>
        <v>68000</v>
      </c>
      <c r="L370" s="103">
        <f>SUM(L35+L186)</f>
        <v>68000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494EB-2E06-4AED-951B-9100DDA04B7B}">
  <sheetPr>
    <pageSetUpPr fitToPage="1"/>
  </sheetPr>
  <dimension ref="A1:R378"/>
  <sheetViews>
    <sheetView topLeftCell="A25" workbookViewId="0">
      <selection activeCell="S186" sqref="S186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279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284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281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282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23</v>
      </c>
      <c r="J30" s="31" t="s">
        <v>260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hidden="1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0</v>
      </c>
      <c r="J35" s="51">
        <f>SUM(J36+J47+J67+J88+J95+J115+J141+J160+J170)</f>
        <v>0</v>
      </c>
      <c r="K35" s="52">
        <f>SUM(K36+K47+K67+K88+K95+K115+K141+K160+K170)</f>
        <v>0</v>
      </c>
      <c r="L35" s="51">
        <f>SUM(L36+L47+L67+L88+L95+L115+L141+L160+L170)</f>
        <v>0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idden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idden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idden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idden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idden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idden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idden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31900</v>
      </c>
      <c r="J186" s="93">
        <f>SUM(J187+J240+J305)</f>
        <v>31900</v>
      </c>
      <c r="K186" s="52">
        <f>SUM(K187+K240+K305)</f>
        <v>31825</v>
      </c>
      <c r="L186" s="51">
        <f>SUM(L187+L240+L305)</f>
        <v>31825</v>
      </c>
      <c r="M186"/>
    </row>
    <row r="187" spans="1:13" ht="34.5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31900</v>
      </c>
      <c r="J187" s="73">
        <f>SUM(J188+J211+J218+J230+J234)</f>
        <v>31900</v>
      </c>
      <c r="K187" s="73">
        <f>SUM(K188+K211+K218+K230+K234)</f>
        <v>31825</v>
      </c>
      <c r="L187" s="73">
        <f>SUM(L188+L211+L218+L230+L234)</f>
        <v>31825</v>
      </c>
      <c r="M187"/>
    </row>
    <row r="188" spans="1:13" ht="30.75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31900</v>
      </c>
      <c r="J188" s="93">
        <f>SUM(J189+J192+J197+J203+J208)</f>
        <v>31900</v>
      </c>
      <c r="K188" s="52">
        <f>SUM(K189+K192+K197+K203+K208)</f>
        <v>31825</v>
      </c>
      <c r="L188" s="51">
        <f>SUM(L189+L192+L197+L203+L208)</f>
        <v>31825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31900</v>
      </c>
      <c r="J197" s="93">
        <f>J198</f>
        <v>31900</v>
      </c>
      <c r="K197" s="52">
        <f>K198</f>
        <v>31825</v>
      </c>
      <c r="L197" s="51">
        <f>L198</f>
        <v>31825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31900</v>
      </c>
      <c r="J198" s="51">
        <f>SUM(J199:J202)</f>
        <v>31900</v>
      </c>
      <c r="K198" s="51">
        <f>SUM(K199:K202)</f>
        <v>31825</v>
      </c>
      <c r="L198" s="51">
        <f>SUM(L199:L202)</f>
        <v>31825</v>
      </c>
      <c r="M198"/>
    </row>
    <row r="199" spans="1:13" ht="23.25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31900</v>
      </c>
      <c r="J199" s="70">
        <v>31900</v>
      </c>
      <c r="K199" s="70">
        <v>31825</v>
      </c>
      <c r="L199" s="117">
        <v>31825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idden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idden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idden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idden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idden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idden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31900</v>
      </c>
      <c r="J370" s="103">
        <f>SUM(J35+J186)</f>
        <v>31900</v>
      </c>
      <c r="K370" s="103">
        <f>SUM(K35+K186)</f>
        <v>31825</v>
      </c>
      <c r="L370" s="103">
        <f>SUM(L35+L186)</f>
        <v>31825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0736A-3C39-4303-8454-582B111E85E8}">
  <sheetPr>
    <pageSetUpPr fitToPage="1"/>
  </sheetPr>
  <dimension ref="A1:R378"/>
  <sheetViews>
    <sheetView topLeftCell="A19" workbookViewId="0">
      <selection activeCell="U28" sqref="U28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286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287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57.95" customHeight="1">
      <c r="A28" s="211" t="s">
        <v>288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289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260</v>
      </c>
      <c r="J30" s="31" t="s">
        <v>21</v>
      </c>
      <c r="K30" s="32" t="s">
        <v>20</v>
      </c>
      <c r="L30" s="32" t="s">
        <v>22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14000</v>
      </c>
      <c r="J35" s="51">
        <f>SUM(J36+J47+J67+J88+J95+J115+J141+J160+J170)</f>
        <v>14000</v>
      </c>
      <c r="K35" s="52">
        <f>SUM(K36+K47+K67+K88+K95+K115+K141+K160+K170)</f>
        <v>8929.7099999999991</v>
      </c>
      <c r="L35" s="51">
        <f>SUM(L36+L47+L67+L88+L95+L115+L141+L160+L170)</f>
        <v>8929.7099999999991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14000</v>
      </c>
      <c r="J160" s="95">
        <f>J161</f>
        <v>14000</v>
      </c>
      <c r="K160" s="74">
        <f>K161</f>
        <v>8929.7099999999991</v>
      </c>
      <c r="L160" s="73">
        <f>L161</f>
        <v>8929.7099999999991</v>
      </c>
      <c r="M160"/>
    </row>
    <row r="161" spans="1:13" ht="21.75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14000</v>
      </c>
      <c r="J161" s="95">
        <f>J162+J167</f>
        <v>14000</v>
      </c>
      <c r="K161" s="74">
        <f>K162+K167</f>
        <v>8929.7099999999991</v>
      </c>
      <c r="L161" s="73">
        <f>L162+L167</f>
        <v>8929.7099999999991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14000</v>
      </c>
      <c r="J162" s="93">
        <f>J163</f>
        <v>14000</v>
      </c>
      <c r="K162" s="52">
        <f>K163</f>
        <v>8929.7099999999991</v>
      </c>
      <c r="L162" s="51">
        <f>L163</f>
        <v>8929.7099999999991</v>
      </c>
      <c r="M162"/>
    </row>
    <row r="163" spans="1:13" ht="23.25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14000</v>
      </c>
      <c r="J163" s="74">
        <f>SUM(J164:J166)</f>
        <v>14000</v>
      </c>
      <c r="K163" s="74">
        <f>SUM(K164:K166)</f>
        <v>8929.7099999999991</v>
      </c>
      <c r="L163" s="74">
        <f>SUM(L164:L166)</f>
        <v>8929.7099999999991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14000</v>
      </c>
      <c r="J165" s="114">
        <v>14000</v>
      </c>
      <c r="K165" s="114">
        <v>8929.7099999999991</v>
      </c>
      <c r="L165" s="114">
        <v>8929.7099999999991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14000</v>
      </c>
      <c r="J370" s="103">
        <f>SUM(J35+J186)</f>
        <v>14000</v>
      </c>
      <c r="K370" s="103">
        <f>SUM(K35+K186)</f>
        <v>8929.7099999999991</v>
      </c>
      <c r="L370" s="103">
        <f>SUM(L35+L186)</f>
        <v>8929.7099999999991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B0A6A-C0CD-45E8-9D4F-33746145F12B}">
  <sheetPr>
    <pageSetUpPr fitToPage="1"/>
  </sheetPr>
  <dimension ref="A1:R378"/>
  <sheetViews>
    <sheetView topLeftCell="A16" workbookViewId="0">
      <selection activeCell="G19" sqref="G19:K19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286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290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291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289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260</v>
      </c>
      <c r="J30" s="31" t="s">
        <v>256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14000</v>
      </c>
      <c r="J35" s="51">
        <f>SUM(J36+J47+J67+J88+J95+J115+J141+J160+J170)</f>
        <v>14000</v>
      </c>
      <c r="K35" s="52">
        <f>SUM(K36+K47+K67+K88+K95+K115+K141+K160+K170)</f>
        <v>14000</v>
      </c>
      <c r="L35" s="51">
        <f>SUM(L36+L47+L67+L88+L95+L115+L141+L160+L170)</f>
        <v>14000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14000</v>
      </c>
      <c r="J47" s="74">
        <f t="shared" si="2"/>
        <v>14000</v>
      </c>
      <c r="K47" s="73">
        <f t="shared" si="2"/>
        <v>14000</v>
      </c>
      <c r="L47" s="73">
        <f t="shared" si="2"/>
        <v>14000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14000</v>
      </c>
      <c r="J48" s="52">
        <f t="shared" si="2"/>
        <v>14000</v>
      </c>
      <c r="K48" s="51">
        <f t="shared" si="2"/>
        <v>14000</v>
      </c>
      <c r="L48" s="52">
        <f t="shared" si="2"/>
        <v>14000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14000</v>
      </c>
      <c r="J49" s="52">
        <f t="shared" si="2"/>
        <v>14000</v>
      </c>
      <c r="K49" s="61">
        <f t="shared" si="2"/>
        <v>14000</v>
      </c>
      <c r="L49" s="61">
        <f t="shared" si="2"/>
        <v>14000</v>
      </c>
      <c r="M49"/>
      <c r="Q49" s="67"/>
      <c r="R49"/>
    </row>
    <row r="50" spans="1:18" ht="24.75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14000</v>
      </c>
      <c r="J50" s="80">
        <f>SUM(J51:J66)</f>
        <v>14000</v>
      </c>
      <c r="K50" s="81">
        <f>SUM(K51:K66)</f>
        <v>14000</v>
      </c>
      <c r="L50" s="81">
        <f>SUM(L51:L66)</f>
        <v>14000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14000</v>
      </c>
      <c r="J66" s="69">
        <v>14000</v>
      </c>
      <c r="K66" s="69">
        <v>14000</v>
      </c>
      <c r="L66" s="69">
        <v>14000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14000</v>
      </c>
      <c r="J370" s="103">
        <f>SUM(J35+J186)</f>
        <v>14000</v>
      </c>
      <c r="K370" s="103">
        <f>SUM(K35+K186)</f>
        <v>14000</v>
      </c>
      <c r="L370" s="103">
        <f>SUM(L35+L186)</f>
        <v>14000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849A4-1BC8-4568-9068-132E476BEADC}">
  <sheetPr>
    <pageSetUpPr fitToPage="1"/>
  </sheetPr>
  <dimension ref="A1:R378"/>
  <sheetViews>
    <sheetView topLeftCell="A13" workbookViewId="0">
      <selection activeCell="T27" sqref="T27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292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293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294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295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21</v>
      </c>
      <c r="K30" s="32" t="s">
        <v>22</v>
      </c>
      <c r="L30" s="32" t="s">
        <v>22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580000</v>
      </c>
      <c r="J35" s="51">
        <f>SUM(J36+J47+J67+J88+J95+J115+J141+J160+J170)</f>
        <v>580000</v>
      </c>
      <c r="K35" s="52">
        <f>SUM(K36+K47+K67+K88+K95+K115+K141+K160+K170)</f>
        <v>556961.9</v>
      </c>
      <c r="L35" s="51">
        <f>SUM(L36+L47+L67+L88+L95+L115+L141+L160+L170)</f>
        <v>556961.9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580000</v>
      </c>
      <c r="J88" s="93">
        <f t="shared" si="4"/>
        <v>580000</v>
      </c>
      <c r="K88" s="52">
        <f t="shared" si="4"/>
        <v>556961.9</v>
      </c>
      <c r="L88" s="52">
        <f t="shared" si="4"/>
        <v>556961.9</v>
      </c>
      <c r="M88"/>
    </row>
    <row r="89" spans="1:18" ht="15.75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580000</v>
      </c>
      <c r="J89" s="93">
        <f t="shared" si="4"/>
        <v>580000</v>
      </c>
      <c r="K89" s="52">
        <f t="shared" si="4"/>
        <v>556961.9</v>
      </c>
      <c r="L89" s="52">
        <f t="shared" si="4"/>
        <v>556961.9</v>
      </c>
      <c r="M89"/>
    </row>
    <row r="90" spans="1:18" ht="17.25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580000</v>
      </c>
      <c r="J90" s="93">
        <f t="shared" si="4"/>
        <v>580000</v>
      </c>
      <c r="K90" s="52">
        <f t="shared" si="4"/>
        <v>556961.9</v>
      </c>
      <c r="L90" s="52">
        <f t="shared" si="4"/>
        <v>556961.9</v>
      </c>
      <c r="M90"/>
    </row>
    <row r="91" spans="1:18" ht="18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580000</v>
      </c>
      <c r="J91" s="93">
        <f>SUM(J92:J94)</f>
        <v>580000</v>
      </c>
      <c r="K91" s="52">
        <f>SUM(K92:K94)</f>
        <v>556961.9</v>
      </c>
      <c r="L91" s="52">
        <f>SUM(L92:L94)</f>
        <v>556961.9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580000</v>
      </c>
      <c r="J93" s="70">
        <v>580000</v>
      </c>
      <c r="K93" s="70">
        <v>556961.9</v>
      </c>
      <c r="L93" s="70">
        <v>556961.9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580000</v>
      </c>
      <c r="J370" s="103">
        <f>SUM(J35+J186)</f>
        <v>580000</v>
      </c>
      <c r="K370" s="103">
        <f>SUM(K35+K186)</f>
        <v>556961.9</v>
      </c>
      <c r="L370" s="103">
        <f>SUM(L35+L186)</f>
        <v>556961.9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481FA-0EAC-4334-8237-E6FE97985E1F}">
  <sheetPr>
    <pageSetUpPr fitToPage="1"/>
  </sheetPr>
  <dimension ref="A1:R378"/>
  <sheetViews>
    <sheetView topLeftCell="A19" workbookViewId="0">
      <selection activeCell="AF23" sqref="AF23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298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299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29.1" customHeight="1">
      <c r="A28" s="211" t="s">
        <v>300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301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21</v>
      </c>
      <c r="K30" s="32" t="s">
        <v>22</v>
      </c>
      <c r="L30" s="32" t="s">
        <v>302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hidden="1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0</v>
      </c>
      <c r="J35" s="51">
        <f>SUM(J36+J47+J67+J88+J95+J115+J141+J160+J170)</f>
        <v>0</v>
      </c>
      <c r="K35" s="52">
        <f>SUM(K36+K47+K67+K88+K95+K115+K141+K160+K170)</f>
        <v>0</v>
      </c>
      <c r="L35" s="51">
        <f>SUM(L36+L47+L67+L88+L95+L115+L141+L160+L170)</f>
        <v>0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t="12.75" hidden="1" customHeight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t="12.75" hidden="1" customHeight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t="12.75" hidden="1" customHeight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t="12.75" hidden="1" customHeight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1500</v>
      </c>
      <c r="J186" s="93">
        <f>SUM(J187+J240+J305)</f>
        <v>1500</v>
      </c>
      <c r="K186" s="52">
        <f>SUM(K187+K240+K305)</f>
        <v>1457</v>
      </c>
      <c r="L186" s="51">
        <f>SUM(L187+L240+L305)</f>
        <v>1457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1500</v>
      </c>
      <c r="J240" s="93">
        <f>SUM(J241+J273)</f>
        <v>1500</v>
      </c>
      <c r="K240" s="52">
        <f>SUM(K241+K273)</f>
        <v>1457</v>
      </c>
      <c r="L240" s="52">
        <f>SUM(L241+L273)</f>
        <v>1457</v>
      </c>
      <c r="M240"/>
    </row>
    <row r="241" spans="1:13" ht="26.25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1500</v>
      </c>
      <c r="J241" s="107">
        <f>SUM(J242+J251+J255+J259+J263+J266+J269)</f>
        <v>1500</v>
      </c>
      <c r="K241" s="81">
        <f>SUM(K242+K251+K255+K259+K263+K266+K269)</f>
        <v>1457</v>
      </c>
      <c r="L241" s="81">
        <f>SUM(L242+L251+L255+L259+L263+L266+L269)</f>
        <v>1457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1500</v>
      </c>
      <c r="J263" s="93">
        <f t="shared" si="25"/>
        <v>1500</v>
      </c>
      <c r="K263" s="52">
        <f t="shared" si="25"/>
        <v>1457</v>
      </c>
      <c r="L263" s="52">
        <f t="shared" si="25"/>
        <v>1457</v>
      </c>
    </row>
    <row r="264" spans="1:13" ht="29.25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1500</v>
      </c>
      <c r="J264" s="93">
        <f t="shared" si="25"/>
        <v>1500</v>
      </c>
      <c r="K264" s="52">
        <f t="shared" si="25"/>
        <v>1457</v>
      </c>
      <c r="L264" s="52">
        <f t="shared" si="25"/>
        <v>1457</v>
      </c>
      <c r="M264"/>
    </row>
    <row r="265" spans="1:13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1500</v>
      </c>
      <c r="J265" s="117">
        <v>1500</v>
      </c>
      <c r="K265" s="117">
        <v>1457</v>
      </c>
      <c r="L265" s="117">
        <v>1457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1500</v>
      </c>
      <c r="J370" s="103">
        <f>SUM(J35+J186)</f>
        <v>1500</v>
      </c>
      <c r="K370" s="103">
        <f>SUM(K35+K186)</f>
        <v>1457</v>
      </c>
      <c r="L370" s="103">
        <f>SUM(L35+L186)</f>
        <v>1457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7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F2085-A8B5-4E8A-862F-2A61E2ECC4C3}">
  <sheetPr>
    <pageSetUpPr fitToPage="1"/>
  </sheetPr>
  <dimension ref="A1:R378"/>
  <sheetViews>
    <sheetView workbookViewId="0">
      <selection activeCell="T13" sqref="T13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84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86"/>
      <c r="O1" s="186"/>
      <c r="P1" s="186"/>
      <c r="Q1" s="186"/>
    </row>
    <row r="2" spans="1:17" ht="22.5" customHeight="1">
      <c r="H2" s="3"/>
      <c r="I2" s="224" t="s">
        <v>223</v>
      </c>
      <c r="J2" s="224"/>
      <c r="K2" s="224"/>
      <c r="L2" s="224"/>
      <c r="M2" s="4"/>
      <c r="N2" s="186"/>
      <c r="O2" s="186"/>
      <c r="P2" s="186"/>
      <c r="Q2" s="5"/>
    </row>
    <row r="3" spans="1:17" ht="13.5" customHeight="1">
      <c r="H3" s="6"/>
      <c r="I3" s="186" t="s">
        <v>224</v>
      </c>
      <c r="J3" s="186"/>
      <c r="K3" s="7"/>
      <c r="L3" s="7"/>
      <c r="M3" s="4"/>
      <c r="N3" s="186"/>
      <c r="O3" s="186"/>
      <c r="P3" s="186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86"/>
      <c r="Q4" s="8"/>
    </row>
    <row r="5" spans="1:17" ht="5.25" customHeight="1">
      <c r="H5" s="11"/>
      <c r="I5"/>
      <c r="J5" s="7"/>
      <c r="K5" s="7"/>
      <c r="L5" s="7"/>
      <c r="M5" s="4"/>
      <c r="N5" s="186"/>
      <c r="O5" s="186"/>
      <c r="P5" s="186"/>
      <c r="Q5" s="8"/>
    </row>
    <row r="6" spans="1:17" ht="3.75" customHeight="1">
      <c r="H6" s="11"/>
      <c r="I6"/>
      <c r="J6" s="12"/>
      <c r="K6" s="7"/>
      <c r="L6" s="7"/>
      <c r="M6" s="4"/>
      <c r="N6" s="186"/>
      <c r="O6" s="186"/>
      <c r="P6" s="186"/>
    </row>
    <row r="7" spans="1:17" ht="6.75" customHeight="1">
      <c r="H7" s="11"/>
      <c r="I7"/>
      <c r="K7" s="186"/>
      <c r="L7" s="186"/>
      <c r="M7" s="4"/>
      <c r="N7" s="186"/>
      <c r="O7" s="186"/>
      <c r="P7" s="186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82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4"/>
    </row>
    <row r="13" spans="1:17" ht="14.25" customHeight="1">
      <c r="A13" s="182"/>
      <c r="B13" s="183"/>
      <c r="C13" s="183"/>
      <c r="D13" s="183"/>
      <c r="E13" s="183"/>
      <c r="F13" s="183"/>
      <c r="G13" s="228" t="s">
        <v>3</v>
      </c>
      <c r="H13" s="228"/>
      <c r="I13" s="228"/>
      <c r="J13" s="228"/>
      <c r="K13" s="228"/>
      <c r="L13" s="183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310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86"/>
      <c r="H21" s="186"/>
      <c r="I21" s="186"/>
      <c r="J21" s="186"/>
      <c r="K21" s="186"/>
    </row>
    <row r="22" spans="1:13">
      <c r="B22"/>
      <c r="C22"/>
      <c r="D22"/>
      <c r="E22" s="234" t="s">
        <v>7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86"/>
      <c r="F26" s="185"/>
      <c r="I26" s="22"/>
      <c r="J26" s="22"/>
      <c r="K26" s="23" t="s">
        <v>10</v>
      </c>
      <c r="L26" s="21"/>
      <c r="M26" s="17"/>
    </row>
    <row r="27" spans="1:13" ht="12.75" customHeight="1">
      <c r="A27" s="211" t="s">
        <v>311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312</v>
      </c>
      <c r="B28" s="211"/>
      <c r="C28" s="211"/>
      <c r="D28" s="211"/>
      <c r="E28" s="211"/>
      <c r="F28" s="211"/>
      <c r="G28" s="211"/>
      <c r="H28" s="211"/>
      <c r="I28" s="211"/>
      <c r="J28" s="181" t="s">
        <v>15</v>
      </c>
      <c r="K28" s="25" t="s">
        <v>16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231</v>
      </c>
      <c r="K30" s="32" t="s">
        <v>20</v>
      </c>
      <c r="L30" s="32" t="s">
        <v>20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108000</v>
      </c>
      <c r="J35" s="51">
        <f>SUM(J36+J47+J67+J88+J95+J115+J141+J160+J170)</f>
        <v>108000</v>
      </c>
      <c r="K35" s="52">
        <f>SUM(K36+K47+K67+K88+K95+K115+K141+K160+K170)</f>
        <v>0</v>
      </c>
      <c r="L35" s="51">
        <f>SUM(L36+L47+L67+L88+L95+L115+L141+L160+L170)</f>
        <v>86355.91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108000</v>
      </c>
      <c r="J67" s="73">
        <f>J68</f>
        <v>108000</v>
      </c>
      <c r="K67" s="73">
        <f>K68</f>
        <v>0</v>
      </c>
      <c r="L67" s="73">
        <f>L68</f>
        <v>86355.91</v>
      </c>
      <c r="M67"/>
    </row>
    <row r="68" spans="1:18" ht="13.5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108000</v>
      </c>
      <c r="J68" s="93">
        <f>SUM(J69+J74+J79)</f>
        <v>108000</v>
      </c>
      <c r="K68" s="52">
        <f>SUM(K69+K74+K79)</f>
        <v>0</v>
      </c>
      <c r="L68" s="51">
        <f>SUM(L69+L74+L79)</f>
        <v>86355.91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108000</v>
      </c>
      <c r="J74" s="95">
        <f>J75</f>
        <v>108000</v>
      </c>
      <c r="K74" s="74">
        <f>K75</f>
        <v>0</v>
      </c>
      <c r="L74" s="74">
        <f>L75</f>
        <v>86355.91</v>
      </c>
      <c r="M74"/>
      <c r="Q74" s="67"/>
      <c r="R74"/>
    </row>
    <row r="75" spans="1:18" ht="27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108000</v>
      </c>
      <c r="J75" s="96">
        <f>SUM(J76:J78)</f>
        <v>108000</v>
      </c>
      <c r="K75" s="60">
        <f>SUM(K76:K78)</f>
        <v>0</v>
      </c>
      <c r="L75" s="52">
        <f>SUM(L76:L78)</f>
        <v>86355.91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108000</v>
      </c>
      <c r="J78" s="70">
        <v>108000</v>
      </c>
      <c r="K78" s="70">
        <v>0</v>
      </c>
      <c r="L78" s="70">
        <v>86355.91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 hidden="1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0</v>
      </c>
      <c r="J95" s="93">
        <f>SUM(J96+J101+J106)</f>
        <v>0</v>
      </c>
      <c r="K95" s="52">
        <f>SUM(K96+K101+K106)</f>
        <v>0</v>
      </c>
      <c r="L95" s="52">
        <f>SUM(L96+L101+L106)</f>
        <v>0</v>
      </c>
    </row>
    <row r="96" spans="1:18" hidden="1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0</v>
      </c>
      <c r="J96" s="95">
        <f t="shared" si="5"/>
        <v>0</v>
      </c>
      <c r="K96" s="74">
        <f t="shared" si="5"/>
        <v>0</v>
      </c>
      <c r="L96" s="74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0</v>
      </c>
      <c r="J97" s="93">
        <f t="shared" si="5"/>
        <v>0</v>
      </c>
      <c r="K97" s="52">
        <f t="shared" si="5"/>
        <v>0</v>
      </c>
      <c r="L97" s="52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0</v>
      </c>
      <c r="J98" s="93">
        <f>SUM(J99:J100)</f>
        <v>0</v>
      </c>
      <c r="K98" s="52">
        <f>SUM(K99:K100)</f>
        <v>0</v>
      </c>
      <c r="L98" s="52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0</v>
      </c>
      <c r="J99" s="70">
        <v>0</v>
      </c>
      <c r="K99" s="70">
        <v>0</v>
      </c>
      <c r="L99" s="70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0</v>
      </c>
      <c r="J100" s="70">
        <v>0</v>
      </c>
      <c r="K100" s="70">
        <v>0</v>
      </c>
      <c r="L100" s="70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idden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idden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idden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idden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idden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idden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idden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idden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idden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idden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idden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108000</v>
      </c>
      <c r="J370" s="103">
        <f>SUM(J35+J186)</f>
        <v>108000</v>
      </c>
      <c r="K370" s="103">
        <f>SUM(K35+K186)</f>
        <v>0</v>
      </c>
      <c r="L370" s="103">
        <f>SUM(L35+L186)</f>
        <v>86355.91</v>
      </c>
      <c r="M370"/>
    </row>
    <row r="371" spans="1:13" ht="18.75" customHeight="1">
      <c r="G371" s="53"/>
      <c r="H371" s="50"/>
      <c r="I371" s="137"/>
      <c r="J371" s="180"/>
      <c r="K371" s="180"/>
      <c r="L371" s="180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87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9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7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A7274-61F7-489B-A9D3-879FD4D35C97}">
  <sheetPr>
    <pageSetUpPr fitToPage="1"/>
  </sheetPr>
  <dimension ref="A1:R378"/>
  <sheetViews>
    <sheetView topLeftCell="A13" workbookViewId="0">
      <selection activeCell="R16" sqref="R16"/>
    </sheetView>
  </sheetViews>
  <sheetFormatPr defaultColWidth="9.140625" defaultRowHeight="15"/>
  <cols>
    <col min="1" max="4" width="2" style="1" customWidth="1"/>
    <col min="5" max="5" width="2.140625" style="1" customWidth="1"/>
    <col min="6" max="6" width="3.5703125" style="17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2"/>
      <c r="H1" s="3"/>
      <c r="I1" s="223" t="s">
        <v>222</v>
      </c>
      <c r="J1" s="223"/>
      <c r="K1" s="223"/>
      <c r="L1" s="223"/>
      <c r="M1" s="4"/>
      <c r="N1" s="172"/>
      <c r="O1" s="172"/>
      <c r="P1" s="172"/>
      <c r="Q1" s="172"/>
    </row>
    <row r="2" spans="1:17" ht="22.5" customHeight="1">
      <c r="H2" s="3"/>
      <c r="I2" s="224" t="s">
        <v>223</v>
      </c>
      <c r="J2" s="224"/>
      <c r="K2" s="224"/>
      <c r="L2" s="224"/>
      <c r="M2" s="4"/>
      <c r="N2" s="172"/>
      <c r="O2" s="172"/>
      <c r="P2" s="172"/>
      <c r="Q2" s="5"/>
    </row>
    <row r="3" spans="1:17" ht="13.5" customHeight="1">
      <c r="H3" s="6"/>
      <c r="I3" s="172" t="s">
        <v>224</v>
      </c>
      <c r="J3" s="172"/>
      <c r="K3" s="7"/>
      <c r="L3" s="7"/>
      <c r="M3" s="4"/>
      <c r="N3" s="172"/>
      <c r="O3" s="172"/>
      <c r="P3" s="172"/>
      <c r="Q3" s="8"/>
    </row>
    <row r="4" spans="1:17" ht="6" customHeight="1">
      <c r="G4" s="9" t="s">
        <v>0</v>
      </c>
      <c r="H4" s="3"/>
      <c r="I4"/>
      <c r="J4" s="7"/>
      <c r="K4" s="7"/>
      <c r="L4" s="7"/>
      <c r="M4" s="4"/>
      <c r="N4" s="10"/>
      <c r="O4" s="10"/>
      <c r="P4" s="172"/>
      <c r="Q4" s="8"/>
    </row>
    <row r="5" spans="1:17" ht="5.25" customHeight="1">
      <c r="H5" s="11"/>
      <c r="I5"/>
      <c r="J5" s="7"/>
      <c r="K5" s="7"/>
      <c r="L5" s="7"/>
      <c r="M5" s="4"/>
      <c r="N5" s="172"/>
      <c r="O5" s="172"/>
      <c r="P5" s="172"/>
      <c r="Q5" s="8"/>
    </row>
    <row r="6" spans="1:17" ht="3.75" customHeight="1">
      <c r="H6" s="11"/>
      <c r="I6"/>
      <c r="J6" s="12"/>
      <c r="K6" s="7"/>
      <c r="L6" s="7"/>
      <c r="M6" s="4"/>
      <c r="N6" s="172"/>
      <c r="O6" s="172"/>
      <c r="P6" s="172"/>
    </row>
    <row r="7" spans="1:17" ht="6.75" customHeight="1">
      <c r="H7" s="11"/>
      <c r="I7"/>
      <c r="K7" s="172"/>
      <c r="L7" s="172"/>
      <c r="M7" s="4"/>
      <c r="N7" s="172"/>
      <c r="O7" s="172"/>
      <c r="P7" s="172"/>
      <c r="Q7" s="13"/>
    </row>
    <row r="8" spans="1:17" ht="18" customHeight="1">
      <c r="A8" s="225" t="s">
        <v>305</v>
      </c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14"/>
      <c r="N8" s="14"/>
      <c r="O8" s="14"/>
      <c r="P8" s="14"/>
      <c r="Q8" s="14"/>
    </row>
    <row r="9" spans="1:17" ht="12" customHeight="1">
      <c r="G9" s="14"/>
      <c r="H9" s="13"/>
      <c r="I9" s="13"/>
      <c r="J9" s="15"/>
      <c r="K9" s="15"/>
      <c r="L9" s="16"/>
      <c r="M9" s="4"/>
    </row>
    <row r="10" spans="1:17" ht="18" customHeight="1">
      <c r="A10" s="229" t="s">
        <v>1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4"/>
    </row>
    <row r="11" spans="1:17" ht="18.75" customHeight="1">
      <c r="A11" s="226" t="s">
        <v>2</v>
      </c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4"/>
    </row>
    <row r="12" spans="1:17" ht="7.5" customHeight="1">
      <c r="A12" s="174"/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4"/>
    </row>
    <row r="13" spans="1:17" ht="14.25" customHeight="1">
      <c r="A13" s="174"/>
      <c r="B13" s="175"/>
      <c r="C13" s="175"/>
      <c r="D13" s="175"/>
      <c r="E13" s="175"/>
      <c r="F13" s="175"/>
      <c r="G13" s="228" t="s">
        <v>3</v>
      </c>
      <c r="H13" s="228"/>
      <c r="I13" s="228"/>
      <c r="J13" s="228"/>
      <c r="K13" s="228"/>
      <c r="L13" s="175"/>
      <c r="M13" s="4"/>
    </row>
    <row r="14" spans="1:17" ht="16.5" customHeight="1">
      <c r="A14" s="231" t="s">
        <v>306</v>
      </c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4"/>
      <c r="P14" s="1" t="s">
        <v>225</v>
      </c>
    </row>
    <row r="15" spans="1:17" ht="15.75" customHeight="1">
      <c r="G15" s="230" t="s">
        <v>307</v>
      </c>
      <c r="H15" s="230"/>
      <c r="I15" s="230"/>
      <c r="J15" s="230"/>
      <c r="K15" s="230"/>
      <c r="M15" s="4"/>
    </row>
    <row r="16" spans="1:17" ht="12" customHeight="1">
      <c r="G16" s="232" t="s">
        <v>4</v>
      </c>
      <c r="H16" s="232"/>
      <c r="I16" s="232"/>
      <c r="J16" s="232"/>
      <c r="K16" s="232"/>
    </row>
    <row r="17" spans="1:13" ht="12" customHeight="1">
      <c r="B17" s="231" t="s">
        <v>5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</row>
    <row r="18" spans="1:13" ht="12" customHeight="1"/>
    <row r="19" spans="1:13" ht="12.75" customHeight="1">
      <c r="G19" s="230" t="s">
        <v>308</v>
      </c>
      <c r="H19" s="230"/>
      <c r="I19" s="230"/>
      <c r="J19" s="230"/>
      <c r="K19" s="230"/>
    </row>
    <row r="20" spans="1:13" ht="11.25" customHeight="1">
      <c r="G20" s="233" t="s">
        <v>6</v>
      </c>
      <c r="H20" s="233"/>
      <c r="I20" s="233"/>
      <c r="J20" s="233"/>
      <c r="K20" s="233"/>
    </row>
    <row r="21" spans="1:13" ht="11.25" customHeight="1">
      <c r="G21" s="172"/>
      <c r="H21" s="172"/>
      <c r="I21" s="172"/>
      <c r="J21" s="172"/>
      <c r="K21" s="172"/>
    </row>
    <row r="22" spans="1:13">
      <c r="B22"/>
      <c r="C22"/>
      <c r="D22"/>
      <c r="E22" s="234" t="s">
        <v>226</v>
      </c>
      <c r="F22" s="234"/>
      <c r="G22" s="234"/>
      <c r="H22" s="234"/>
      <c r="I22" s="234"/>
      <c r="J22" s="234"/>
      <c r="K22" s="234"/>
      <c r="L22"/>
    </row>
    <row r="23" spans="1:13" ht="12" customHeight="1">
      <c r="A23" s="235" t="s">
        <v>8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17"/>
    </row>
    <row r="24" spans="1:13" ht="12" customHeight="1">
      <c r="F24" s="1"/>
      <c r="J24" s="18"/>
      <c r="K24" s="16"/>
      <c r="L24" s="19" t="s">
        <v>9</v>
      </c>
      <c r="M24" s="17"/>
    </row>
    <row r="25" spans="1:13" ht="11.25" customHeight="1">
      <c r="F25" s="1"/>
      <c r="J25" s="20" t="s">
        <v>227</v>
      </c>
      <c r="K25" s="6"/>
      <c r="L25" s="21"/>
      <c r="M25" s="17"/>
    </row>
    <row r="26" spans="1:13" ht="12" customHeight="1">
      <c r="E26" s="172"/>
      <c r="F26" s="171"/>
      <c r="I26" s="22"/>
      <c r="J26" s="22"/>
      <c r="K26" s="23" t="s">
        <v>10</v>
      </c>
      <c r="L26" s="21"/>
      <c r="M26" s="17"/>
    </row>
    <row r="27" spans="1:13" ht="29.1" customHeight="1">
      <c r="A27" s="211" t="s">
        <v>296</v>
      </c>
      <c r="B27" s="211"/>
      <c r="C27" s="211"/>
      <c r="D27" s="211"/>
      <c r="E27" s="211"/>
      <c r="F27" s="211"/>
      <c r="G27" s="211"/>
      <c r="H27" s="211"/>
      <c r="I27" s="211"/>
      <c r="K27" s="23" t="s">
        <v>12</v>
      </c>
      <c r="L27" s="24" t="s">
        <v>13</v>
      </c>
      <c r="M27" s="17"/>
    </row>
    <row r="28" spans="1:13" ht="12" customHeight="1">
      <c r="A28" s="211" t="s">
        <v>297</v>
      </c>
      <c r="B28" s="211"/>
      <c r="C28" s="211"/>
      <c r="D28" s="211"/>
      <c r="E28" s="211"/>
      <c r="F28" s="211"/>
      <c r="G28" s="211"/>
      <c r="H28" s="211"/>
      <c r="I28" s="211"/>
      <c r="J28" s="176" t="s">
        <v>15</v>
      </c>
      <c r="K28" s="25" t="s">
        <v>230</v>
      </c>
      <c r="L28" s="21"/>
      <c r="M28" s="17"/>
    </row>
    <row r="29" spans="1:13" ht="12.75" customHeight="1">
      <c r="F29" s="1"/>
      <c r="G29" s="26" t="s">
        <v>17</v>
      </c>
      <c r="H29" s="27" t="s">
        <v>248</v>
      </c>
      <c r="I29" s="28"/>
      <c r="J29" s="29"/>
      <c r="K29" s="21"/>
      <c r="L29" s="21"/>
      <c r="M29" s="17"/>
    </row>
    <row r="30" spans="1:13" ht="13.5" customHeight="1">
      <c r="F30" s="1"/>
      <c r="G30" s="212" t="s">
        <v>19</v>
      </c>
      <c r="H30" s="212"/>
      <c r="I30" s="30" t="s">
        <v>20</v>
      </c>
      <c r="J30" s="31" t="s">
        <v>22</v>
      </c>
      <c r="K30" s="32" t="s">
        <v>20</v>
      </c>
      <c r="L30" s="32" t="s">
        <v>304</v>
      </c>
      <c r="M30" s="17"/>
    </row>
    <row r="31" spans="1:13" ht="14.25" customHeight="1">
      <c r="A31" s="33" t="s">
        <v>249</v>
      </c>
      <c r="B31" s="33"/>
      <c r="C31" s="33"/>
      <c r="D31" s="33"/>
      <c r="E31" s="33"/>
      <c r="F31" s="34"/>
      <c r="G31" s="35"/>
      <c r="I31" s="35"/>
      <c r="J31" s="35"/>
      <c r="K31" s="36"/>
      <c r="L31" s="37" t="s">
        <v>25</v>
      </c>
      <c r="M31" s="38"/>
    </row>
    <row r="32" spans="1:13" ht="24" customHeight="1">
      <c r="A32" s="213" t="s">
        <v>26</v>
      </c>
      <c r="B32" s="214"/>
      <c r="C32" s="214"/>
      <c r="D32" s="214"/>
      <c r="E32" s="214"/>
      <c r="F32" s="214"/>
      <c r="G32" s="217" t="s">
        <v>27</v>
      </c>
      <c r="H32" s="219" t="s">
        <v>28</v>
      </c>
      <c r="I32" s="221" t="s">
        <v>29</v>
      </c>
      <c r="J32" s="222"/>
      <c r="K32" s="202" t="s">
        <v>30</v>
      </c>
      <c r="L32" s="204" t="s">
        <v>31</v>
      </c>
      <c r="M32" s="38"/>
    </row>
    <row r="33" spans="1:18" ht="46.5" customHeight="1">
      <c r="A33" s="215"/>
      <c r="B33" s="216"/>
      <c r="C33" s="216"/>
      <c r="D33" s="216"/>
      <c r="E33" s="216"/>
      <c r="F33" s="216"/>
      <c r="G33" s="218"/>
      <c r="H33" s="220"/>
      <c r="I33" s="39" t="s">
        <v>32</v>
      </c>
      <c r="J33" s="40" t="s">
        <v>33</v>
      </c>
      <c r="K33" s="203"/>
      <c r="L33" s="205"/>
    </row>
    <row r="34" spans="1:18" ht="11.25" customHeight="1">
      <c r="A34" s="206" t="s">
        <v>34</v>
      </c>
      <c r="B34" s="207"/>
      <c r="C34" s="207"/>
      <c r="D34" s="207"/>
      <c r="E34" s="207"/>
      <c r="F34" s="208"/>
      <c r="G34" s="41">
        <v>2</v>
      </c>
      <c r="H34" s="42">
        <v>3</v>
      </c>
      <c r="I34" s="43" t="s">
        <v>35</v>
      </c>
      <c r="J34" s="44" t="s">
        <v>36</v>
      </c>
      <c r="K34" s="45">
        <v>6</v>
      </c>
      <c r="L34" s="45">
        <v>7</v>
      </c>
    </row>
    <row r="35" spans="1:18" s="53" customFormat="1" ht="14.25" customHeight="1">
      <c r="A35" s="46">
        <v>2</v>
      </c>
      <c r="B35" s="46"/>
      <c r="C35" s="47"/>
      <c r="D35" s="48"/>
      <c r="E35" s="46"/>
      <c r="F35" s="49"/>
      <c r="G35" s="48" t="s">
        <v>37</v>
      </c>
      <c r="H35" s="50">
        <v>1</v>
      </c>
      <c r="I35" s="51">
        <f>SUM(I36+I47+I67+I88+I95+I115+I141+I160+I170)</f>
        <v>10000</v>
      </c>
      <c r="J35" s="51">
        <f>SUM(J36+J47+J67+J88+J95+J115+J141+J160+J170)</f>
        <v>10000</v>
      </c>
      <c r="K35" s="52">
        <f>SUM(K36+K47+K67+K88+K95+K115+K141+K160+K170)</f>
        <v>9956.5</v>
      </c>
      <c r="L35" s="51">
        <f>SUM(L36+L47+L67+L88+L95+L115+L141+L160+L170)</f>
        <v>9956.5</v>
      </c>
    </row>
    <row r="36" spans="1:18" ht="16.5" hidden="1" customHeight="1">
      <c r="A36" s="46">
        <v>2</v>
      </c>
      <c r="B36" s="54">
        <v>1</v>
      </c>
      <c r="C36" s="55"/>
      <c r="D36" s="56"/>
      <c r="E36" s="57"/>
      <c r="F36" s="58"/>
      <c r="G36" s="59" t="s">
        <v>38</v>
      </c>
      <c r="H36" s="50">
        <v>2</v>
      </c>
      <c r="I36" s="51">
        <f>SUM(I37+I43)</f>
        <v>0</v>
      </c>
      <c r="J36" s="51">
        <f>SUM(J37+J43)</f>
        <v>0</v>
      </c>
      <c r="K36" s="60">
        <f>SUM(K37+K43)</f>
        <v>0</v>
      </c>
      <c r="L36" s="6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39</v>
      </c>
      <c r="H37" s="50">
        <v>3</v>
      </c>
      <c r="I37" s="51">
        <f>SUM(I38)</f>
        <v>0</v>
      </c>
      <c r="J37" s="51">
        <f>SUM(J38)</f>
        <v>0</v>
      </c>
      <c r="K37" s="52">
        <f>SUM(K38)</f>
        <v>0</v>
      </c>
      <c r="L37" s="51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39</v>
      </c>
      <c r="H38" s="50">
        <v>4</v>
      </c>
      <c r="I38" s="51">
        <f>SUM(I39+I41)</f>
        <v>0</v>
      </c>
      <c r="J38" s="51">
        <f t="shared" ref="J38:L39" si="0">SUM(J39)</f>
        <v>0</v>
      </c>
      <c r="K38" s="51">
        <f t="shared" si="0"/>
        <v>0</v>
      </c>
      <c r="L38" s="51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40</v>
      </c>
      <c r="H39" s="50">
        <v>5</v>
      </c>
      <c r="I39" s="52">
        <f>SUM(I40)</f>
        <v>0</v>
      </c>
      <c r="J39" s="52">
        <f t="shared" si="0"/>
        <v>0</v>
      </c>
      <c r="K39" s="52">
        <f t="shared" si="0"/>
        <v>0</v>
      </c>
      <c r="L39" s="52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40</v>
      </c>
      <c r="H40" s="50">
        <v>6</v>
      </c>
      <c r="I40" s="68">
        <v>0</v>
      </c>
      <c r="J40" s="69">
        <v>0</v>
      </c>
      <c r="K40" s="69">
        <v>0</v>
      </c>
      <c r="L40" s="69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41</v>
      </c>
      <c r="H41" s="50">
        <v>7</v>
      </c>
      <c r="I41" s="52">
        <f>I42</f>
        <v>0</v>
      </c>
      <c r="J41" s="52">
        <f>J42</f>
        <v>0</v>
      </c>
      <c r="K41" s="52">
        <f>K42</f>
        <v>0</v>
      </c>
      <c r="L41" s="52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41</v>
      </c>
      <c r="H42" s="50">
        <v>8</v>
      </c>
      <c r="I42" s="69">
        <v>0</v>
      </c>
      <c r="J42" s="70">
        <v>0</v>
      </c>
      <c r="K42" s="69">
        <v>0</v>
      </c>
      <c r="L42" s="70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42</v>
      </c>
      <c r="H43" s="50">
        <v>9</v>
      </c>
      <c r="I43" s="52">
        <f t="shared" ref="I43:L45" si="1">I44</f>
        <v>0</v>
      </c>
      <c r="J43" s="51">
        <f t="shared" si="1"/>
        <v>0</v>
      </c>
      <c r="K43" s="52">
        <f t="shared" si="1"/>
        <v>0</v>
      </c>
      <c r="L43" s="51">
        <f t="shared" si="1"/>
        <v>0</v>
      </c>
      <c r="M43"/>
      <c r="Q43" s="67"/>
    </row>
    <row r="44" spans="1:18" ht="12.75" hidden="1" customHeight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42</v>
      </c>
      <c r="H44" s="50">
        <v>10</v>
      </c>
      <c r="I44" s="52">
        <f t="shared" si="1"/>
        <v>0</v>
      </c>
      <c r="J44" s="51">
        <f t="shared" si="1"/>
        <v>0</v>
      </c>
      <c r="K44" s="51">
        <f t="shared" si="1"/>
        <v>0</v>
      </c>
      <c r="L44" s="51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42</v>
      </c>
      <c r="H45" s="50">
        <v>11</v>
      </c>
      <c r="I45" s="51">
        <f t="shared" si="1"/>
        <v>0</v>
      </c>
      <c r="J45" s="51">
        <f t="shared" si="1"/>
        <v>0</v>
      </c>
      <c r="K45" s="51">
        <f t="shared" si="1"/>
        <v>0</v>
      </c>
      <c r="L45" s="51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42</v>
      </c>
      <c r="H46" s="50">
        <v>12</v>
      </c>
      <c r="I46" s="70">
        <v>0</v>
      </c>
      <c r="J46" s="69">
        <v>0</v>
      </c>
      <c r="K46" s="69">
        <v>0</v>
      </c>
      <c r="L46" s="69">
        <v>0</v>
      </c>
      <c r="M46"/>
      <c r="Q46" s="67"/>
    </row>
    <row r="47" spans="1:18" ht="26.25" hidden="1" customHeight="1">
      <c r="A47" s="71">
        <v>2</v>
      </c>
      <c r="B47" s="72">
        <v>2</v>
      </c>
      <c r="C47" s="55"/>
      <c r="D47" s="56"/>
      <c r="E47" s="57"/>
      <c r="F47" s="58"/>
      <c r="G47" s="59" t="s">
        <v>43</v>
      </c>
      <c r="H47" s="50">
        <v>13</v>
      </c>
      <c r="I47" s="73">
        <f t="shared" ref="I47:L49" si="2">I48</f>
        <v>0</v>
      </c>
      <c r="J47" s="74">
        <f t="shared" si="2"/>
        <v>0</v>
      </c>
      <c r="K47" s="73">
        <f t="shared" si="2"/>
        <v>0</v>
      </c>
      <c r="L47" s="73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6" t="s">
        <v>43</v>
      </c>
      <c r="H48" s="50">
        <v>14</v>
      </c>
      <c r="I48" s="51">
        <f t="shared" si="2"/>
        <v>0</v>
      </c>
      <c r="J48" s="52">
        <f t="shared" si="2"/>
        <v>0</v>
      </c>
      <c r="K48" s="51">
        <f t="shared" si="2"/>
        <v>0</v>
      </c>
      <c r="L48" s="52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6" t="s">
        <v>43</v>
      </c>
      <c r="H49" s="50">
        <v>15</v>
      </c>
      <c r="I49" s="51">
        <f t="shared" si="2"/>
        <v>0</v>
      </c>
      <c r="J49" s="52">
        <f t="shared" si="2"/>
        <v>0</v>
      </c>
      <c r="K49" s="61">
        <f t="shared" si="2"/>
        <v>0</v>
      </c>
      <c r="L49" s="61">
        <f t="shared" si="2"/>
        <v>0</v>
      </c>
      <c r="M49"/>
      <c r="Q49" s="67"/>
      <c r="R49"/>
    </row>
    <row r="50" spans="1:18" ht="24.75" hidden="1" customHeight="1">
      <c r="A50" s="75">
        <v>2</v>
      </c>
      <c r="B50" s="76">
        <v>2</v>
      </c>
      <c r="C50" s="77">
        <v>1</v>
      </c>
      <c r="D50" s="78">
        <v>1</v>
      </c>
      <c r="E50" s="76">
        <v>1</v>
      </c>
      <c r="F50" s="79"/>
      <c r="G50" s="56" t="s">
        <v>43</v>
      </c>
      <c r="H50" s="50">
        <v>16</v>
      </c>
      <c r="I50" s="80">
        <f>SUM(I51:I66)</f>
        <v>0</v>
      </c>
      <c r="J50" s="80">
        <f>SUM(J51:J66)</f>
        <v>0</v>
      </c>
      <c r="K50" s="81">
        <f>SUM(K51:K66)</f>
        <v>0</v>
      </c>
      <c r="L50" s="81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82">
        <v>1</v>
      </c>
      <c r="G51" s="64" t="s">
        <v>44</v>
      </c>
      <c r="H51" s="50">
        <v>17</v>
      </c>
      <c r="I51" s="69">
        <v>0</v>
      </c>
      <c r="J51" s="69">
        <v>0</v>
      </c>
      <c r="K51" s="69">
        <v>0</v>
      </c>
      <c r="L51" s="69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45</v>
      </c>
      <c r="H52" s="50">
        <v>18</v>
      </c>
      <c r="I52" s="69">
        <v>0</v>
      </c>
      <c r="J52" s="69">
        <v>0</v>
      </c>
      <c r="K52" s="69">
        <v>0</v>
      </c>
      <c r="L52" s="69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46</v>
      </c>
      <c r="H53" s="50">
        <v>19</v>
      </c>
      <c r="I53" s="69">
        <v>0</v>
      </c>
      <c r="J53" s="69">
        <v>0</v>
      </c>
      <c r="K53" s="69">
        <v>0</v>
      </c>
      <c r="L53" s="69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47</v>
      </c>
      <c r="H54" s="50">
        <v>20</v>
      </c>
      <c r="I54" s="69">
        <v>0</v>
      </c>
      <c r="J54" s="69">
        <v>0</v>
      </c>
      <c r="K54" s="69">
        <v>0</v>
      </c>
      <c r="L54" s="69">
        <v>0</v>
      </c>
      <c r="M54"/>
      <c r="Q54" s="67"/>
      <c r="R54"/>
    </row>
    <row r="55" spans="1:18" ht="26.25" hidden="1" customHeight="1">
      <c r="A55" s="83">
        <v>2</v>
      </c>
      <c r="B55" s="57">
        <v>2</v>
      </c>
      <c r="C55" s="55">
        <v>1</v>
      </c>
      <c r="D55" s="56">
        <v>1</v>
      </c>
      <c r="E55" s="57">
        <v>1</v>
      </c>
      <c r="F55" s="58">
        <v>7</v>
      </c>
      <c r="G55" s="56" t="s">
        <v>48</v>
      </c>
      <c r="H55" s="50">
        <v>21</v>
      </c>
      <c r="I55" s="69">
        <v>0</v>
      </c>
      <c r="J55" s="69">
        <v>0</v>
      </c>
      <c r="K55" s="69">
        <v>0</v>
      </c>
      <c r="L55" s="69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49</v>
      </c>
      <c r="H56" s="50">
        <v>22</v>
      </c>
      <c r="I56" s="70">
        <v>0</v>
      </c>
      <c r="J56" s="69">
        <v>0</v>
      </c>
      <c r="K56" s="69">
        <v>0</v>
      </c>
      <c r="L56" s="69">
        <v>0</v>
      </c>
      <c r="M56"/>
      <c r="Q56" s="67"/>
      <c r="R56"/>
    </row>
    <row r="57" spans="1:18" ht="15.75" hidden="1" customHeight="1">
      <c r="A57" s="75">
        <v>2</v>
      </c>
      <c r="B57" s="84">
        <v>2</v>
      </c>
      <c r="C57" s="85">
        <v>1</v>
      </c>
      <c r="D57" s="85">
        <v>1</v>
      </c>
      <c r="E57" s="85">
        <v>1</v>
      </c>
      <c r="F57" s="86">
        <v>12</v>
      </c>
      <c r="G57" s="87" t="s">
        <v>50</v>
      </c>
      <c r="H57" s="50">
        <v>23</v>
      </c>
      <c r="I57" s="88">
        <v>0</v>
      </c>
      <c r="J57" s="69">
        <v>0</v>
      </c>
      <c r="K57" s="69">
        <v>0</v>
      </c>
      <c r="L57" s="69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9" t="s">
        <v>51</v>
      </c>
      <c r="H58" s="50">
        <v>24</v>
      </c>
      <c r="I58" s="70">
        <v>0</v>
      </c>
      <c r="J58" s="70">
        <v>0</v>
      </c>
      <c r="K58" s="70">
        <v>0</v>
      </c>
      <c r="L58" s="70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52</v>
      </c>
      <c r="H59" s="50">
        <v>25</v>
      </c>
      <c r="I59" s="70">
        <v>0</v>
      </c>
      <c r="J59" s="69">
        <v>0</v>
      </c>
      <c r="K59" s="69">
        <v>0</v>
      </c>
      <c r="L59" s="69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53</v>
      </c>
      <c r="H60" s="50">
        <v>26</v>
      </c>
      <c r="I60" s="70">
        <v>0</v>
      </c>
      <c r="J60" s="69">
        <v>0</v>
      </c>
      <c r="K60" s="69">
        <v>0</v>
      </c>
      <c r="L60" s="69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54</v>
      </c>
      <c r="H61" s="50">
        <v>27</v>
      </c>
      <c r="I61" s="70">
        <v>0</v>
      </c>
      <c r="J61" s="70">
        <v>0</v>
      </c>
      <c r="K61" s="70">
        <v>0</v>
      </c>
      <c r="L61" s="70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55</v>
      </c>
      <c r="H62" s="50">
        <v>28</v>
      </c>
      <c r="I62" s="70">
        <v>0</v>
      </c>
      <c r="J62" s="69">
        <v>0</v>
      </c>
      <c r="K62" s="69">
        <v>0</v>
      </c>
      <c r="L62" s="69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56</v>
      </c>
      <c r="H63" s="50">
        <v>29</v>
      </c>
      <c r="I63" s="70">
        <v>0</v>
      </c>
      <c r="J63" s="69">
        <v>0</v>
      </c>
      <c r="K63" s="69">
        <v>0</v>
      </c>
      <c r="L63" s="69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57</v>
      </c>
      <c r="H64" s="50">
        <v>30</v>
      </c>
      <c r="I64" s="70">
        <v>0</v>
      </c>
      <c r="J64" s="69">
        <v>0</v>
      </c>
      <c r="K64" s="69">
        <v>0</v>
      </c>
      <c r="L64" s="69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233</v>
      </c>
      <c r="H65" s="50">
        <v>31</v>
      </c>
      <c r="I65" s="70">
        <v>0</v>
      </c>
      <c r="J65" s="69">
        <v>0</v>
      </c>
      <c r="K65" s="69">
        <v>0</v>
      </c>
      <c r="L65" s="69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58</v>
      </c>
      <c r="H66" s="50">
        <v>32</v>
      </c>
      <c r="I66" s="70">
        <v>0</v>
      </c>
      <c r="J66" s="69">
        <v>0</v>
      </c>
      <c r="K66" s="69">
        <v>0</v>
      </c>
      <c r="L66" s="69">
        <v>0</v>
      </c>
      <c r="M66"/>
      <c r="Q66" s="67"/>
      <c r="R66"/>
    </row>
    <row r="67" spans="1:18" ht="14.25" hidden="1" customHeight="1">
      <c r="A67" s="90">
        <v>2</v>
      </c>
      <c r="B67" s="91">
        <v>3</v>
      </c>
      <c r="C67" s="54"/>
      <c r="D67" s="55"/>
      <c r="E67" s="55"/>
      <c r="F67" s="58"/>
      <c r="G67" s="92" t="s">
        <v>59</v>
      </c>
      <c r="H67" s="50">
        <v>33</v>
      </c>
      <c r="I67" s="73">
        <f>I68</f>
        <v>0</v>
      </c>
      <c r="J67" s="73">
        <f>J68</f>
        <v>0</v>
      </c>
      <c r="K67" s="73">
        <f>K68</f>
        <v>0</v>
      </c>
      <c r="L67" s="73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60</v>
      </c>
      <c r="H68" s="50">
        <v>34</v>
      </c>
      <c r="I68" s="51">
        <f>SUM(I69+I74+I79)</f>
        <v>0</v>
      </c>
      <c r="J68" s="93">
        <f>SUM(J69+J74+J79)</f>
        <v>0</v>
      </c>
      <c r="K68" s="52">
        <f>SUM(K69+K74+K79)</f>
        <v>0</v>
      </c>
      <c r="L68" s="51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61</v>
      </c>
      <c r="H69" s="50">
        <v>35</v>
      </c>
      <c r="I69" s="51">
        <f>I70</f>
        <v>0</v>
      </c>
      <c r="J69" s="93">
        <f>J70</f>
        <v>0</v>
      </c>
      <c r="K69" s="52">
        <f>K70</f>
        <v>0</v>
      </c>
      <c r="L69" s="51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61</v>
      </c>
      <c r="H70" s="50">
        <v>36</v>
      </c>
      <c r="I70" s="51">
        <f>SUM(I71:I73)</f>
        <v>0</v>
      </c>
      <c r="J70" s="93">
        <f>SUM(J71:J73)</f>
        <v>0</v>
      </c>
      <c r="K70" s="52">
        <f>SUM(K71:K73)</f>
        <v>0</v>
      </c>
      <c r="L70" s="51">
        <f>SUM(L71:L73)</f>
        <v>0</v>
      </c>
      <c r="M70"/>
      <c r="Q70" s="67"/>
      <c r="R70"/>
    </row>
    <row r="71" spans="1:18" s="94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62</v>
      </c>
      <c r="H71" s="50">
        <v>37</v>
      </c>
      <c r="I71" s="70">
        <v>0</v>
      </c>
      <c r="J71" s="70">
        <v>0</v>
      </c>
      <c r="K71" s="70">
        <v>0</v>
      </c>
      <c r="L71" s="70">
        <v>0</v>
      </c>
      <c r="Q71" s="67"/>
      <c r="R71"/>
    </row>
    <row r="72" spans="1:18" ht="19.5" hidden="1" customHeight="1">
      <c r="A72" s="66">
        <v>2</v>
      </c>
      <c r="B72" s="57">
        <v>3</v>
      </c>
      <c r="C72" s="55">
        <v>1</v>
      </c>
      <c r="D72" s="55">
        <v>1</v>
      </c>
      <c r="E72" s="55">
        <v>1</v>
      </c>
      <c r="F72" s="58">
        <v>2</v>
      </c>
      <c r="G72" s="56" t="s">
        <v>63</v>
      </c>
      <c r="H72" s="50">
        <v>38</v>
      </c>
      <c r="I72" s="68">
        <v>0</v>
      </c>
      <c r="J72" s="68">
        <v>0</v>
      </c>
      <c r="K72" s="68">
        <v>0</v>
      </c>
      <c r="L72" s="68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64</v>
      </c>
      <c r="H73" s="50">
        <v>39</v>
      </c>
      <c r="I73" s="70">
        <v>0</v>
      </c>
      <c r="J73" s="70">
        <v>0</v>
      </c>
      <c r="K73" s="70">
        <v>0</v>
      </c>
      <c r="L73" s="70">
        <v>0</v>
      </c>
      <c r="M73"/>
      <c r="Q73" s="67"/>
      <c r="R73"/>
    </row>
    <row r="74" spans="1:18" ht="29.25" hidden="1" customHeight="1">
      <c r="A74" s="57">
        <v>2</v>
      </c>
      <c r="B74" s="55">
        <v>3</v>
      </c>
      <c r="C74" s="55">
        <v>1</v>
      </c>
      <c r="D74" s="55">
        <v>2</v>
      </c>
      <c r="E74" s="55"/>
      <c r="F74" s="58"/>
      <c r="G74" s="56" t="s">
        <v>65</v>
      </c>
      <c r="H74" s="50">
        <v>40</v>
      </c>
      <c r="I74" s="73">
        <f>I75</f>
        <v>0</v>
      </c>
      <c r="J74" s="95">
        <f>J75</f>
        <v>0</v>
      </c>
      <c r="K74" s="74">
        <f>K75</f>
        <v>0</v>
      </c>
      <c r="L74" s="74">
        <f>L75</f>
        <v>0</v>
      </c>
      <c r="M74"/>
      <c r="Q74" s="67"/>
      <c r="R74"/>
    </row>
    <row r="75" spans="1:18" ht="27" hidden="1" customHeight="1">
      <c r="A75" s="76">
        <v>2</v>
      </c>
      <c r="B75" s="77">
        <v>3</v>
      </c>
      <c r="C75" s="77">
        <v>1</v>
      </c>
      <c r="D75" s="77">
        <v>2</v>
      </c>
      <c r="E75" s="77">
        <v>1</v>
      </c>
      <c r="F75" s="79"/>
      <c r="G75" s="56" t="s">
        <v>65</v>
      </c>
      <c r="H75" s="50">
        <v>41</v>
      </c>
      <c r="I75" s="61">
        <f>SUM(I76:I78)</f>
        <v>0</v>
      </c>
      <c r="J75" s="96">
        <f>SUM(J76:J78)</f>
        <v>0</v>
      </c>
      <c r="K75" s="60">
        <f>SUM(K76:K78)</f>
        <v>0</v>
      </c>
      <c r="L75" s="52">
        <f>SUM(L76:L78)</f>
        <v>0</v>
      </c>
      <c r="M75"/>
      <c r="Q75" s="67"/>
      <c r="R75"/>
    </row>
    <row r="76" spans="1:18" s="94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62</v>
      </c>
      <c r="H76" s="50">
        <v>42</v>
      </c>
      <c r="I76" s="70">
        <v>0</v>
      </c>
      <c r="J76" s="70">
        <v>0</v>
      </c>
      <c r="K76" s="70">
        <v>0</v>
      </c>
      <c r="L76" s="70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63</v>
      </c>
      <c r="H77" s="50">
        <v>43</v>
      </c>
      <c r="I77" s="70">
        <v>0</v>
      </c>
      <c r="J77" s="70">
        <v>0</v>
      </c>
      <c r="K77" s="70">
        <v>0</v>
      </c>
      <c r="L77" s="70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64</v>
      </c>
      <c r="H78" s="50">
        <v>44</v>
      </c>
      <c r="I78" s="70">
        <v>0</v>
      </c>
      <c r="J78" s="70">
        <v>0</v>
      </c>
      <c r="K78" s="70">
        <v>0</v>
      </c>
      <c r="L78" s="70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234</v>
      </c>
      <c r="H79" s="50">
        <v>45</v>
      </c>
      <c r="I79" s="51">
        <f>I80</f>
        <v>0</v>
      </c>
      <c r="J79" s="93">
        <f>J80</f>
        <v>0</v>
      </c>
      <c r="K79" s="52">
        <f>K80</f>
        <v>0</v>
      </c>
      <c r="L79" s="52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235</v>
      </c>
      <c r="H80" s="50">
        <v>46</v>
      </c>
      <c r="I80" s="51">
        <f>SUM(I81:I83)</f>
        <v>0</v>
      </c>
      <c r="J80" s="93">
        <f>SUM(J81:J83)</f>
        <v>0</v>
      </c>
      <c r="K80" s="52">
        <f>SUM(K81:K83)</f>
        <v>0</v>
      </c>
      <c r="L80" s="52">
        <f>SUM(L81:L83)</f>
        <v>0</v>
      </c>
      <c r="M80"/>
      <c r="Q80" s="67"/>
      <c r="R80"/>
    </row>
    <row r="81" spans="1:18" ht="15" hidden="1" customHeight="1">
      <c r="A81" s="57">
        <v>2</v>
      </c>
      <c r="B81" s="55">
        <v>3</v>
      </c>
      <c r="C81" s="55">
        <v>1</v>
      </c>
      <c r="D81" s="55">
        <v>3</v>
      </c>
      <c r="E81" s="55">
        <v>1</v>
      </c>
      <c r="F81" s="58">
        <v>1</v>
      </c>
      <c r="G81" s="83" t="s">
        <v>66</v>
      </c>
      <c r="H81" s="50">
        <v>47</v>
      </c>
      <c r="I81" s="68">
        <v>0</v>
      </c>
      <c r="J81" s="68">
        <v>0</v>
      </c>
      <c r="K81" s="68">
        <v>0</v>
      </c>
      <c r="L81" s="68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67</v>
      </c>
      <c r="H82" s="50">
        <v>48</v>
      </c>
      <c r="I82" s="70">
        <v>0</v>
      </c>
      <c r="J82" s="70">
        <v>0</v>
      </c>
      <c r="K82" s="70">
        <v>0</v>
      </c>
      <c r="L82" s="70">
        <v>0</v>
      </c>
      <c r="M82"/>
      <c r="Q82" s="67"/>
      <c r="R82"/>
    </row>
    <row r="83" spans="1:18" ht="17.25" hidden="1" customHeight="1">
      <c r="A83" s="57">
        <v>2</v>
      </c>
      <c r="B83" s="55">
        <v>3</v>
      </c>
      <c r="C83" s="55">
        <v>1</v>
      </c>
      <c r="D83" s="55">
        <v>3</v>
      </c>
      <c r="E83" s="55">
        <v>1</v>
      </c>
      <c r="F83" s="58">
        <v>3</v>
      </c>
      <c r="G83" s="83" t="s">
        <v>68</v>
      </c>
      <c r="H83" s="50">
        <v>49</v>
      </c>
      <c r="I83" s="68">
        <v>0</v>
      </c>
      <c r="J83" s="68">
        <v>0</v>
      </c>
      <c r="K83" s="68">
        <v>0</v>
      </c>
      <c r="L83" s="68">
        <v>0</v>
      </c>
      <c r="M83"/>
      <c r="Q83" s="67"/>
      <c r="R83"/>
    </row>
    <row r="84" spans="1:18" ht="12.75" hidden="1" customHeight="1">
      <c r="A84" s="57">
        <v>2</v>
      </c>
      <c r="B84" s="55">
        <v>3</v>
      </c>
      <c r="C84" s="55">
        <v>2</v>
      </c>
      <c r="D84" s="55"/>
      <c r="E84" s="55"/>
      <c r="F84" s="58"/>
      <c r="G84" s="83" t="s">
        <v>69</v>
      </c>
      <c r="H84" s="50">
        <v>50</v>
      </c>
      <c r="I84" s="51">
        <f t="shared" ref="I84:L85" si="3">I85</f>
        <v>0</v>
      </c>
      <c r="J84" s="51">
        <f t="shared" si="3"/>
        <v>0</v>
      </c>
      <c r="K84" s="51">
        <f t="shared" si="3"/>
        <v>0</v>
      </c>
      <c r="L84" s="51">
        <f t="shared" si="3"/>
        <v>0</v>
      </c>
      <c r="M84"/>
    </row>
    <row r="85" spans="1:18" ht="12" hidden="1" customHeight="1">
      <c r="A85" s="57">
        <v>2</v>
      </c>
      <c r="B85" s="55">
        <v>3</v>
      </c>
      <c r="C85" s="55">
        <v>2</v>
      </c>
      <c r="D85" s="55">
        <v>1</v>
      </c>
      <c r="E85" s="55"/>
      <c r="F85" s="58"/>
      <c r="G85" s="83" t="s">
        <v>69</v>
      </c>
      <c r="H85" s="50">
        <v>51</v>
      </c>
      <c r="I85" s="51">
        <f t="shared" si="3"/>
        <v>0</v>
      </c>
      <c r="J85" s="51">
        <f t="shared" si="3"/>
        <v>0</v>
      </c>
      <c r="K85" s="51">
        <f t="shared" si="3"/>
        <v>0</v>
      </c>
      <c r="L85" s="51">
        <f t="shared" si="3"/>
        <v>0</v>
      </c>
      <c r="M85"/>
    </row>
    <row r="86" spans="1:18" ht="15.75" hidden="1" customHeight="1">
      <c r="A86" s="57">
        <v>2</v>
      </c>
      <c r="B86" s="55">
        <v>3</v>
      </c>
      <c r="C86" s="55">
        <v>2</v>
      </c>
      <c r="D86" s="55">
        <v>1</v>
      </c>
      <c r="E86" s="55">
        <v>1</v>
      </c>
      <c r="F86" s="58"/>
      <c r="G86" s="83" t="s">
        <v>69</v>
      </c>
      <c r="H86" s="50">
        <v>52</v>
      </c>
      <c r="I86" s="51">
        <f>SUM(I87)</f>
        <v>0</v>
      </c>
      <c r="J86" s="51">
        <f>SUM(J87)</f>
        <v>0</v>
      </c>
      <c r="K86" s="51">
        <f>SUM(K87)</f>
        <v>0</v>
      </c>
      <c r="L86" s="51">
        <f>SUM(L87)</f>
        <v>0</v>
      </c>
      <c r="M86"/>
    </row>
    <row r="87" spans="1:18" ht="13.5" hidden="1" customHeight="1">
      <c r="A87" s="57">
        <v>2</v>
      </c>
      <c r="B87" s="55">
        <v>3</v>
      </c>
      <c r="C87" s="55">
        <v>2</v>
      </c>
      <c r="D87" s="55">
        <v>1</v>
      </c>
      <c r="E87" s="55">
        <v>1</v>
      </c>
      <c r="F87" s="58">
        <v>1</v>
      </c>
      <c r="G87" s="83" t="s">
        <v>69</v>
      </c>
      <c r="H87" s="50">
        <v>53</v>
      </c>
      <c r="I87" s="70">
        <v>0</v>
      </c>
      <c r="J87" s="70">
        <v>0</v>
      </c>
      <c r="K87" s="70">
        <v>0</v>
      </c>
      <c r="L87" s="70">
        <v>0</v>
      </c>
      <c r="M87"/>
    </row>
    <row r="88" spans="1:18" ht="16.5" hidden="1" customHeight="1">
      <c r="A88" s="46">
        <v>2</v>
      </c>
      <c r="B88" s="47">
        <v>4</v>
      </c>
      <c r="C88" s="47"/>
      <c r="D88" s="47"/>
      <c r="E88" s="47"/>
      <c r="F88" s="49"/>
      <c r="G88" s="97" t="s">
        <v>70</v>
      </c>
      <c r="H88" s="50">
        <v>54</v>
      </c>
      <c r="I88" s="51">
        <f t="shared" ref="I88:L90" si="4">I89</f>
        <v>0</v>
      </c>
      <c r="J88" s="93">
        <f t="shared" si="4"/>
        <v>0</v>
      </c>
      <c r="K88" s="52">
        <f t="shared" si="4"/>
        <v>0</v>
      </c>
      <c r="L88" s="52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71</v>
      </c>
      <c r="H89" s="50">
        <v>55</v>
      </c>
      <c r="I89" s="51">
        <f t="shared" si="4"/>
        <v>0</v>
      </c>
      <c r="J89" s="93">
        <f t="shared" si="4"/>
        <v>0</v>
      </c>
      <c r="K89" s="52">
        <f t="shared" si="4"/>
        <v>0</v>
      </c>
      <c r="L89" s="52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71</v>
      </c>
      <c r="H90" s="50">
        <v>56</v>
      </c>
      <c r="I90" s="51">
        <f t="shared" si="4"/>
        <v>0</v>
      </c>
      <c r="J90" s="93">
        <f t="shared" si="4"/>
        <v>0</v>
      </c>
      <c r="K90" s="52">
        <f t="shared" si="4"/>
        <v>0</v>
      </c>
      <c r="L90" s="52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71</v>
      </c>
      <c r="H91" s="50">
        <v>57</v>
      </c>
      <c r="I91" s="51">
        <f>SUM(I92:I94)</f>
        <v>0</v>
      </c>
      <c r="J91" s="93">
        <f>SUM(J92:J94)</f>
        <v>0</v>
      </c>
      <c r="K91" s="52">
        <f>SUM(K92:K94)</f>
        <v>0</v>
      </c>
      <c r="L91" s="52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72</v>
      </c>
      <c r="H92" s="50">
        <v>58</v>
      </c>
      <c r="I92" s="70">
        <v>0</v>
      </c>
      <c r="J92" s="70">
        <v>0</v>
      </c>
      <c r="K92" s="70">
        <v>0</v>
      </c>
      <c r="L92" s="70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98">
        <v>2</v>
      </c>
      <c r="G93" s="64" t="s">
        <v>73</v>
      </c>
      <c r="H93" s="50">
        <v>59</v>
      </c>
      <c r="I93" s="70">
        <v>0</v>
      </c>
      <c r="J93" s="70">
        <v>0</v>
      </c>
      <c r="K93" s="70">
        <v>0</v>
      </c>
      <c r="L93" s="70">
        <v>0</v>
      </c>
      <c r="M93"/>
    </row>
    <row r="94" spans="1:18" ht="12.75" hidden="1" customHeight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98">
        <v>3</v>
      </c>
      <c r="G94" s="64" t="s">
        <v>74</v>
      </c>
      <c r="H94" s="50">
        <v>60</v>
      </c>
      <c r="I94" s="70">
        <v>0</v>
      </c>
      <c r="J94" s="70">
        <v>0</v>
      </c>
      <c r="K94" s="70">
        <v>0</v>
      </c>
      <c r="L94" s="70">
        <v>0</v>
      </c>
    </row>
    <row r="95" spans="1:18">
      <c r="A95" s="46">
        <v>2</v>
      </c>
      <c r="B95" s="47">
        <v>5</v>
      </c>
      <c r="C95" s="46"/>
      <c r="D95" s="47"/>
      <c r="E95" s="47"/>
      <c r="F95" s="99"/>
      <c r="G95" s="48" t="s">
        <v>75</v>
      </c>
      <c r="H95" s="50">
        <v>61</v>
      </c>
      <c r="I95" s="51">
        <f>SUM(I96+I101+I106)</f>
        <v>10000</v>
      </c>
      <c r="J95" s="93">
        <f>SUM(J96+J101+J106)</f>
        <v>10000</v>
      </c>
      <c r="K95" s="52">
        <f>SUM(K96+K101+K106)</f>
        <v>9956.5</v>
      </c>
      <c r="L95" s="52">
        <f>SUM(L96+L101+L106)</f>
        <v>9956.5</v>
      </c>
    </row>
    <row r="96" spans="1:18">
      <c r="A96" s="57">
        <v>2</v>
      </c>
      <c r="B96" s="55">
        <v>5</v>
      </c>
      <c r="C96" s="57">
        <v>1</v>
      </c>
      <c r="D96" s="55"/>
      <c r="E96" s="55"/>
      <c r="F96" s="100"/>
      <c r="G96" s="56" t="s">
        <v>76</v>
      </c>
      <c r="H96" s="50">
        <v>62</v>
      </c>
      <c r="I96" s="73">
        <f t="shared" ref="I96:L97" si="5">I97</f>
        <v>10000</v>
      </c>
      <c r="J96" s="95">
        <f t="shared" si="5"/>
        <v>10000</v>
      </c>
      <c r="K96" s="74">
        <f t="shared" si="5"/>
        <v>9956.5</v>
      </c>
      <c r="L96" s="74">
        <f t="shared" si="5"/>
        <v>9956.5</v>
      </c>
    </row>
    <row r="97" spans="1:13">
      <c r="A97" s="62">
        <v>2</v>
      </c>
      <c r="B97" s="63">
        <v>5</v>
      </c>
      <c r="C97" s="62">
        <v>1</v>
      </c>
      <c r="D97" s="63">
        <v>1</v>
      </c>
      <c r="E97" s="63"/>
      <c r="F97" s="98"/>
      <c r="G97" s="64" t="s">
        <v>76</v>
      </c>
      <c r="H97" s="50">
        <v>63</v>
      </c>
      <c r="I97" s="51">
        <f t="shared" si="5"/>
        <v>10000</v>
      </c>
      <c r="J97" s="93">
        <f t="shared" si="5"/>
        <v>10000</v>
      </c>
      <c r="K97" s="52">
        <f t="shared" si="5"/>
        <v>9956.5</v>
      </c>
      <c r="L97" s="52">
        <f t="shared" si="5"/>
        <v>9956.5</v>
      </c>
    </row>
    <row r="98" spans="1:13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98"/>
      <c r="G98" s="64" t="s">
        <v>76</v>
      </c>
      <c r="H98" s="50">
        <v>64</v>
      </c>
      <c r="I98" s="51">
        <f>SUM(I99:I100)</f>
        <v>10000</v>
      </c>
      <c r="J98" s="93">
        <f>SUM(J99:J100)</f>
        <v>10000</v>
      </c>
      <c r="K98" s="52">
        <f>SUM(K99:K100)</f>
        <v>9956.5</v>
      </c>
      <c r="L98" s="52">
        <f>SUM(L99:L100)</f>
        <v>9956.5</v>
      </c>
    </row>
    <row r="99" spans="1:13" ht="25.5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98">
        <v>1</v>
      </c>
      <c r="G99" s="64" t="s">
        <v>77</v>
      </c>
      <c r="H99" s="50">
        <v>65</v>
      </c>
      <c r="I99" s="70">
        <v>7900</v>
      </c>
      <c r="J99" s="70">
        <v>7900</v>
      </c>
      <c r="K99" s="70">
        <v>7896.5</v>
      </c>
      <c r="L99" s="70">
        <v>7896.5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98">
        <v>2</v>
      </c>
      <c r="G100" s="64" t="s">
        <v>78</v>
      </c>
      <c r="H100" s="50">
        <v>66</v>
      </c>
      <c r="I100" s="70">
        <v>2100</v>
      </c>
      <c r="J100" s="70">
        <v>2100</v>
      </c>
      <c r="K100" s="70">
        <v>2060</v>
      </c>
      <c r="L100" s="70">
        <v>2060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98"/>
      <c r="G101" s="64" t="s">
        <v>79</v>
      </c>
      <c r="H101" s="50">
        <v>67</v>
      </c>
      <c r="I101" s="51">
        <f t="shared" ref="I101:L102" si="6">I102</f>
        <v>0</v>
      </c>
      <c r="J101" s="93">
        <f t="shared" si="6"/>
        <v>0</v>
      </c>
      <c r="K101" s="52">
        <f t="shared" si="6"/>
        <v>0</v>
      </c>
      <c r="L101" s="51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98"/>
      <c r="G102" s="64" t="s">
        <v>79</v>
      </c>
      <c r="H102" s="50">
        <v>68</v>
      </c>
      <c r="I102" s="51">
        <f t="shared" si="6"/>
        <v>0</v>
      </c>
      <c r="J102" s="93">
        <f t="shared" si="6"/>
        <v>0</v>
      </c>
      <c r="K102" s="52">
        <f t="shared" si="6"/>
        <v>0</v>
      </c>
      <c r="L102" s="51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98"/>
      <c r="G103" s="64" t="s">
        <v>79</v>
      </c>
      <c r="H103" s="50">
        <v>69</v>
      </c>
      <c r="I103" s="51">
        <f>SUM(I104:I105)</f>
        <v>0</v>
      </c>
      <c r="J103" s="93">
        <f>SUM(J104:J105)</f>
        <v>0</v>
      </c>
      <c r="K103" s="52">
        <f>SUM(K104:K105)</f>
        <v>0</v>
      </c>
      <c r="L103" s="51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98">
        <v>1</v>
      </c>
      <c r="G104" s="64" t="s">
        <v>80</v>
      </c>
      <c r="H104" s="50">
        <v>70</v>
      </c>
      <c r="I104" s="70">
        <v>0</v>
      </c>
      <c r="J104" s="70">
        <v>0</v>
      </c>
      <c r="K104" s="70">
        <v>0</v>
      </c>
      <c r="L104" s="70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98">
        <v>2</v>
      </c>
      <c r="G105" s="64" t="s">
        <v>81</v>
      </c>
      <c r="H105" s="50">
        <v>71</v>
      </c>
      <c r="I105" s="70">
        <v>0</v>
      </c>
      <c r="J105" s="70">
        <v>0</v>
      </c>
      <c r="K105" s="70">
        <v>0</v>
      </c>
      <c r="L105" s="70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98"/>
      <c r="G106" s="64" t="s">
        <v>82</v>
      </c>
      <c r="H106" s="50">
        <v>72</v>
      </c>
      <c r="I106" s="51">
        <f>I107+I111</f>
        <v>0</v>
      </c>
      <c r="J106" s="51">
        <f>J107+J111</f>
        <v>0</v>
      </c>
      <c r="K106" s="51">
        <f>K107+K111</f>
        <v>0</v>
      </c>
      <c r="L106" s="51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98"/>
      <c r="G107" s="64" t="s">
        <v>83</v>
      </c>
      <c r="H107" s="50">
        <v>73</v>
      </c>
      <c r="I107" s="51">
        <f>I108</f>
        <v>0</v>
      </c>
      <c r="J107" s="93">
        <f>J108</f>
        <v>0</v>
      </c>
      <c r="K107" s="52">
        <f>K108</f>
        <v>0</v>
      </c>
      <c r="L107" s="51">
        <f>L108</f>
        <v>0</v>
      </c>
      <c r="M107"/>
    </row>
    <row r="108" spans="1:13" ht="30" hidden="1" customHeight="1">
      <c r="A108" s="75">
        <v>2</v>
      </c>
      <c r="B108" s="76">
        <v>5</v>
      </c>
      <c r="C108" s="77">
        <v>3</v>
      </c>
      <c r="D108" s="78">
        <v>1</v>
      </c>
      <c r="E108" s="76">
        <v>1</v>
      </c>
      <c r="F108" s="101"/>
      <c r="G108" s="78" t="s">
        <v>83</v>
      </c>
      <c r="H108" s="50">
        <v>74</v>
      </c>
      <c r="I108" s="61">
        <f>SUM(I109:I110)</f>
        <v>0</v>
      </c>
      <c r="J108" s="96">
        <f>SUM(J109:J110)</f>
        <v>0</v>
      </c>
      <c r="K108" s="60">
        <f>SUM(K109:K110)</f>
        <v>0</v>
      </c>
      <c r="L108" s="6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98">
        <v>1</v>
      </c>
      <c r="G109" s="64" t="s">
        <v>83</v>
      </c>
      <c r="H109" s="50">
        <v>75</v>
      </c>
      <c r="I109" s="70">
        <v>0</v>
      </c>
      <c r="J109" s="70">
        <v>0</v>
      </c>
      <c r="K109" s="70">
        <v>0</v>
      </c>
      <c r="L109" s="70">
        <v>0</v>
      </c>
      <c r="M109"/>
    </row>
    <row r="110" spans="1:13" ht="26.25" hidden="1" customHeight="1">
      <c r="A110" s="75">
        <v>2</v>
      </c>
      <c r="B110" s="76">
        <v>5</v>
      </c>
      <c r="C110" s="77">
        <v>3</v>
      </c>
      <c r="D110" s="78">
        <v>1</v>
      </c>
      <c r="E110" s="76">
        <v>1</v>
      </c>
      <c r="F110" s="101">
        <v>2</v>
      </c>
      <c r="G110" s="78" t="s">
        <v>84</v>
      </c>
      <c r="H110" s="50">
        <v>76</v>
      </c>
      <c r="I110" s="70">
        <v>0</v>
      </c>
      <c r="J110" s="70">
        <v>0</v>
      </c>
      <c r="K110" s="70">
        <v>0</v>
      </c>
      <c r="L110" s="70">
        <v>0</v>
      </c>
      <c r="M110"/>
    </row>
    <row r="111" spans="1:13" ht="27.75" hidden="1" customHeight="1">
      <c r="A111" s="75">
        <v>2</v>
      </c>
      <c r="B111" s="76">
        <v>5</v>
      </c>
      <c r="C111" s="77">
        <v>3</v>
      </c>
      <c r="D111" s="78">
        <v>2</v>
      </c>
      <c r="E111" s="76"/>
      <c r="F111" s="101"/>
      <c r="G111" s="78" t="s">
        <v>85</v>
      </c>
      <c r="H111" s="50">
        <v>77</v>
      </c>
      <c r="I111" s="61">
        <f>I112</f>
        <v>0</v>
      </c>
      <c r="J111" s="61">
        <f>J112</f>
        <v>0</v>
      </c>
      <c r="K111" s="61">
        <f>K112</f>
        <v>0</v>
      </c>
      <c r="L111" s="61">
        <f>L112</f>
        <v>0</v>
      </c>
      <c r="M111"/>
    </row>
    <row r="112" spans="1:13" ht="25.5" hidden="1" customHeight="1">
      <c r="A112" s="75">
        <v>2</v>
      </c>
      <c r="B112" s="76">
        <v>5</v>
      </c>
      <c r="C112" s="77">
        <v>3</v>
      </c>
      <c r="D112" s="78">
        <v>2</v>
      </c>
      <c r="E112" s="76">
        <v>1</v>
      </c>
      <c r="F112" s="101"/>
      <c r="G112" s="78" t="s">
        <v>85</v>
      </c>
      <c r="H112" s="50">
        <v>78</v>
      </c>
      <c r="I112" s="61">
        <f>SUM(I113:I114)</f>
        <v>0</v>
      </c>
      <c r="J112" s="61">
        <f>SUM(J113:J114)</f>
        <v>0</v>
      </c>
      <c r="K112" s="61">
        <f>SUM(K113:K114)</f>
        <v>0</v>
      </c>
      <c r="L112" s="61">
        <f>SUM(L113:L114)</f>
        <v>0</v>
      </c>
      <c r="M112"/>
    </row>
    <row r="113" spans="1:13" ht="30" hidden="1" customHeight="1">
      <c r="A113" s="75">
        <v>2</v>
      </c>
      <c r="B113" s="76">
        <v>5</v>
      </c>
      <c r="C113" s="77">
        <v>3</v>
      </c>
      <c r="D113" s="78">
        <v>2</v>
      </c>
      <c r="E113" s="76">
        <v>1</v>
      </c>
      <c r="F113" s="101">
        <v>1</v>
      </c>
      <c r="G113" s="78" t="s">
        <v>85</v>
      </c>
      <c r="H113" s="50">
        <v>79</v>
      </c>
      <c r="I113" s="70">
        <v>0</v>
      </c>
      <c r="J113" s="70">
        <v>0</v>
      </c>
      <c r="K113" s="70">
        <v>0</v>
      </c>
      <c r="L113" s="70">
        <v>0</v>
      </c>
      <c r="M113"/>
    </row>
    <row r="114" spans="1:13" ht="18" hidden="1" customHeight="1">
      <c r="A114" s="75">
        <v>2</v>
      </c>
      <c r="B114" s="76">
        <v>5</v>
      </c>
      <c r="C114" s="77">
        <v>3</v>
      </c>
      <c r="D114" s="78">
        <v>2</v>
      </c>
      <c r="E114" s="76">
        <v>1</v>
      </c>
      <c r="F114" s="101">
        <v>2</v>
      </c>
      <c r="G114" s="78" t="s">
        <v>86</v>
      </c>
      <c r="H114" s="50">
        <v>80</v>
      </c>
      <c r="I114" s="70">
        <v>0</v>
      </c>
      <c r="J114" s="70">
        <v>0</v>
      </c>
      <c r="K114" s="70">
        <v>0</v>
      </c>
      <c r="L114" s="70">
        <v>0</v>
      </c>
      <c r="M114"/>
    </row>
    <row r="115" spans="1:13" ht="16.5" hidden="1" customHeight="1">
      <c r="A115" s="97">
        <v>2</v>
      </c>
      <c r="B115" s="46">
        <v>6</v>
      </c>
      <c r="C115" s="47"/>
      <c r="D115" s="48"/>
      <c r="E115" s="46"/>
      <c r="F115" s="99"/>
      <c r="G115" s="102" t="s">
        <v>87</v>
      </c>
      <c r="H115" s="50">
        <v>81</v>
      </c>
      <c r="I115" s="51">
        <f>SUM(I116+I121+I125+I129+I133+I137)</f>
        <v>0</v>
      </c>
      <c r="J115" s="51">
        <f>SUM(J116+J121+J125+J129+J133+J137)</f>
        <v>0</v>
      </c>
      <c r="K115" s="51">
        <f>SUM(K116+K121+K125+K129+K133+K137)</f>
        <v>0</v>
      </c>
      <c r="L115" s="51">
        <f>SUM(L116+L121+L125+L129+L133+L137)</f>
        <v>0</v>
      </c>
      <c r="M115"/>
    </row>
    <row r="116" spans="1:13" ht="14.25" hidden="1" customHeight="1">
      <c r="A116" s="75">
        <v>2</v>
      </c>
      <c r="B116" s="76">
        <v>6</v>
      </c>
      <c r="C116" s="77">
        <v>1</v>
      </c>
      <c r="D116" s="78"/>
      <c r="E116" s="76"/>
      <c r="F116" s="101"/>
      <c r="G116" s="78" t="s">
        <v>88</v>
      </c>
      <c r="H116" s="50">
        <v>82</v>
      </c>
      <c r="I116" s="61">
        <f t="shared" ref="I116:L117" si="7">I117</f>
        <v>0</v>
      </c>
      <c r="J116" s="96">
        <f t="shared" si="7"/>
        <v>0</v>
      </c>
      <c r="K116" s="60">
        <f t="shared" si="7"/>
        <v>0</v>
      </c>
      <c r="L116" s="6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98"/>
      <c r="G117" s="64" t="s">
        <v>88</v>
      </c>
      <c r="H117" s="50">
        <v>83</v>
      </c>
      <c r="I117" s="51">
        <f t="shared" si="7"/>
        <v>0</v>
      </c>
      <c r="J117" s="93">
        <f t="shared" si="7"/>
        <v>0</v>
      </c>
      <c r="K117" s="52">
        <f t="shared" si="7"/>
        <v>0</v>
      </c>
      <c r="L117" s="51">
        <f t="shared" si="7"/>
        <v>0</v>
      </c>
      <c r="M117"/>
    </row>
    <row r="118" spans="1:13" ht="12.75" hidden="1" customHeight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98"/>
      <c r="G118" s="64" t="s">
        <v>88</v>
      </c>
      <c r="H118" s="50">
        <v>84</v>
      </c>
      <c r="I118" s="51">
        <f>SUM(I119:I120)</f>
        <v>0</v>
      </c>
      <c r="J118" s="93">
        <f>SUM(J119:J120)</f>
        <v>0</v>
      </c>
      <c r="K118" s="52">
        <f>SUM(K119:K120)</f>
        <v>0</v>
      </c>
      <c r="L118" s="51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98">
        <v>1</v>
      </c>
      <c r="G119" s="64" t="s">
        <v>89</v>
      </c>
      <c r="H119" s="50">
        <v>85</v>
      </c>
      <c r="I119" s="70">
        <v>0</v>
      </c>
      <c r="J119" s="70">
        <v>0</v>
      </c>
      <c r="K119" s="70">
        <v>0</v>
      </c>
      <c r="L119" s="70">
        <v>0</v>
      </c>
      <c r="M119"/>
    </row>
    <row r="120" spans="1:13" ht="12.75" hidden="1" customHeight="1">
      <c r="A120" s="83">
        <v>2</v>
      </c>
      <c r="B120" s="57">
        <v>6</v>
      </c>
      <c r="C120" s="55">
        <v>1</v>
      </c>
      <c r="D120" s="56">
        <v>1</v>
      </c>
      <c r="E120" s="57">
        <v>1</v>
      </c>
      <c r="F120" s="100">
        <v>2</v>
      </c>
      <c r="G120" s="56" t="s">
        <v>90</v>
      </c>
      <c r="H120" s="50">
        <v>86</v>
      </c>
      <c r="I120" s="68">
        <v>0</v>
      </c>
      <c r="J120" s="68">
        <v>0</v>
      </c>
      <c r="K120" s="68">
        <v>0</v>
      </c>
      <c r="L120" s="68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98"/>
      <c r="G121" s="64" t="s">
        <v>91</v>
      </c>
      <c r="H121" s="50">
        <v>87</v>
      </c>
      <c r="I121" s="51">
        <f t="shared" ref="I121:L123" si="8">I122</f>
        <v>0</v>
      </c>
      <c r="J121" s="93">
        <f t="shared" si="8"/>
        <v>0</v>
      </c>
      <c r="K121" s="52">
        <f t="shared" si="8"/>
        <v>0</v>
      </c>
      <c r="L121" s="51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98"/>
      <c r="G122" s="64" t="s">
        <v>91</v>
      </c>
      <c r="H122" s="50">
        <v>88</v>
      </c>
      <c r="I122" s="51">
        <f t="shared" si="8"/>
        <v>0</v>
      </c>
      <c r="J122" s="93">
        <f t="shared" si="8"/>
        <v>0</v>
      </c>
      <c r="K122" s="52">
        <f t="shared" si="8"/>
        <v>0</v>
      </c>
      <c r="L122" s="51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98"/>
      <c r="G123" s="64" t="s">
        <v>91</v>
      </c>
      <c r="H123" s="50">
        <v>89</v>
      </c>
      <c r="I123" s="103">
        <f t="shared" si="8"/>
        <v>0</v>
      </c>
      <c r="J123" s="104">
        <f t="shared" si="8"/>
        <v>0</v>
      </c>
      <c r="K123" s="105">
        <f t="shared" si="8"/>
        <v>0</v>
      </c>
      <c r="L123" s="10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98">
        <v>1</v>
      </c>
      <c r="G124" s="64" t="s">
        <v>91</v>
      </c>
      <c r="H124" s="50">
        <v>90</v>
      </c>
      <c r="I124" s="70">
        <v>0</v>
      </c>
      <c r="J124" s="70">
        <v>0</v>
      </c>
      <c r="K124" s="70">
        <v>0</v>
      </c>
      <c r="L124" s="70">
        <v>0</v>
      </c>
      <c r="M124"/>
    </row>
    <row r="125" spans="1:13" ht="26.25" hidden="1" customHeight="1">
      <c r="A125" s="83">
        <v>2</v>
      </c>
      <c r="B125" s="57">
        <v>6</v>
      </c>
      <c r="C125" s="55">
        <v>3</v>
      </c>
      <c r="D125" s="56"/>
      <c r="E125" s="57"/>
      <c r="F125" s="100"/>
      <c r="G125" s="56" t="s">
        <v>92</v>
      </c>
      <c r="H125" s="50">
        <v>91</v>
      </c>
      <c r="I125" s="73">
        <f t="shared" ref="I125:L127" si="9">I126</f>
        <v>0</v>
      </c>
      <c r="J125" s="95">
        <f t="shared" si="9"/>
        <v>0</v>
      </c>
      <c r="K125" s="74">
        <f t="shared" si="9"/>
        <v>0</v>
      </c>
      <c r="L125" s="73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98"/>
      <c r="G126" s="64" t="s">
        <v>92</v>
      </c>
      <c r="H126" s="50">
        <v>92</v>
      </c>
      <c r="I126" s="51">
        <f t="shared" si="9"/>
        <v>0</v>
      </c>
      <c r="J126" s="93">
        <f t="shared" si="9"/>
        <v>0</v>
      </c>
      <c r="K126" s="52">
        <f t="shared" si="9"/>
        <v>0</v>
      </c>
      <c r="L126" s="51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98"/>
      <c r="G127" s="64" t="s">
        <v>92</v>
      </c>
      <c r="H127" s="50">
        <v>93</v>
      </c>
      <c r="I127" s="51">
        <f t="shared" si="9"/>
        <v>0</v>
      </c>
      <c r="J127" s="93">
        <f t="shared" si="9"/>
        <v>0</v>
      </c>
      <c r="K127" s="52">
        <f t="shared" si="9"/>
        <v>0</v>
      </c>
      <c r="L127" s="51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98">
        <v>1</v>
      </c>
      <c r="G128" s="64" t="s">
        <v>92</v>
      </c>
      <c r="H128" s="50">
        <v>94</v>
      </c>
      <c r="I128" s="70">
        <v>0</v>
      </c>
      <c r="J128" s="70">
        <v>0</v>
      </c>
      <c r="K128" s="70">
        <v>0</v>
      </c>
      <c r="L128" s="70">
        <v>0</v>
      </c>
      <c r="M128"/>
    </row>
    <row r="129" spans="1:13" ht="25.5" hidden="1" customHeight="1">
      <c r="A129" s="83">
        <v>2</v>
      </c>
      <c r="B129" s="57">
        <v>6</v>
      </c>
      <c r="C129" s="55">
        <v>4</v>
      </c>
      <c r="D129" s="56"/>
      <c r="E129" s="57"/>
      <c r="F129" s="100"/>
      <c r="G129" s="56" t="s">
        <v>93</v>
      </c>
      <c r="H129" s="50">
        <v>95</v>
      </c>
      <c r="I129" s="73">
        <f t="shared" ref="I129:L131" si="10">I130</f>
        <v>0</v>
      </c>
      <c r="J129" s="95">
        <f t="shared" si="10"/>
        <v>0</v>
      </c>
      <c r="K129" s="74">
        <f t="shared" si="10"/>
        <v>0</v>
      </c>
      <c r="L129" s="73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98"/>
      <c r="G130" s="64" t="s">
        <v>93</v>
      </c>
      <c r="H130" s="50">
        <v>96</v>
      </c>
      <c r="I130" s="51">
        <f t="shared" si="10"/>
        <v>0</v>
      </c>
      <c r="J130" s="93">
        <f t="shared" si="10"/>
        <v>0</v>
      </c>
      <c r="K130" s="52">
        <f t="shared" si="10"/>
        <v>0</v>
      </c>
      <c r="L130" s="51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98"/>
      <c r="G131" s="64" t="s">
        <v>93</v>
      </c>
      <c r="H131" s="50">
        <v>97</v>
      </c>
      <c r="I131" s="51">
        <f t="shared" si="10"/>
        <v>0</v>
      </c>
      <c r="J131" s="93">
        <f t="shared" si="10"/>
        <v>0</v>
      </c>
      <c r="K131" s="52">
        <f t="shared" si="10"/>
        <v>0</v>
      </c>
      <c r="L131" s="51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98">
        <v>1</v>
      </c>
      <c r="G132" s="64" t="s">
        <v>93</v>
      </c>
      <c r="H132" s="50">
        <v>98</v>
      </c>
      <c r="I132" s="70">
        <v>0</v>
      </c>
      <c r="J132" s="70">
        <v>0</v>
      </c>
      <c r="K132" s="70">
        <v>0</v>
      </c>
      <c r="L132" s="70">
        <v>0</v>
      </c>
      <c r="M132"/>
    </row>
    <row r="133" spans="1:13" ht="27" hidden="1" customHeight="1">
      <c r="A133" s="75">
        <v>2</v>
      </c>
      <c r="B133" s="84">
        <v>6</v>
      </c>
      <c r="C133" s="85">
        <v>5</v>
      </c>
      <c r="D133" s="87"/>
      <c r="E133" s="84"/>
      <c r="F133" s="106"/>
      <c r="G133" s="87" t="s">
        <v>94</v>
      </c>
      <c r="H133" s="50">
        <v>99</v>
      </c>
      <c r="I133" s="80">
        <f t="shared" ref="I133:L135" si="11">I134</f>
        <v>0</v>
      </c>
      <c r="J133" s="107">
        <f t="shared" si="11"/>
        <v>0</v>
      </c>
      <c r="K133" s="81">
        <f t="shared" si="11"/>
        <v>0</v>
      </c>
      <c r="L133" s="80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98"/>
      <c r="G134" s="87" t="s">
        <v>94</v>
      </c>
      <c r="H134" s="50">
        <v>100</v>
      </c>
      <c r="I134" s="51">
        <f t="shared" si="11"/>
        <v>0</v>
      </c>
      <c r="J134" s="93">
        <f t="shared" si="11"/>
        <v>0</v>
      </c>
      <c r="K134" s="52">
        <f t="shared" si="11"/>
        <v>0</v>
      </c>
      <c r="L134" s="51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98"/>
      <c r="G135" s="87" t="s">
        <v>94</v>
      </c>
      <c r="H135" s="50">
        <v>101</v>
      </c>
      <c r="I135" s="51">
        <f t="shared" si="11"/>
        <v>0</v>
      </c>
      <c r="J135" s="93">
        <f t="shared" si="11"/>
        <v>0</v>
      </c>
      <c r="K135" s="52">
        <f t="shared" si="11"/>
        <v>0</v>
      </c>
      <c r="L135" s="51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98">
        <v>1</v>
      </c>
      <c r="G136" s="62" t="s">
        <v>95</v>
      </c>
      <c r="H136" s="50">
        <v>102</v>
      </c>
      <c r="I136" s="70">
        <v>0</v>
      </c>
      <c r="J136" s="70">
        <v>0</v>
      </c>
      <c r="K136" s="70">
        <v>0</v>
      </c>
      <c r="L136" s="70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08" t="s">
        <v>96</v>
      </c>
      <c r="H137" s="50">
        <v>103</v>
      </c>
      <c r="I137" s="52">
        <f t="shared" ref="I137:L139" si="12">I138</f>
        <v>0</v>
      </c>
      <c r="J137" s="51">
        <f t="shared" si="12"/>
        <v>0</v>
      </c>
      <c r="K137" s="51">
        <f t="shared" si="12"/>
        <v>0</v>
      </c>
      <c r="L137" s="51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08" t="s">
        <v>96</v>
      </c>
      <c r="H138" s="50">
        <v>104</v>
      </c>
      <c r="I138" s="51">
        <f t="shared" si="12"/>
        <v>0</v>
      </c>
      <c r="J138" s="51">
        <f t="shared" si="12"/>
        <v>0</v>
      </c>
      <c r="K138" s="51">
        <f t="shared" si="12"/>
        <v>0</v>
      </c>
      <c r="L138" s="51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08" t="s">
        <v>96</v>
      </c>
      <c r="H139" s="50">
        <v>105</v>
      </c>
      <c r="I139" s="51">
        <f t="shared" si="12"/>
        <v>0</v>
      </c>
      <c r="J139" s="51">
        <f t="shared" si="12"/>
        <v>0</v>
      </c>
      <c r="K139" s="51">
        <f t="shared" si="12"/>
        <v>0</v>
      </c>
      <c r="L139" s="51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09" t="s">
        <v>96</v>
      </c>
      <c r="H140" s="50">
        <v>106</v>
      </c>
      <c r="I140" s="70">
        <v>0</v>
      </c>
      <c r="J140" s="110">
        <v>0</v>
      </c>
      <c r="K140" s="70">
        <v>0</v>
      </c>
      <c r="L140" s="70">
        <v>0</v>
      </c>
      <c r="M140"/>
    </row>
    <row r="141" spans="1:13" ht="28.5" hidden="1" customHeight="1">
      <c r="A141" s="97">
        <v>2</v>
      </c>
      <c r="B141" s="46">
        <v>7</v>
      </c>
      <c r="C141" s="46"/>
      <c r="D141" s="47"/>
      <c r="E141" s="47"/>
      <c r="F141" s="49"/>
      <c r="G141" s="48" t="s">
        <v>97</v>
      </c>
      <c r="H141" s="50">
        <v>107</v>
      </c>
      <c r="I141" s="52">
        <f>SUM(I142+I147+I155)</f>
        <v>0</v>
      </c>
      <c r="J141" s="93">
        <f>SUM(J142+J147+J155)</f>
        <v>0</v>
      </c>
      <c r="K141" s="52">
        <f>SUM(K142+K147+K155)</f>
        <v>0</v>
      </c>
      <c r="L141" s="51">
        <f>SUM(L142+L147+L155)</f>
        <v>0</v>
      </c>
      <c r="M141"/>
    </row>
    <row r="142" spans="1:13" ht="12.75" hidden="1" customHeight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98</v>
      </c>
      <c r="H142" s="50">
        <v>108</v>
      </c>
      <c r="I142" s="52">
        <f t="shared" ref="I142:L143" si="13">I143</f>
        <v>0</v>
      </c>
      <c r="J142" s="93">
        <f t="shared" si="13"/>
        <v>0</v>
      </c>
      <c r="K142" s="52">
        <f t="shared" si="13"/>
        <v>0</v>
      </c>
      <c r="L142" s="51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98</v>
      </c>
      <c r="H143" s="50">
        <v>109</v>
      </c>
      <c r="I143" s="52">
        <f t="shared" si="13"/>
        <v>0</v>
      </c>
      <c r="J143" s="93">
        <f t="shared" si="13"/>
        <v>0</v>
      </c>
      <c r="K143" s="52">
        <f t="shared" si="13"/>
        <v>0</v>
      </c>
      <c r="L143" s="51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98</v>
      </c>
      <c r="H144" s="50">
        <v>110</v>
      </c>
      <c r="I144" s="52">
        <f>SUM(I145:I146)</f>
        <v>0</v>
      </c>
      <c r="J144" s="93">
        <f>SUM(J145:J146)</f>
        <v>0</v>
      </c>
      <c r="K144" s="52">
        <f>SUM(K145:K146)</f>
        <v>0</v>
      </c>
      <c r="L144" s="51">
        <f>SUM(L145:L146)</f>
        <v>0</v>
      </c>
      <c r="M144"/>
    </row>
    <row r="145" spans="1:13" ht="26.25" hidden="1" customHeight="1">
      <c r="A145" s="83">
        <v>2</v>
      </c>
      <c r="B145" s="57">
        <v>7</v>
      </c>
      <c r="C145" s="83">
        <v>1</v>
      </c>
      <c r="D145" s="62">
        <v>1</v>
      </c>
      <c r="E145" s="55">
        <v>1</v>
      </c>
      <c r="F145" s="58">
        <v>1</v>
      </c>
      <c r="G145" s="56" t="s">
        <v>99</v>
      </c>
      <c r="H145" s="50">
        <v>111</v>
      </c>
      <c r="I145" s="111">
        <v>0</v>
      </c>
      <c r="J145" s="111">
        <v>0</v>
      </c>
      <c r="K145" s="111">
        <v>0</v>
      </c>
      <c r="L145" s="111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100</v>
      </c>
      <c r="H146" s="50">
        <v>112</v>
      </c>
      <c r="I146" s="69">
        <v>0</v>
      </c>
      <c r="J146" s="69">
        <v>0</v>
      </c>
      <c r="K146" s="69">
        <v>0</v>
      </c>
      <c r="L146" s="69">
        <v>0</v>
      </c>
      <c r="M146"/>
    </row>
    <row r="147" spans="1:13" ht="25.5" hidden="1" customHeight="1">
      <c r="A147" s="75">
        <v>2</v>
      </c>
      <c r="B147" s="76">
        <v>7</v>
      </c>
      <c r="C147" s="75">
        <v>2</v>
      </c>
      <c r="D147" s="76"/>
      <c r="E147" s="77"/>
      <c r="F147" s="79"/>
      <c r="G147" s="78" t="s">
        <v>101</v>
      </c>
      <c r="H147" s="50">
        <v>113</v>
      </c>
      <c r="I147" s="60">
        <f t="shared" ref="I147:L148" si="14">I148</f>
        <v>0</v>
      </c>
      <c r="J147" s="96">
        <f t="shared" si="14"/>
        <v>0</v>
      </c>
      <c r="K147" s="60">
        <f t="shared" si="14"/>
        <v>0</v>
      </c>
      <c r="L147" s="6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102</v>
      </c>
      <c r="H148" s="50">
        <v>114</v>
      </c>
      <c r="I148" s="52">
        <f t="shared" si="14"/>
        <v>0</v>
      </c>
      <c r="J148" s="93">
        <f t="shared" si="14"/>
        <v>0</v>
      </c>
      <c r="K148" s="52">
        <f t="shared" si="14"/>
        <v>0</v>
      </c>
      <c r="L148" s="51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102</v>
      </c>
      <c r="H149" s="50">
        <v>115</v>
      </c>
      <c r="I149" s="52">
        <f>SUM(I150:I151)</f>
        <v>0</v>
      </c>
      <c r="J149" s="93">
        <f>SUM(J150:J151)</f>
        <v>0</v>
      </c>
      <c r="K149" s="52">
        <f>SUM(K150:K151)</f>
        <v>0</v>
      </c>
      <c r="L149" s="51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103</v>
      </c>
      <c r="H150" s="50">
        <v>116</v>
      </c>
      <c r="I150" s="69">
        <v>0</v>
      </c>
      <c r="J150" s="69">
        <v>0</v>
      </c>
      <c r="K150" s="69">
        <v>0</v>
      </c>
      <c r="L150" s="69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104</v>
      </c>
      <c r="H151" s="50">
        <v>117</v>
      </c>
      <c r="I151" s="69">
        <v>0</v>
      </c>
      <c r="J151" s="69">
        <v>0</v>
      </c>
      <c r="K151" s="69">
        <v>0</v>
      </c>
      <c r="L151" s="69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105</v>
      </c>
      <c r="H152" s="50">
        <v>118</v>
      </c>
      <c r="I152" s="52">
        <f>I153</f>
        <v>0</v>
      </c>
      <c r="J152" s="52">
        <f>J153</f>
        <v>0</v>
      </c>
      <c r="K152" s="52">
        <f>K153</f>
        <v>0</v>
      </c>
      <c r="L152" s="52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105</v>
      </c>
      <c r="H153" s="50">
        <v>119</v>
      </c>
      <c r="I153" s="52">
        <f>SUM(I154)</f>
        <v>0</v>
      </c>
      <c r="J153" s="52">
        <f>SUM(J154)</f>
        <v>0</v>
      </c>
      <c r="K153" s="52">
        <f>SUM(K154)</f>
        <v>0</v>
      </c>
      <c r="L153" s="52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105</v>
      </c>
      <c r="H154" s="50">
        <v>120</v>
      </c>
      <c r="I154" s="69">
        <v>0</v>
      </c>
      <c r="J154" s="69">
        <v>0</v>
      </c>
      <c r="K154" s="69">
        <v>0</v>
      </c>
      <c r="L154" s="69">
        <v>0</v>
      </c>
      <c r="M154"/>
    </row>
    <row r="155" spans="1:13" ht="12.75" hidden="1" customHeight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106</v>
      </c>
      <c r="H155" s="50">
        <v>121</v>
      </c>
      <c r="I155" s="52">
        <f t="shared" ref="I155:L156" si="15">I156</f>
        <v>0</v>
      </c>
      <c r="J155" s="93">
        <f t="shared" si="15"/>
        <v>0</v>
      </c>
      <c r="K155" s="52">
        <f t="shared" si="15"/>
        <v>0</v>
      </c>
      <c r="L155" s="51">
        <f t="shared" si="15"/>
        <v>0</v>
      </c>
    </row>
    <row r="156" spans="1:13" ht="12.75" hidden="1" customHeight="1">
      <c r="A156" s="75">
        <v>2</v>
      </c>
      <c r="B156" s="84">
        <v>7</v>
      </c>
      <c r="C156" s="112">
        <v>3</v>
      </c>
      <c r="D156" s="84">
        <v>1</v>
      </c>
      <c r="E156" s="85"/>
      <c r="F156" s="86"/>
      <c r="G156" s="87" t="s">
        <v>106</v>
      </c>
      <c r="H156" s="50">
        <v>122</v>
      </c>
      <c r="I156" s="81">
        <f t="shared" si="15"/>
        <v>0</v>
      </c>
      <c r="J156" s="107">
        <f t="shared" si="15"/>
        <v>0</v>
      </c>
      <c r="K156" s="81">
        <f t="shared" si="15"/>
        <v>0</v>
      </c>
      <c r="L156" s="80">
        <f t="shared" si="15"/>
        <v>0</v>
      </c>
    </row>
    <row r="157" spans="1:13" ht="12.75" hidden="1" customHeight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106</v>
      </c>
      <c r="H157" s="50">
        <v>123</v>
      </c>
      <c r="I157" s="52">
        <f>SUM(I158:I159)</f>
        <v>0</v>
      </c>
      <c r="J157" s="93">
        <f>SUM(J158:J159)</f>
        <v>0</v>
      </c>
      <c r="K157" s="52">
        <f>SUM(K158:K159)</f>
        <v>0</v>
      </c>
      <c r="L157" s="51">
        <f>SUM(L158:L159)</f>
        <v>0</v>
      </c>
    </row>
    <row r="158" spans="1:13" ht="12.75" hidden="1" customHeight="1">
      <c r="A158" s="83">
        <v>2</v>
      </c>
      <c r="B158" s="57">
        <v>7</v>
      </c>
      <c r="C158" s="83">
        <v>3</v>
      </c>
      <c r="D158" s="57">
        <v>1</v>
      </c>
      <c r="E158" s="55">
        <v>1</v>
      </c>
      <c r="F158" s="58">
        <v>1</v>
      </c>
      <c r="G158" s="56" t="s">
        <v>107</v>
      </c>
      <c r="H158" s="50">
        <v>124</v>
      </c>
      <c r="I158" s="111">
        <v>0</v>
      </c>
      <c r="J158" s="111">
        <v>0</v>
      </c>
      <c r="K158" s="111">
        <v>0</v>
      </c>
      <c r="L158" s="111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108</v>
      </c>
      <c r="H159" s="50">
        <v>125</v>
      </c>
      <c r="I159" s="69">
        <v>0</v>
      </c>
      <c r="J159" s="70">
        <v>0</v>
      </c>
      <c r="K159" s="70">
        <v>0</v>
      </c>
      <c r="L159" s="70">
        <v>0</v>
      </c>
      <c r="M159"/>
    </row>
    <row r="160" spans="1:13" ht="24" hidden="1" customHeight="1">
      <c r="A160" s="97">
        <v>2</v>
      </c>
      <c r="B160" s="97">
        <v>8</v>
      </c>
      <c r="C160" s="46"/>
      <c r="D160" s="72"/>
      <c r="E160" s="54"/>
      <c r="F160" s="113"/>
      <c r="G160" s="59" t="s">
        <v>109</v>
      </c>
      <c r="H160" s="50">
        <v>126</v>
      </c>
      <c r="I160" s="74">
        <f>I161</f>
        <v>0</v>
      </c>
      <c r="J160" s="95">
        <f>J161</f>
        <v>0</v>
      </c>
      <c r="K160" s="74">
        <f>K161</f>
        <v>0</v>
      </c>
      <c r="L160" s="73">
        <f>L161</f>
        <v>0</v>
      </c>
      <c r="M160"/>
    </row>
    <row r="161" spans="1:13" ht="21.75" hidden="1" customHeight="1">
      <c r="A161" s="75">
        <v>2</v>
      </c>
      <c r="B161" s="75">
        <v>8</v>
      </c>
      <c r="C161" s="75">
        <v>1</v>
      </c>
      <c r="D161" s="76"/>
      <c r="E161" s="77"/>
      <c r="F161" s="79"/>
      <c r="G161" s="56" t="s">
        <v>109</v>
      </c>
      <c r="H161" s="50">
        <v>127</v>
      </c>
      <c r="I161" s="74">
        <f>I162+I167</f>
        <v>0</v>
      </c>
      <c r="J161" s="95">
        <f>J162+J167</f>
        <v>0</v>
      </c>
      <c r="K161" s="74">
        <f>K162+K167</f>
        <v>0</v>
      </c>
      <c r="L161" s="73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110</v>
      </c>
      <c r="H162" s="50">
        <v>128</v>
      </c>
      <c r="I162" s="52">
        <f>I163</f>
        <v>0</v>
      </c>
      <c r="J162" s="93">
        <f>J163</f>
        <v>0</v>
      </c>
      <c r="K162" s="52">
        <f>K163</f>
        <v>0</v>
      </c>
      <c r="L162" s="51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6">
        <v>1</v>
      </c>
      <c r="D163" s="57">
        <v>1</v>
      </c>
      <c r="E163" s="55">
        <v>1</v>
      </c>
      <c r="F163" s="58"/>
      <c r="G163" s="64" t="s">
        <v>110</v>
      </c>
      <c r="H163" s="50">
        <v>129</v>
      </c>
      <c r="I163" s="74">
        <f>SUM(I164:I166)</f>
        <v>0</v>
      </c>
      <c r="J163" s="74">
        <f>SUM(J164:J166)</f>
        <v>0</v>
      </c>
      <c r="K163" s="74">
        <f>SUM(K164:K166)</f>
        <v>0</v>
      </c>
      <c r="L163" s="74">
        <f>SUM(L164:L166)</f>
        <v>0</v>
      </c>
      <c r="M163"/>
    </row>
    <row r="164" spans="1:13" ht="23.25" hidden="1" customHeight="1">
      <c r="A164" s="62">
        <v>2</v>
      </c>
      <c r="B164" s="57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111</v>
      </c>
      <c r="H164" s="50">
        <v>130</v>
      </c>
      <c r="I164" s="69">
        <v>0</v>
      </c>
      <c r="J164" s="69">
        <v>0</v>
      </c>
      <c r="K164" s="69">
        <v>0</v>
      </c>
      <c r="L164" s="69">
        <v>0</v>
      </c>
      <c r="M164"/>
    </row>
    <row r="165" spans="1:13" ht="27" hidden="1" customHeight="1">
      <c r="A165" s="75">
        <v>2</v>
      </c>
      <c r="B165" s="84">
        <v>8</v>
      </c>
      <c r="C165" s="87">
        <v>1</v>
      </c>
      <c r="D165" s="84">
        <v>1</v>
      </c>
      <c r="E165" s="85">
        <v>1</v>
      </c>
      <c r="F165" s="86">
        <v>2</v>
      </c>
      <c r="G165" s="87" t="s">
        <v>112</v>
      </c>
      <c r="H165" s="50">
        <v>131</v>
      </c>
      <c r="I165" s="114">
        <v>0</v>
      </c>
      <c r="J165" s="114">
        <v>0</v>
      </c>
      <c r="K165" s="114">
        <v>0</v>
      </c>
      <c r="L165" s="114">
        <v>0</v>
      </c>
      <c r="M165"/>
    </row>
    <row r="166" spans="1:13" ht="12.75" hidden="1" customHeight="1">
      <c r="A166" s="75">
        <v>2</v>
      </c>
      <c r="B166" s="84">
        <v>8</v>
      </c>
      <c r="C166" s="87">
        <v>1</v>
      </c>
      <c r="D166" s="84">
        <v>1</v>
      </c>
      <c r="E166" s="85">
        <v>1</v>
      </c>
      <c r="F166" s="86">
        <v>3</v>
      </c>
      <c r="G166" s="87" t="s">
        <v>113</v>
      </c>
      <c r="H166" s="50">
        <v>132</v>
      </c>
      <c r="I166" s="114">
        <v>0</v>
      </c>
      <c r="J166" s="115">
        <v>0</v>
      </c>
      <c r="K166" s="114">
        <v>0</v>
      </c>
      <c r="L166" s="88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114</v>
      </c>
      <c r="H167" s="50">
        <v>133</v>
      </c>
      <c r="I167" s="52">
        <f t="shared" ref="I167:L168" si="16">I168</f>
        <v>0</v>
      </c>
      <c r="J167" s="93">
        <f t="shared" si="16"/>
        <v>0</v>
      </c>
      <c r="K167" s="52">
        <f t="shared" si="16"/>
        <v>0</v>
      </c>
      <c r="L167" s="51">
        <f t="shared" si="16"/>
        <v>0</v>
      </c>
      <c r="M167"/>
    </row>
    <row r="168" spans="1:13" ht="12.75" hidden="1" customHeight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114</v>
      </c>
      <c r="H168" s="50">
        <v>134</v>
      </c>
      <c r="I168" s="52">
        <f t="shared" si="16"/>
        <v>0</v>
      </c>
      <c r="J168" s="93">
        <f t="shared" si="16"/>
        <v>0</v>
      </c>
      <c r="K168" s="52">
        <f t="shared" si="16"/>
        <v>0</v>
      </c>
      <c r="L168" s="51">
        <f t="shared" si="16"/>
        <v>0</v>
      </c>
    </row>
    <row r="169" spans="1:13" ht="12.75" hidden="1" customHeight="1">
      <c r="A169" s="75">
        <v>2</v>
      </c>
      <c r="B169" s="76">
        <v>8</v>
      </c>
      <c r="C169" s="78">
        <v>1</v>
      </c>
      <c r="D169" s="76">
        <v>2</v>
      </c>
      <c r="E169" s="77">
        <v>1</v>
      </c>
      <c r="F169" s="79">
        <v>1</v>
      </c>
      <c r="G169" s="64" t="s">
        <v>114</v>
      </c>
      <c r="H169" s="50">
        <v>135</v>
      </c>
      <c r="I169" s="116">
        <v>0</v>
      </c>
      <c r="J169" s="70">
        <v>0</v>
      </c>
      <c r="K169" s="70">
        <v>0</v>
      </c>
      <c r="L169" s="70">
        <v>0</v>
      </c>
    </row>
    <row r="170" spans="1:13" ht="39.75" hidden="1" customHeight="1">
      <c r="A170" s="97">
        <v>2</v>
      </c>
      <c r="B170" s="46">
        <v>9</v>
      </c>
      <c r="C170" s="48"/>
      <c r="D170" s="46"/>
      <c r="E170" s="47"/>
      <c r="F170" s="49"/>
      <c r="G170" s="48" t="s">
        <v>115</v>
      </c>
      <c r="H170" s="50">
        <v>136</v>
      </c>
      <c r="I170" s="52">
        <f>I171+I175</f>
        <v>0</v>
      </c>
      <c r="J170" s="93">
        <f>J171+J175</f>
        <v>0</v>
      </c>
      <c r="K170" s="52">
        <f>K171+K175</f>
        <v>0</v>
      </c>
      <c r="L170" s="51">
        <f>L171+L175</f>
        <v>0</v>
      </c>
      <c r="M170"/>
    </row>
    <row r="171" spans="1:13" s="78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116</v>
      </c>
      <c r="H171" s="50">
        <v>137</v>
      </c>
      <c r="I171" s="52">
        <f t="shared" ref="I171:L173" si="17">I172</f>
        <v>0</v>
      </c>
      <c r="J171" s="93">
        <f t="shared" si="17"/>
        <v>0</v>
      </c>
      <c r="K171" s="52">
        <f t="shared" si="17"/>
        <v>0</v>
      </c>
      <c r="L171" s="51">
        <f t="shared" si="17"/>
        <v>0</v>
      </c>
    </row>
    <row r="172" spans="1:13" ht="42.75" hidden="1" customHeight="1">
      <c r="A172" s="83">
        <v>2</v>
      </c>
      <c r="B172" s="57">
        <v>9</v>
      </c>
      <c r="C172" s="56">
        <v>1</v>
      </c>
      <c r="D172" s="57">
        <v>1</v>
      </c>
      <c r="E172" s="55"/>
      <c r="F172" s="58"/>
      <c r="G172" s="64" t="s">
        <v>116</v>
      </c>
      <c r="H172" s="50">
        <v>138</v>
      </c>
      <c r="I172" s="74">
        <f t="shared" si="17"/>
        <v>0</v>
      </c>
      <c r="J172" s="95">
        <f t="shared" si="17"/>
        <v>0</v>
      </c>
      <c r="K172" s="74">
        <f t="shared" si="17"/>
        <v>0</v>
      </c>
      <c r="L172" s="73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116</v>
      </c>
      <c r="H173" s="50">
        <v>139</v>
      </c>
      <c r="I173" s="52">
        <f t="shared" si="17"/>
        <v>0</v>
      </c>
      <c r="J173" s="93">
        <f t="shared" si="17"/>
        <v>0</v>
      </c>
      <c r="K173" s="52">
        <f t="shared" si="17"/>
        <v>0</v>
      </c>
      <c r="L173" s="51">
        <f t="shared" si="17"/>
        <v>0</v>
      </c>
      <c r="M173"/>
    </row>
    <row r="174" spans="1:13" ht="38.25" hidden="1" customHeight="1">
      <c r="A174" s="83">
        <v>2</v>
      </c>
      <c r="B174" s="57">
        <v>9</v>
      </c>
      <c r="C174" s="57">
        <v>1</v>
      </c>
      <c r="D174" s="57">
        <v>1</v>
      </c>
      <c r="E174" s="55">
        <v>1</v>
      </c>
      <c r="F174" s="58">
        <v>1</v>
      </c>
      <c r="G174" s="64" t="s">
        <v>116</v>
      </c>
      <c r="H174" s="50">
        <v>140</v>
      </c>
      <c r="I174" s="111">
        <v>0</v>
      </c>
      <c r="J174" s="111">
        <v>0</v>
      </c>
      <c r="K174" s="111">
        <v>0</v>
      </c>
      <c r="L174" s="111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117</v>
      </c>
      <c r="H175" s="50">
        <v>141</v>
      </c>
      <c r="I175" s="52">
        <f>SUM(I176+I181)</f>
        <v>0</v>
      </c>
      <c r="J175" s="52">
        <f>SUM(J176+J181)</f>
        <v>0</v>
      </c>
      <c r="K175" s="52">
        <f>SUM(K176+K181)</f>
        <v>0</v>
      </c>
      <c r="L175" s="52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7">
        <v>1</v>
      </c>
      <c r="E176" s="55"/>
      <c r="F176" s="58"/>
      <c r="G176" s="56" t="s">
        <v>118</v>
      </c>
      <c r="H176" s="50">
        <v>142</v>
      </c>
      <c r="I176" s="74">
        <f>I177</f>
        <v>0</v>
      </c>
      <c r="J176" s="95">
        <f>J177</f>
        <v>0</v>
      </c>
      <c r="K176" s="74">
        <f>K177</f>
        <v>0</v>
      </c>
      <c r="L176" s="73">
        <f>L177</f>
        <v>0</v>
      </c>
      <c r="M176"/>
    </row>
    <row r="177" spans="1:13" ht="40.5" hidden="1" customHeight="1">
      <c r="A177" s="83">
        <v>2</v>
      </c>
      <c r="B177" s="57">
        <v>9</v>
      </c>
      <c r="C177" s="57">
        <v>2</v>
      </c>
      <c r="D177" s="62">
        <v>1</v>
      </c>
      <c r="E177" s="63">
        <v>1</v>
      </c>
      <c r="F177" s="65"/>
      <c r="G177" s="56" t="s">
        <v>118</v>
      </c>
      <c r="H177" s="50">
        <v>143</v>
      </c>
      <c r="I177" s="52">
        <f>SUM(I178:I180)</f>
        <v>0</v>
      </c>
      <c r="J177" s="93">
        <f>SUM(J178:J180)</f>
        <v>0</v>
      </c>
      <c r="K177" s="52">
        <f>SUM(K178:K180)</f>
        <v>0</v>
      </c>
      <c r="L177" s="51">
        <f>SUM(L178:L180)</f>
        <v>0</v>
      </c>
      <c r="M177"/>
    </row>
    <row r="178" spans="1:13" ht="53.25" hidden="1" customHeight="1">
      <c r="A178" s="75">
        <v>2</v>
      </c>
      <c r="B178" s="84">
        <v>9</v>
      </c>
      <c r="C178" s="84">
        <v>2</v>
      </c>
      <c r="D178" s="84">
        <v>1</v>
      </c>
      <c r="E178" s="85">
        <v>1</v>
      </c>
      <c r="F178" s="86">
        <v>1</v>
      </c>
      <c r="G178" s="56" t="s">
        <v>119</v>
      </c>
      <c r="H178" s="50">
        <v>144</v>
      </c>
      <c r="I178" s="114">
        <v>0</v>
      </c>
      <c r="J178" s="68">
        <v>0</v>
      </c>
      <c r="K178" s="68">
        <v>0</v>
      </c>
      <c r="L178" s="68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6" t="s">
        <v>120</v>
      </c>
      <c r="H179" s="50">
        <v>145</v>
      </c>
      <c r="I179" s="69">
        <v>0</v>
      </c>
      <c r="J179" s="117">
        <v>0</v>
      </c>
      <c r="K179" s="117">
        <v>0</v>
      </c>
      <c r="L179" s="117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6" t="s">
        <v>121</v>
      </c>
      <c r="H180" s="50">
        <v>146</v>
      </c>
      <c r="I180" s="69">
        <v>0</v>
      </c>
      <c r="J180" s="69">
        <v>0</v>
      </c>
      <c r="K180" s="69">
        <v>0</v>
      </c>
      <c r="L180" s="69">
        <v>0</v>
      </c>
      <c r="M180"/>
    </row>
    <row r="181" spans="1:13" ht="39" hidden="1" customHeight="1">
      <c r="A181" s="118">
        <v>2</v>
      </c>
      <c r="B181" s="118">
        <v>9</v>
      </c>
      <c r="C181" s="118">
        <v>2</v>
      </c>
      <c r="D181" s="118">
        <v>2</v>
      </c>
      <c r="E181" s="118"/>
      <c r="F181" s="118"/>
      <c r="G181" s="64" t="s">
        <v>122</v>
      </c>
      <c r="H181" s="50">
        <v>147</v>
      </c>
      <c r="I181" s="52">
        <f>I182</f>
        <v>0</v>
      </c>
      <c r="J181" s="93">
        <f>J182</f>
        <v>0</v>
      </c>
      <c r="K181" s="52">
        <f>K182</f>
        <v>0</v>
      </c>
      <c r="L181" s="51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6" t="s">
        <v>123</v>
      </c>
      <c r="H182" s="50">
        <v>148</v>
      </c>
      <c r="I182" s="74">
        <f>SUM(I183:I185)</f>
        <v>0</v>
      </c>
      <c r="J182" s="74">
        <f>SUM(J183:J185)</f>
        <v>0</v>
      </c>
      <c r="K182" s="74">
        <f>SUM(K183:K185)</f>
        <v>0</v>
      </c>
      <c r="L182" s="74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119" t="s">
        <v>124</v>
      </c>
      <c r="H183" s="50">
        <v>149</v>
      </c>
      <c r="I183" s="69">
        <v>0</v>
      </c>
      <c r="J183" s="68">
        <v>0</v>
      </c>
      <c r="K183" s="68">
        <v>0</v>
      </c>
      <c r="L183" s="68">
        <v>0</v>
      </c>
      <c r="M183"/>
    </row>
    <row r="184" spans="1:13" ht="54" hidden="1" customHeight="1">
      <c r="A184" s="76">
        <v>2</v>
      </c>
      <c r="B184" s="78">
        <v>9</v>
      </c>
      <c r="C184" s="76">
        <v>2</v>
      </c>
      <c r="D184" s="77">
        <v>2</v>
      </c>
      <c r="E184" s="77">
        <v>1</v>
      </c>
      <c r="F184" s="79">
        <v>2</v>
      </c>
      <c r="G184" s="78" t="s">
        <v>125</v>
      </c>
      <c r="H184" s="50">
        <v>150</v>
      </c>
      <c r="I184" s="68">
        <v>0</v>
      </c>
      <c r="J184" s="70">
        <v>0</v>
      </c>
      <c r="K184" s="70">
        <v>0</v>
      </c>
      <c r="L184" s="70">
        <v>0</v>
      </c>
      <c r="M184"/>
    </row>
    <row r="185" spans="1:13" ht="54" hidden="1" customHeight="1">
      <c r="A185" s="62">
        <v>2</v>
      </c>
      <c r="B185" s="87">
        <v>9</v>
      </c>
      <c r="C185" s="84">
        <v>2</v>
      </c>
      <c r="D185" s="85">
        <v>2</v>
      </c>
      <c r="E185" s="85">
        <v>1</v>
      </c>
      <c r="F185" s="86">
        <v>3</v>
      </c>
      <c r="G185" s="87" t="s">
        <v>126</v>
      </c>
      <c r="H185" s="50">
        <v>151</v>
      </c>
      <c r="I185" s="117">
        <v>0</v>
      </c>
      <c r="J185" s="117">
        <v>0</v>
      </c>
      <c r="K185" s="117">
        <v>0</v>
      </c>
      <c r="L185" s="117">
        <v>0</v>
      </c>
      <c r="M185"/>
    </row>
    <row r="186" spans="1:13" ht="76.5" hidden="1" customHeight="1">
      <c r="A186" s="46">
        <v>3</v>
      </c>
      <c r="B186" s="48"/>
      <c r="C186" s="46"/>
      <c r="D186" s="47"/>
      <c r="E186" s="47"/>
      <c r="F186" s="49"/>
      <c r="G186" s="102" t="s">
        <v>127</v>
      </c>
      <c r="H186" s="50">
        <v>152</v>
      </c>
      <c r="I186" s="51">
        <f>SUM(I187+I240+I305)</f>
        <v>0</v>
      </c>
      <c r="J186" s="93">
        <f>SUM(J187+J240+J305)</f>
        <v>0</v>
      </c>
      <c r="K186" s="52">
        <f>SUM(K187+K240+K305)</f>
        <v>0</v>
      </c>
      <c r="L186" s="51">
        <f>SUM(L187+L240+L305)</f>
        <v>0</v>
      </c>
      <c r="M186"/>
    </row>
    <row r="187" spans="1:13" ht="34.5" hidden="1" customHeight="1">
      <c r="A187" s="97">
        <v>3</v>
      </c>
      <c r="B187" s="46">
        <v>1</v>
      </c>
      <c r="C187" s="72"/>
      <c r="D187" s="54"/>
      <c r="E187" s="54"/>
      <c r="F187" s="113"/>
      <c r="G187" s="92" t="s">
        <v>128</v>
      </c>
      <c r="H187" s="50">
        <v>153</v>
      </c>
      <c r="I187" s="51">
        <f>SUM(I188+I211+I218+I230+I234)</f>
        <v>0</v>
      </c>
      <c r="J187" s="73">
        <f>SUM(J188+J211+J218+J230+J234)</f>
        <v>0</v>
      </c>
      <c r="K187" s="73">
        <f>SUM(K188+K211+K218+K230+K234)</f>
        <v>0</v>
      </c>
      <c r="L187" s="73">
        <f>SUM(L188+L211+L218+L230+L234)</f>
        <v>0</v>
      </c>
      <c r="M187"/>
    </row>
    <row r="188" spans="1:13" ht="30.75" hidden="1" customHeight="1">
      <c r="A188" s="57">
        <v>3</v>
      </c>
      <c r="B188" s="56">
        <v>1</v>
      </c>
      <c r="C188" s="57">
        <v>1</v>
      </c>
      <c r="D188" s="55"/>
      <c r="E188" s="55"/>
      <c r="F188" s="120"/>
      <c r="G188" s="66" t="s">
        <v>129</v>
      </c>
      <c r="H188" s="50">
        <v>154</v>
      </c>
      <c r="I188" s="73">
        <f>SUM(I189+I192+I197+I203+I208)</f>
        <v>0</v>
      </c>
      <c r="J188" s="93">
        <f>SUM(J189+J192+J197+J203+J208)</f>
        <v>0</v>
      </c>
      <c r="K188" s="52">
        <f>SUM(K189+K192+K197+K203+K208)</f>
        <v>0</v>
      </c>
      <c r="L188" s="51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21"/>
      <c r="G189" s="66" t="s">
        <v>130</v>
      </c>
      <c r="H189" s="50">
        <v>155</v>
      </c>
      <c r="I189" s="51">
        <f t="shared" ref="I189:L190" si="18">I190</f>
        <v>0</v>
      </c>
      <c r="J189" s="95">
        <f t="shared" si="18"/>
        <v>0</v>
      </c>
      <c r="K189" s="74">
        <f t="shared" si="18"/>
        <v>0</v>
      </c>
      <c r="L189" s="73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98"/>
      <c r="G190" s="66" t="s">
        <v>130</v>
      </c>
      <c r="H190" s="50">
        <v>156</v>
      </c>
      <c r="I190" s="73">
        <f t="shared" si="18"/>
        <v>0</v>
      </c>
      <c r="J190" s="51">
        <f t="shared" si="18"/>
        <v>0</v>
      </c>
      <c r="K190" s="51">
        <f t="shared" si="18"/>
        <v>0</v>
      </c>
      <c r="L190" s="51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98">
        <v>1</v>
      </c>
      <c r="G191" s="66" t="s">
        <v>130</v>
      </c>
      <c r="H191" s="50">
        <v>157</v>
      </c>
      <c r="I191" s="70">
        <v>0</v>
      </c>
      <c r="J191" s="70">
        <v>0</v>
      </c>
      <c r="K191" s="70">
        <v>0</v>
      </c>
      <c r="L191" s="70">
        <v>0</v>
      </c>
      <c r="M191"/>
    </row>
    <row r="192" spans="1:13" ht="27.75" hidden="1" customHeight="1">
      <c r="A192" s="57">
        <v>3</v>
      </c>
      <c r="B192" s="55">
        <v>1</v>
      </c>
      <c r="C192" s="55">
        <v>1</v>
      </c>
      <c r="D192" s="55">
        <v>2</v>
      </c>
      <c r="E192" s="55"/>
      <c r="F192" s="58"/>
      <c r="G192" s="56" t="s">
        <v>131</v>
      </c>
      <c r="H192" s="50">
        <v>158</v>
      </c>
      <c r="I192" s="73">
        <f>I193</f>
        <v>0</v>
      </c>
      <c r="J192" s="95">
        <f>J193</f>
        <v>0</v>
      </c>
      <c r="K192" s="74">
        <f>K193</f>
        <v>0</v>
      </c>
      <c r="L192" s="73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6" t="s">
        <v>131</v>
      </c>
      <c r="H193" s="50">
        <v>159</v>
      </c>
      <c r="I193" s="51">
        <f>SUM(I194:I196)</f>
        <v>0</v>
      </c>
      <c r="J193" s="93">
        <f>SUM(J194:J196)</f>
        <v>0</v>
      </c>
      <c r="K193" s="52">
        <f>SUM(K194:K196)</f>
        <v>0</v>
      </c>
      <c r="L193" s="51">
        <f>SUM(L194:L196)</f>
        <v>0</v>
      </c>
      <c r="M193"/>
    </row>
    <row r="194" spans="1:13" ht="27" hidden="1" customHeight="1">
      <c r="A194" s="57">
        <v>3</v>
      </c>
      <c r="B194" s="55">
        <v>1</v>
      </c>
      <c r="C194" s="55">
        <v>1</v>
      </c>
      <c r="D194" s="55">
        <v>2</v>
      </c>
      <c r="E194" s="55">
        <v>1</v>
      </c>
      <c r="F194" s="58">
        <v>1</v>
      </c>
      <c r="G194" s="56" t="s">
        <v>132</v>
      </c>
      <c r="H194" s="50">
        <v>160</v>
      </c>
      <c r="I194" s="68">
        <v>0</v>
      </c>
      <c r="J194" s="68">
        <v>0</v>
      </c>
      <c r="K194" s="68">
        <v>0</v>
      </c>
      <c r="L194" s="117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133</v>
      </c>
      <c r="H195" s="50">
        <v>161</v>
      </c>
      <c r="I195" s="70">
        <v>0</v>
      </c>
      <c r="J195" s="70">
        <v>0</v>
      </c>
      <c r="K195" s="70">
        <v>0</v>
      </c>
      <c r="L195" s="70">
        <v>0</v>
      </c>
      <c r="M195"/>
    </row>
    <row r="196" spans="1:13" ht="26.25" hidden="1" customHeight="1">
      <c r="A196" s="57">
        <v>3</v>
      </c>
      <c r="B196" s="55">
        <v>1</v>
      </c>
      <c r="C196" s="55">
        <v>1</v>
      </c>
      <c r="D196" s="55">
        <v>2</v>
      </c>
      <c r="E196" s="55">
        <v>1</v>
      </c>
      <c r="F196" s="58">
        <v>3</v>
      </c>
      <c r="G196" s="56" t="s">
        <v>134</v>
      </c>
      <c r="H196" s="50">
        <v>162</v>
      </c>
      <c r="I196" s="68">
        <v>0</v>
      </c>
      <c r="J196" s="68">
        <v>0</v>
      </c>
      <c r="K196" s="68">
        <v>0</v>
      </c>
      <c r="L196" s="117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135</v>
      </c>
      <c r="H197" s="50">
        <v>163</v>
      </c>
      <c r="I197" s="51">
        <f>I198</f>
        <v>0</v>
      </c>
      <c r="J197" s="93">
        <f>J198</f>
        <v>0</v>
      </c>
      <c r="K197" s="52">
        <f>K198</f>
        <v>0</v>
      </c>
      <c r="L197" s="51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135</v>
      </c>
      <c r="H198" s="50">
        <v>164</v>
      </c>
      <c r="I198" s="51">
        <f>SUM(I199:I202)</f>
        <v>0</v>
      </c>
      <c r="J198" s="51">
        <f>SUM(J199:J202)</f>
        <v>0</v>
      </c>
      <c r="K198" s="51">
        <f>SUM(K199:K202)</f>
        <v>0</v>
      </c>
      <c r="L198" s="51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136</v>
      </c>
      <c r="H199" s="50">
        <v>165</v>
      </c>
      <c r="I199" s="70">
        <v>0</v>
      </c>
      <c r="J199" s="70">
        <v>0</v>
      </c>
      <c r="K199" s="70">
        <v>0</v>
      </c>
      <c r="L199" s="117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137</v>
      </c>
      <c r="H200" s="50">
        <v>166</v>
      </c>
      <c r="I200" s="68">
        <v>0</v>
      </c>
      <c r="J200" s="70">
        <v>0</v>
      </c>
      <c r="K200" s="70">
        <v>0</v>
      </c>
      <c r="L200" s="70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138</v>
      </c>
      <c r="H201" s="50">
        <v>167</v>
      </c>
      <c r="I201" s="68">
        <v>0</v>
      </c>
      <c r="J201" s="88">
        <v>0</v>
      </c>
      <c r="K201" s="88">
        <v>0</v>
      </c>
      <c r="L201" s="88">
        <v>0</v>
      </c>
      <c r="M201"/>
    </row>
    <row r="202" spans="1:13" ht="25.5" hidden="1" customHeight="1">
      <c r="A202" s="76">
        <v>3</v>
      </c>
      <c r="B202" s="77">
        <v>1</v>
      </c>
      <c r="C202" s="77">
        <v>1</v>
      </c>
      <c r="D202" s="77">
        <v>3</v>
      </c>
      <c r="E202" s="77">
        <v>1</v>
      </c>
      <c r="F202" s="79">
        <v>4</v>
      </c>
      <c r="G202" s="109" t="s">
        <v>139</v>
      </c>
      <c r="H202" s="50">
        <v>168</v>
      </c>
      <c r="I202" s="122">
        <v>0</v>
      </c>
      <c r="J202" s="123">
        <v>0</v>
      </c>
      <c r="K202" s="70">
        <v>0</v>
      </c>
      <c r="L202" s="70">
        <v>0</v>
      </c>
      <c r="M202"/>
    </row>
    <row r="203" spans="1:13" ht="27" hidden="1" customHeight="1">
      <c r="A203" s="76">
        <v>3</v>
      </c>
      <c r="B203" s="77">
        <v>1</v>
      </c>
      <c r="C203" s="77">
        <v>1</v>
      </c>
      <c r="D203" s="77">
        <v>4</v>
      </c>
      <c r="E203" s="77"/>
      <c r="F203" s="79"/>
      <c r="G203" s="78" t="s">
        <v>140</v>
      </c>
      <c r="H203" s="50">
        <v>169</v>
      </c>
      <c r="I203" s="51">
        <f>I204</f>
        <v>0</v>
      </c>
      <c r="J203" s="96">
        <f>J204</f>
        <v>0</v>
      </c>
      <c r="K203" s="60">
        <f>K204</f>
        <v>0</v>
      </c>
      <c r="L203" s="6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8" t="s">
        <v>140</v>
      </c>
      <c r="H204" s="50">
        <v>170</v>
      </c>
      <c r="I204" s="73">
        <f>SUM(I205:I207)</f>
        <v>0</v>
      </c>
      <c r="J204" s="93">
        <f>SUM(J205:J207)</f>
        <v>0</v>
      </c>
      <c r="K204" s="52">
        <f>SUM(K205:K207)</f>
        <v>0</v>
      </c>
      <c r="L204" s="51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141</v>
      </c>
      <c r="H205" s="50">
        <v>171</v>
      </c>
      <c r="I205" s="70">
        <v>0</v>
      </c>
      <c r="J205" s="70">
        <v>0</v>
      </c>
      <c r="K205" s="70">
        <v>0</v>
      </c>
      <c r="L205" s="117">
        <v>0</v>
      </c>
      <c r="M205"/>
    </row>
    <row r="206" spans="1:13" ht="25.5" hidden="1" customHeight="1">
      <c r="A206" s="57">
        <v>3</v>
      </c>
      <c r="B206" s="55">
        <v>1</v>
      </c>
      <c r="C206" s="55">
        <v>1</v>
      </c>
      <c r="D206" s="55">
        <v>4</v>
      </c>
      <c r="E206" s="55">
        <v>1</v>
      </c>
      <c r="F206" s="58">
        <v>2</v>
      </c>
      <c r="G206" s="56" t="s">
        <v>236</v>
      </c>
      <c r="H206" s="50">
        <v>172</v>
      </c>
      <c r="I206" s="68">
        <v>0</v>
      </c>
      <c r="J206" s="68">
        <v>0</v>
      </c>
      <c r="K206" s="69">
        <v>0</v>
      </c>
      <c r="L206" s="70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142</v>
      </c>
      <c r="H207" s="50">
        <v>173</v>
      </c>
      <c r="I207" s="68">
        <v>0</v>
      </c>
      <c r="J207" s="68">
        <v>0</v>
      </c>
      <c r="K207" s="68">
        <v>0</v>
      </c>
      <c r="L207" s="70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143</v>
      </c>
      <c r="H208" s="50">
        <v>174</v>
      </c>
      <c r="I208" s="51">
        <f t="shared" ref="I208:L209" si="19">I209</f>
        <v>0</v>
      </c>
      <c r="J208" s="93">
        <f t="shared" si="19"/>
        <v>0</v>
      </c>
      <c r="K208" s="52">
        <f t="shared" si="19"/>
        <v>0</v>
      </c>
      <c r="L208" s="51">
        <f t="shared" si="19"/>
        <v>0</v>
      </c>
      <c r="M208"/>
    </row>
    <row r="209" spans="1:16" ht="26.25" hidden="1" customHeight="1">
      <c r="A209" s="76">
        <v>3</v>
      </c>
      <c r="B209" s="77">
        <v>1</v>
      </c>
      <c r="C209" s="77">
        <v>1</v>
      </c>
      <c r="D209" s="77">
        <v>5</v>
      </c>
      <c r="E209" s="77">
        <v>1</v>
      </c>
      <c r="F209" s="79"/>
      <c r="G209" s="64" t="s">
        <v>143</v>
      </c>
      <c r="H209" s="50">
        <v>175</v>
      </c>
      <c r="I209" s="52">
        <f t="shared" si="19"/>
        <v>0</v>
      </c>
      <c r="J209" s="52">
        <f t="shared" si="19"/>
        <v>0</v>
      </c>
      <c r="K209" s="52">
        <f t="shared" si="19"/>
        <v>0</v>
      </c>
      <c r="L209" s="52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143</v>
      </c>
      <c r="H210" s="50">
        <v>176</v>
      </c>
      <c r="I210" s="68">
        <v>0</v>
      </c>
      <c r="J210" s="70">
        <v>0</v>
      </c>
      <c r="K210" s="70">
        <v>0</v>
      </c>
      <c r="L210" s="70">
        <v>0</v>
      </c>
      <c r="M210"/>
    </row>
    <row r="211" spans="1:16" ht="26.25" hidden="1" customHeight="1">
      <c r="A211" s="76">
        <v>3</v>
      </c>
      <c r="B211" s="77">
        <v>1</v>
      </c>
      <c r="C211" s="77">
        <v>2</v>
      </c>
      <c r="D211" s="77"/>
      <c r="E211" s="77"/>
      <c r="F211" s="79"/>
      <c r="G211" s="78" t="s">
        <v>144</v>
      </c>
      <c r="H211" s="50">
        <v>177</v>
      </c>
      <c r="I211" s="51">
        <f t="shared" ref="I211:L212" si="20">I212</f>
        <v>0</v>
      </c>
      <c r="J211" s="96">
        <f t="shared" si="20"/>
        <v>0</v>
      </c>
      <c r="K211" s="60">
        <f t="shared" si="20"/>
        <v>0</v>
      </c>
      <c r="L211" s="6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8" t="s">
        <v>144</v>
      </c>
      <c r="H212" s="50">
        <v>178</v>
      </c>
      <c r="I212" s="73">
        <f t="shared" si="20"/>
        <v>0</v>
      </c>
      <c r="J212" s="93">
        <f t="shared" si="20"/>
        <v>0</v>
      </c>
      <c r="K212" s="52">
        <f t="shared" si="20"/>
        <v>0</v>
      </c>
      <c r="L212" s="51">
        <f t="shared" si="20"/>
        <v>0</v>
      </c>
      <c r="M212"/>
    </row>
    <row r="213" spans="1:16" ht="26.25" hidden="1" customHeight="1">
      <c r="A213" s="57">
        <v>3</v>
      </c>
      <c r="B213" s="55">
        <v>1</v>
      </c>
      <c r="C213" s="55">
        <v>2</v>
      </c>
      <c r="D213" s="55">
        <v>1</v>
      </c>
      <c r="E213" s="55">
        <v>1</v>
      </c>
      <c r="F213" s="58"/>
      <c r="G213" s="78" t="s">
        <v>144</v>
      </c>
      <c r="H213" s="50">
        <v>179</v>
      </c>
      <c r="I213" s="51">
        <f>SUM(I214:I217)</f>
        <v>0</v>
      </c>
      <c r="J213" s="95">
        <f>SUM(J214:J217)</f>
        <v>0</v>
      </c>
      <c r="K213" s="74">
        <f>SUM(K214:K217)</f>
        <v>0</v>
      </c>
      <c r="L213" s="73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237</v>
      </c>
      <c r="H214" s="50">
        <v>180</v>
      </c>
      <c r="I214" s="70">
        <v>0</v>
      </c>
      <c r="J214" s="70">
        <v>0</v>
      </c>
      <c r="K214" s="70">
        <v>0</v>
      </c>
      <c r="L214" s="70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145</v>
      </c>
      <c r="H215" s="50">
        <v>181</v>
      </c>
      <c r="I215" s="70">
        <v>0</v>
      </c>
      <c r="J215" s="70">
        <v>0</v>
      </c>
      <c r="K215" s="70">
        <v>0</v>
      </c>
      <c r="L215" s="70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146</v>
      </c>
      <c r="H216" s="50">
        <v>182</v>
      </c>
      <c r="I216" s="70">
        <v>0</v>
      </c>
      <c r="J216" s="70">
        <v>0</v>
      </c>
      <c r="K216" s="70">
        <v>0</v>
      </c>
      <c r="L216" s="70">
        <v>0</v>
      </c>
      <c r="M216"/>
    </row>
    <row r="217" spans="1:16" ht="27" hidden="1" customHeight="1">
      <c r="A217" s="76">
        <v>3</v>
      </c>
      <c r="B217" s="85">
        <v>1</v>
      </c>
      <c r="C217" s="85">
        <v>2</v>
      </c>
      <c r="D217" s="84">
        <v>1</v>
      </c>
      <c r="E217" s="85">
        <v>1</v>
      </c>
      <c r="F217" s="86">
        <v>5</v>
      </c>
      <c r="G217" s="87" t="s">
        <v>147</v>
      </c>
      <c r="H217" s="50">
        <v>183</v>
      </c>
      <c r="I217" s="70">
        <v>0</v>
      </c>
      <c r="J217" s="70">
        <v>0</v>
      </c>
      <c r="K217" s="70">
        <v>0</v>
      </c>
      <c r="L217" s="117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148</v>
      </c>
      <c r="H218" s="50">
        <v>184</v>
      </c>
      <c r="I218" s="51">
        <f>SUM(I219+I222)</f>
        <v>0</v>
      </c>
      <c r="J218" s="93">
        <f>SUM(J219+J222)</f>
        <v>0</v>
      </c>
      <c r="K218" s="52">
        <f>SUM(K219+K222)</f>
        <v>0</v>
      </c>
      <c r="L218" s="51">
        <f>SUM(L219+L222)</f>
        <v>0</v>
      </c>
      <c r="M218"/>
    </row>
    <row r="219" spans="1:16" ht="27.75" hidden="1" customHeight="1">
      <c r="A219" s="57">
        <v>3</v>
      </c>
      <c r="B219" s="55">
        <v>1</v>
      </c>
      <c r="C219" s="55">
        <v>3</v>
      </c>
      <c r="D219" s="57">
        <v>1</v>
      </c>
      <c r="E219" s="62"/>
      <c r="F219" s="58"/>
      <c r="G219" s="56" t="s">
        <v>149</v>
      </c>
      <c r="H219" s="50">
        <v>185</v>
      </c>
      <c r="I219" s="73">
        <f t="shared" ref="I219:L220" si="21">I220</f>
        <v>0</v>
      </c>
      <c r="J219" s="95">
        <f t="shared" si="21"/>
        <v>0</v>
      </c>
      <c r="K219" s="74">
        <f t="shared" si="21"/>
        <v>0</v>
      </c>
      <c r="L219" s="73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6" t="s">
        <v>149</v>
      </c>
      <c r="H220" s="50">
        <v>186</v>
      </c>
      <c r="I220" s="51">
        <f t="shared" si="21"/>
        <v>0</v>
      </c>
      <c r="J220" s="93">
        <f t="shared" si="21"/>
        <v>0</v>
      </c>
      <c r="K220" s="52">
        <f t="shared" si="21"/>
        <v>0</v>
      </c>
      <c r="L220" s="51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6" t="s">
        <v>149</v>
      </c>
      <c r="H221" s="50">
        <v>187</v>
      </c>
      <c r="I221" s="117">
        <v>0</v>
      </c>
      <c r="J221" s="117">
        <v>0</v>
      </c>
      <c r="K221" s="117">
        <v>0</v>
      </c>
      <c r="L221" s="117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150</v>
      </c>
      <c r="H222" s="50">
        <v>188</v>
      </c>
      <c r="I222" s="51">
        <f>I223</f>
        <v>0</v>
      </c>
      <c r="J222" s="93">
        <f>J223</f>
        <v>0</v>
      </c>
      <c r="K222" s="52">
        <f>K223</f>
        <v>0</v>
      </c>
      <c r="L222" s="51">
        <f>L223</f>
        <v>0</v>
      </c>
      <c r="M222"/>
    </row>
    <row r="223" spans="1:16" ht="27" hidden="1" customHeight="1">
      <c r="A223" s="57">
        <v>3</v>
      </c>
      <c r="B223" s="56">
        <v>1</v>
      </c>
      <c r="C223" s="57">
        <v>3</v>
      </c>
      <c r="D223" s="55">
        <v>2</v>
      </c>
      <c r="E223" s="55">
        <v>1</v>
      </c>
      <c r="F223" s="58"/>
      <c r="G223" s="64" t="s">
        <v>150</v>
      </c>
      <c r="H223" s="50">
        <v>189</v>
      </c>
      <c r="I223" s="51">
        <f t="shared" ref="I223:P223" si="22">SUM(I224:I229)</f>
        <v>0</v>
      </c>
      <c r="J223" s="51">
        <f t="shared" si="22"/>
        <v>0</v>
      </c>
      <c r="K223" s="51">
        <f t="shared" si="22"/>
        <v>0</v>
      </c>
      <c r="L223" s="51">
        <f t="shared" si="22"/>
        <v>0</v>
      </c>
      <c r="M223" s="124">
        <f t="shared" si="22"/>
        <v>0</v>
      </c>
      <c r="N223" s="124">
        <f t="shared" si="22"/>
        <v>0</v>
      </c>
      <c r="O223" s="124">
        <f t="shared" si="22"/>
        <v>0</v>
      </c>
      <c r="P223" s="124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151</v>
      </c>
      <c r="H224" s="50">
        <v>190</v>
      </c>
      <c r="I224" s="70">
        <v>0</v>
      </c>
      <c r="J224" s="70">
        <v>0</v>
      </c>
      <c r="K224" s="70">
        <v>0</v>
      </c>
      <c r="L224" s="117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152</v>
      </c>
      <c r="H225" s="50">
        <v>191</v>
      </c>
      <c r="I225" s="70">
        <v>0</v>
      </c>
      <c r="J225" s="70">
        <v>0</v>
      </c>
      <c r="K225" s="70">
        <v>0</v>
      </c>
      <c r="L225" s="70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153</v>
      </c>
      <c r="H226" s="50">
        <v>192</v>
      </c>
      <c r="I226" s="70">
        <v>0</v>
      </c>
      <c r="J226" s="70">
        <v>0</v>
      </c>
      <c r="K226" s="70">
        <v>0</v>
      </c>
      <c r="L226" s="70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238</v>
      </c>
      <c r="H227" s="50">
        <v>193</v>
      </c>
      <c r="I227" s="70">
        <v>0</v>
      </c>
      <c r="J227" s="70">
        <v>0</v>
      </c>
      <c r="K227" s="70">
        <v>0</v>
      </c>
      <c r="L227" s="117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6" t="s">
        <v>154</v>
      </c>
      <c r="H228" s="50">
        <v>194</v>
      </c>
      <c r="I228" s="70">
        <v>0</v>
      </c>
      <c r="J228" s="70">
        <v>0</v>
      </c>
      <c r="K228" s="70">
        <v>0</v>
      </c>
      <c r="L228" s="70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6" t="s">
        <v>150</v>
      </c>
      <c r="H229" s="50">
        <v>195</v>
      </c>
      <c r="I229" s="70">
        <v>0</v>
      </c>
      <c r="J229" s="70">
        <v>0</v>
      </c>
      <c r="K229" s="70">
        <v>0</v>
      </c>
      <c r="L229" s="117">
        <v>0</v>
      </c>
      <c r="M229"/>
    </row>
    <row r="230" spans="1:13" ht="27" hidden="1" customHeight="1">
      <c r="A230" s="57">
        <v>3</v>
      </c>
      <c r="B230" s="55">
        <v>1</v>
      </c>
      <c r="C230" s="55">
        <v>4</v>
      </c>
      <c r="D230" s="55"/>
      <c r="E230" s="55"/>
      <c r="F230" s="58"/>
      <c r="G230" s="56" t="s">
        <v>155</v>
      </c>
      <c r="H230" s="50">
        <v>196</v>
      </c>
      <c r="I230" s="73">
        <f t="shared" ref="I230:L232" si="23">I231</f>
        <v>0</v>
      </c>
      <c r="J230" s="95">
        <f t="shared" si="23"/>
        <v>0</v>
      </c>
      <c r="K230" s="74">
        <f t="shared" si="23"/>
        <v>0</v>
      </c>
      <c r="L230" s="74">
        <f t="shared" si="23"/>
        <v>0</v>
      </c>
      <c r="M230"/>
    </row>
    <row r="231" spans="1:13" ht="27" hidden="1" customHeight="1">
      <c r="A231" s="76">
        <v>3</v>
      </c>
      <c r="B231" s="85">
        <v>1</v>
      </c>
      <c r="C231" s="85">
        <v>4</v>
      </c>
      <c r="D231" s="85">
        <v>1</v>
      </c>
      <c r="E231" s="85"/>
      <c r="F231" s="86"/>
      <c r="G231" s="56" t="s">
        <v>155</v>
      </c>
      <c r="H231" s="50">
        <v>197</v>
      </c>
      <c r="I231" s="80">
        <f t="shared" si="23"/>
        <v>0</v>
      </c>
      <c r="J231" s="107">
        <f t="shared" si="23"/>
        <v>0</v>
      </c>
      <c r="K231" s="81">
        <f t="shared" si="23"/>
        <v>0</v>
      </c>
      <c r="L231" s="81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6" t="s">
        <v>156</v>
      </c>
      <c r="H232" s="50">
        <v>198</v>
      </c>
      <c r="I232" s="51">
        <f t="shared" si="23"/>
        <v>0</v>
      </c>
      <c r="J232" s="93">
        <f t="shared" si="23"/>
        <v>0</v>
      </c>
      <c r="K232" s="52">
        <f t="shared" si="23"/>
        <v>0</v>
      </c>
      <c r="L232" s="52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6" t="s">
        <v>156</v>
      </c>
      <c r="H233" s="50">
        <v>199</v>
      </c>
      <c r="I233" s="70">
        <v>0</v>
      </c>
      <c r="J233" s="70">
        <v>0</v>
      </c>
      <c r="K233" s="70">
        <v>0</v>
      </c>
      <c r="L233" s="70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239</v>
      </c>
      <c r="H234" s="50">
        <v>200</v>
      </c>
      <c r="I234" s="51">
        <f t="shared" ref="I234:L235" si="24">I235</f>
        <v>0</v>
      </c>
      <c r="J234" s="51">
        <f t="shared" si="24"/>
        <v>0</v>
      </c>
      <c r="K234" s="51">
        <f t="shared" si="24"/>
        <v>0</v>
      </c>
      <c r="L234" s="51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239</v>
      </c>
      <c r="H235" s="50">
        <v>201</v>
      </c>
      <c r="I235" s="51">
        <f t="shared" si="24"/>
        <v>0</v>
      </c>
      <c r="J235" s="51">
        <f t="shared" si="24"/>
        <v>0</v>
      </c>
      <c r="K235" s="51">
        <f t="shared" si="24"/>
        <v>0</v>
      </c>
      <c r="L235" s="51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239</v>
      </c>
      <c r="H236" s="50">
        <v>202</v>
      </c>
      <c r="I236" s="51">
        <f>SUM(I237:I239)</f>
        <v>0</v>
      </c>
      <c r="J236" s="51">
        <f>SUM(J237:J239)</f>
        <v>0</v>
      </c>
      <c r="K236" s="51">
        <f>SUM(K237:K239)</f>
        <v>0</v>
      </c>
      <c r="L236" s="51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119" t="s">
        <v>157</v>
      </c>
      <c r="H237" s="50">
        <v>203</v>
      </c>
      <c r="I237" s="70">
        <v>0</v>
      </c>
      <c r="J237" s="70">
        <v>0</v>
      </c>
      <c r="K237" s="70">
        <v>0</v>
      </c>
      <c r="L237" s="70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119" t="s">
        <v>158</v>
      </c>
      <c r="H238" s="50">
        <v>204</v>
      </c>
      <c r="I238" s="70">
        <v>0</v>
      </c>
      <c r="J238" s="70">
        <v>0</v>
      </c>
      <c r="K238" s="70">
        <v>0</v>
      </c>
      <c r="L238" s="70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119" t="s">
        <v>159</v>
      </c>
      <c r="H239" s="50">
        <v>205</v>
      </c>
      <c r="I239" s="70">
        <v>0</v>
      </c>
      <c r="J239" s="70">
        <v>0</v>
      </c>
      <c r="K239" s="70">
        <v>0</v>
      </c>
      <c r="L239" s="70">
        <v>0</v>
      </c>
      <c r="M239"/>
    </row>
    <row r="240" spans="1:13" ht="41.25" hidden="1" customHeight="1">
      <c r="A240" s="46">
        <v>3</v>
      </c>
      <c r="B240" s="47">
        <v>2</v>
      </c>
      <c r="C240" s="47"/>
      <c r="D240" s="47"/>
      <c r="E240" s="47"/>
      <c r="F240" s="49"/>
      <c r="G240" s="48" t="s">
        <v>240</v>
      </c>
      <c r="H240" s="50">
        <v>206</v>
      </c>
      <c r="I240" s="51">
        <f>SUM(I241+I273)</f>
        <v>0</v>
      </c>
      <c r="J240" s="93">
        <f>SUM(J241+J273)</f>
        <v>0</v>
      </c>
      <c r="K240" s="52">
        <f>SUM(K241+K273)</f>
        <v>0</v>
      </c>
      <c r="L240" s="52">
        <f>SUM(L241+L273)</f>
        <v>0</v>
      </c>
      <c r="M240"/>
    </row>
    <row r="241" spans="1:13" ht="26.25" hidden="1" customHeight="1">
      <c r="A241" s="76">
        <v>3</v>
      </c>
      <c r="B241" s="84">
        <v>2</v>
      </c>
      <c r="C241" s="85">
        <v>1</v>
      </c>
      <c r="D241" s="85"/>
      <c r="E241" s="85"/>
      <c r="F241" s="86"/>
      <c r="G241" s="87" t="s">
        <v>160</v>
      </c>
      <c r="H241" s="50">
        <v>207</v>
      </c>
      <c r="I241" s="80">
        <f>SUM(I242+I251+I255+I259+I263+I266+I269)</f>
        <v>0</v>
      </c>
      <c r="J241" s="107">
        <f>SUM(J242+J251+J255+J259+J263+J266+J269)</f>
        <v>0</v>
      </c>
      <c r="K241" s="81">
        <f>SUM(K242+K251+K255+K259+K263+K266+K269)</f>
        <v>0</v>
      </c>
      <c r="L241" s="81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161</v>
      </c>
      <c r="H242" s="50">
        <v>208</v>
      </c>
      <c r="I242" s="80">
        <f>I243</f>
        <v>0</v>
      </c>
      <c r="J242" s="80">
        <f>J243</f>
        <v>0</v>
      </c>
      <c r="K242" s="80">
        <f>K243</f>
        <v>0</v>
      </c>
      <c r="L242" s="80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162</v>
      </c>
      <c r="H243" s="50">
        <v>209</v>
      </c>
      <c r="I243" s="51">
        <f>SUM(I244:I244)</f>
        <v>0</v>
      </c>
      <c r="J243" s="93">
        <f>SUM(J244:J244)</f>
        <v>0</v>
      </c>
      <c r="K243" s="52">
        <f>SUM(K244:K244)</f>
        <v>0</v>
      </c>
      <c r="L243" s="52">
        <f>SUM(L244:L244)</f>
        <v>0</v>
      </c>
      <c r="M243"/>
    </row>
    <row r="244" spans="1:13" ht="25.5" hidden="1" customHeight="1">
      <c r="A244" s="76">
        <v>3</v>
      </c>
      <c r="B244" s="76">
        <v>2</v>
      </c>
      <c r="C244" s="85">
        <v>1</v>
      </c>
      <c r="D244" s="85">
        <v>1</v>
      </c>
      <c r="E244" s="85">
        <v>1</v>
      </c>
      <c r="F244" s="86">
        <v>1</v>
      </c>
      <c r="G244" s="87" t="s">
        <v>162</v>
      </c>
      <c r="H244" s="50">
        <v>210</v>
      </c>
      <c r="I244" s="70">
        <v>0</v>
      </c>
      <c r="J244" s="70">
        <v>0</v>
      </c>
      <c r="K244" s="70">
        <v>0</v>
      </c>
      <c r="L244" s="70">
        <v>0</v>
      </c>
      <c r="M244"/>
    </row>
    <row r="245" spans="1:13" ht="25.5" hidden="1" customHeight="1">
      <c r="A245" s="76">
        <v>3</v>
      </c>
      <c r="B245" s="85">
        <v>2</v>
      </c>
      <c r="C245" s="85">
        <v>1</v>
      </c>
      <c r="D245" s="85">
        <v>1</v>
      </c>
      <c r="E245" s="85">
        <v>2</v>
      </c>
      <c r="F245" s="86"/>
      <c r="G245" s="87" t="s">
        <v>163</v>
      </c>
      <c r="H245" s="50">
        <v>211</v>
      </c>
      <c r="I245" s="51">
        <f>SUM(I246:I247)</f>
        <v>0</v>
      </c>
      <c r="J245" s="51">
        <f>SUM(J246:J247)</f>
        <v>0</v>
      </c>
      <c r="K245" s="51">
        <f>SUM(K246:K247)</f>
        <v>0</v>
      </c>
      <c r="L245" s="51">
        <f>SUM(L246:L247)</f>
        <v>0</v>
      </c>
      <c r="M245"/>
    </row>
    <row r="246" spans="1:13" ht="24.75" hidden="1" customHeight="1">
      <c r="A246" s="76">
        <v>3</v>
      </c>
      <c r="B246" s="85">
        <v>2</v>
      </c>
      <c r="C246" s="85">
        <v>1</v>
      </c>
      <c r="D246" s="85">
        <v>1</v>
      </c>
      <c r="E246" s="85">
        <v>2</v>
      </c>
      <c r="F246" s="86">
        <v>1</v>
      </c>
      <c r="G246" s="87" t="s">
        <v>164</v>
      </c>
      <c r="H246" s="50">
        <v>212</v>
      </c>
      <c r="I246" s="70">
        <v>0</v>
      </c>
      <c r="J246" s="70">
        <v>0</v>
      </c>
      <c r="K246" s="70">
        <v>0</v>
      </c>
      <c r="L246" s="70">
        <v>0</v>
      </c>
      <c r="M246"/>
    </row>
    <row r="247" spans="1:13" ht="25.5" hidden="1" customHeight="1">
      <c r="A247" s="76">
        <v>3</v>
      </c>
      <c r="B247" s="85">
        <v>2</v>
      </c>
      <c r="C247" s="85">
        <v>1</v>
      </c>
      <c r="D247" s="85">
        <v>1</v>
      </c>
      <c r="E247" s="85">
        <v>2</v>
      </c>
      <c r="F247" s="86">
        <v>2</v>
      </c>
      <c r="G247" s="87" t="s">
        <v>165</v>
      </c>
      <c r="H247" s="50">
        <v>213</v>
      </c>
      <c r="I247" s="70">
        <v>0</v>
      </c>
      <c r="J247" s="70">
        <v>0</v>
      </c>
      <c r="K247" s="70">
        <v>0</v>
      </c>
      <c r="L247" s="70">
        <v>0</v>
      </c>
      <c r="M247"/>
    </row>
    <row r="248" spans="1:13" ht="25.5" hidden="1" customHeight="1">
      <c r="A248" s="76">
        <v>3</v>
      </c>
      <c r="B248" s="85">
        <v>2</v>
      </c>
      <c r="C248" s="85">
        <v>1</v>
      </c>
      <c r="D248" s="85">
        <v>1</v>
      </c>
      <c r="E248" s="85">
        <v>3</v>
      </c>
      <c r="F248" s="125"/>
      <c r="G248" s="87" t="s">
        <v>166</v>
      </c>
      <c r="H248" s="50">
        <v>214</v>
      </c>
      <c r="I248" s="51">
        <f>SUM(I249:I250)</f>
        <v>0</v>
      </c>
      <c r="J248" s="51">
        <f>SUM(J249:J250)</f>
        <v>0</v>
      </c>
      <c r="K248" s="51">
        <f>SUM(K249:K250)</f>
        <v>0</v>
      </c>
      <c r="L248" s="51">
        <f>SUM(L249:L250)</f>
        <v>0</v>
      </c>
      <c r="M248"/>
    </row>
    <row r="249" spans="1:13" ht="29.25" hidden="1" customHeight="1">
      <c r="A249" s="76">
        <v>3</v>
      </c>
      <c r="B249" s="85">
        <v>2</v>
      </c>
      <c r="C249" s="85">
        <v>1</v>
      </c>
      <c r="D249" s="85">
        <v>1</v>
      </c>
      <c r="E249" s="85">
        <v>3</v>
      </c>
      <c r="F249" s="86">
        <v>1</v>
      </c>
      <c r="G249" s="87" t="s">
        <v>167</v>
      </c>
      <c r="H249" s="50">
        <v>215</v>
      </c>
      <c r="I249" s="70">
        <v>0</v>
      </c>
      <c r="J249" s="70">
        <v>0</v>
      </c>
      <c r="K249" s="70">
        <v>0</v>
      </c>
      <c r="L249" s="70">
        <v>0</v>
      </c>
      <c r="M249"/>
    </row>
    <row r="250" spans="1:13" ht="25.5" hidden="1" customHeight="1">
      <c r="A250" s="76">
        <v>3</v>
      </c>
      <c r="B250" s="85">
        <v>2</v>
      </c>
      <c r="C250" s="85">
        <v>1</v>
      </c>
      <c r="D250" s="85">
        <v>1</v>
      </c>
      <c r="E250" s="85">
        <v>3</v>
      </c>
      <c r="F250" s="86">
        <v>2</v>
      </c>
      <c r="G250" s="87" t="s">
        <v>168</v>
      </c>
      <c r="H250" s="50">
        <v>216</v>
      </c>
      <c r="I250" s="70">
        <v>0</v>
      </c>
      <c r="J250" s="70">
        <v>0</v>
      </c>
      <c r="K250" s="70">
        <v>0</v>
      </c>
      <c r="L250" s="70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169</v>
      </c>
      <c r="H251" s="50">
        <v>217</v>
      </c>
      <c r="I251" s="51">
        <f>I252</f>
        <v>0</v>
      </c>
      <c r="J251" s="51">
        <f>J252</f>
        <v>0</v>
      </c>
      <c r="K251" s="51">
        <f>K252</f>
        <v>0</v>
      </c>
      <c r="L251" s="51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169</v>
      </c>
      <c r="H252" s="50">
        <v>218</v>
      </c>
      <c r="I252" s="51">
        <f>SUM(I253:I254)</f>
        <v>0</v>
      </c>
      <c r="J252" s="93">
        <f>SUM(J253:J254)</f>
        <v>0</v>
      </c>
      <c r="K252" s="52">
        <f>SUM(K253:K254)</f>
        <v>0</v>
      </c>
      <c r="L252" s="52">
        <f>SUM(L253:L254)</f>
        <v>0</v>
      </c>
      <c r="M252"/>
    </row>
    <row r="253" spans="1:13" ht="27" hidden="1" customHeight="1">
      <c r="A253" s="76">
        <v>3</v>
      </c>
      <c r="B253" s="84">
        <v>2</v>
      </c>
      <c r="C253" s="85">
        <v>1</v>
      </c>
      <c r="D253" s="85">
        <v>2</v>
      </c>
      <c r="E253" s="85">
        <v>1</v>
      </c>
      <c r="F253" s="86">
        <v>1</v>
      </c>
      <c r="G253" s="87" t="s">
        <v>170</v>
      </c>
      <c r="H253" s="50">
        <v>219</v>
      </c>
      <c r="I253" s="70">
        <v>0</v>
      </c>
      <c r="J253" s="70">
        <v>0</v>
      </c>
      <c r="K253" s="70">
        <v>0</v>
      </c>
      <c r="L253" s="70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171</v>
      </c>
      <c r="H254" s="50">
        <v>220</v>
      </c>
      <c r="I254" s="70">
        <v>0</v>
      </c>
      <c r="J254" s="70">
        <v>0</v>
      </c>
      <c r="K254" s="70">
        <v>0</v>
      </c>
      <c r="L254" s="70">
        <v>0</v>
      </c>
      <c r="M254"/>
    </row>
    <row r="255" spans="1:13" ht="26.25" hidden="1" customHeight="1">
      <c r="A255" s="57">
        <v>3</v>
      </c>
      <c r="B255" s="55">
        <v>2</v>
      </c>
      <c r="C255" s="55">
        <v>1</v>
      </c>
      <c r="D255" s="55">
        <v>3</v>
      </c>
      <c r="E255" s="55"/>
      <c r="F255" s="58"/>
      <c r="G255" s="56" t="s">
        <v>172</v>
      </c>
      <c r="H255" s="50">
        <v>221</v>
      </c>
      <c r="I255" s="73">
        <f>I256</f>
        <v>0</v>
      </c>
      <c r="J255" s="95">
        <f>J256</f>
        <v>0</v>
      </c>
      <c r="K255" s="74">
        <f>K256</f>
        <v>0</v>
      </c>
      <c r="L255" s="74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6" t="s">
        <v>172</v>
      </c>
      <c r="H256" s="50">
        <v>222</v>
      </c>
      <c r="I256" s="51">
        <f>I257+I258</f>
        <v>0</v>
      </c>
      <c r="J256" s="51">
        <f>J257+J258</f>
        <v>0</v>
      </c>
      <c r="K256" s="51">
        <f>K257+K258</f>
        <v>0</v>
      </c>
      <c r="L256" s="51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173</v>
      </c>
      <c r="H257" s="50">
        <v>223</v>
      </c>
      <c r="I257" s="70">
        <v>0</v>
      </c>
      <c r="J257" s="70">
        <v>0</v>
      </c>
      <c r="K257" s="70">
        <v>0</v>
      </c>
      <c r="L257" s="70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174</v>
      </c>
      <c r="H258" s="50">
        <v>224</v>
      </c>
      <c r="I258" s="117">
        <v>0</v>
      </c>
      <c r="J258" s="114">
        <v>0</v>
      </c>
      <c r="K258" s="117">
        <v>0</v>
      </c>
      <c r="L258" s="117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175</v>
      </c>
      <c r="H259" s="50">
        <v>225</v>
      </c>
      <c r="I259" s="51">
        <f>I260</f>
        <v>0</v>
      </c>
      <c r="J259" s="52">
        <f>J260</f>
        <v>0</v>
      </c>
      <c r="K259" s="51">
        <f>K260</f>
        <v>0</v>
      </c>
      <c r="L259" s="52">
        <f>L260</f>
        <v>0</v>
      </c>
      <c r="M259"/>
    </row>
    <row r="260" spans="1:13" ht="27.75" hidden="1" customHeight="1">
      <c r="A260" s="57">
        <v>3</v>
      </c>
      <c r="B260" s="55">
        <v>2</v>
      </c>
      <c r="C260" s="55">
        <v>1</v>
      </c>
      <c r="D260" s="55">
        <v>4</v>
      </c>
      <c r="E260" s="55">
        <v>1</v>
      </c>
      <c r="F260" s="58"/>
      <c r="G260" s="56" t="s">
        <v>175</v>
      </c>
      <c r="H260" s="50">
        <v>226</v>
      </c>
      <c r="I260" s="73">
        <f>SUM(I261:I262)</f>
        <v>0</v>
      </c>
      <c r="J260" s="95">
        <f>SUM(J261:J262)</f>
        <v>0</v>
      </c>
      <c r="K260" s="74">
        <f>SUM(K261:K262)</f>
        <v>0</v>
      </c>
      <c r="L260" s="74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176</v>
      </c>
      <c r="H261" s="50">
        <v>227</v>
      </c>
      <c r="I261" s="70">
        <v>0</v>
      </c>
      <c r="J261" s="70">
        <v>0</v>
      </c>
      <c r="K261" s="70">
        <v>0</v>
      </c>
      <c r="L261" s="70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177</v>
      </c>
      <c r="H262" s="50">
        <v>228</v>
      </c>
      <c r="I262" s="70">
        <v>0</v>
      </c>
      <c r="J262" s="70">
        <v>0</v>
      </c>
      <c r="K262" s="70">
        <v>0</v>
      </c>
      <c r="L262" s="70">
        <v>0</v>
      </c>
      <c r="M262"/>
    </row>
    <row r="263" spans="1:13" ht="12.75" hidden="1" customHeight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178</v>
      </c>
      <c r="H263" s="50">
        <v>229</v>
      </c>
      <c r="I263" s="51">
        <f t="shared" ref="I263:L264" si="25">I264</f>
        <v>0</v>
      </c>
      <c r="J263" s="93">
        <f t="shared" si="25"/>
        <v>0</v>
      </c>
      <c r="K263" s="52">
        <f t="shared" si="25"/>
        <v>0</v>
      </c>
      <c r="L263" s="52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178</v>
      </c>
      <c r="H264" s="50">
        <v>230</v>
      </c>
      <c r="I264" s="52">
        <f t="shared" si="25"/>
        <v>0</v>
      </c>
      <c r="J264" s="93">
        <f t="shared" si="25"/>
        <v>0</v>
      </c>
      <c r="K264" s="52">
        <f t="shared" si="25"/>
        <v>0</v>
      </c>
      <c r="L264" s="52">
        <f t="shared" si="25"/>
        <v>0</v>
      </c>
      <c r="M264"/>
    </row>
    <row r="265" spans="1:13" ht="12.75" hidden="1" customHeight="1">
      <c r="A265" s="84">
        <v>3</v>
      </c>
      <c r="B265" s="85">
        <v>2</v>
      </c>
      <c r="C265" s="85">
        <v>1</v>
      </c>
      <c r="D265" s="85">
        <v>5</v>
      </c>
      <c r="E265" s="85">
        <v>1</v>
      </c>
      <c r="F265" s="86">
        <v>1</v>
      </c>
      <c r="G265" s="64" t="s">
        <v>178</v>
      </c>
      <c r="H265" s="50">
        <v>231</v>
      </c>
      <c r="I265" s="117">
        <v>0</v>
      </c>
      <c r="J265" s="117">
        <v>0</v>
      </c>
      <c r="K265" s="117">
        <v>0</v>
      </c>
      <c r="L265" s="117">
        <v>0</v>
      </c>
    </row>
    <row r="266" spans="1:13" ht="12.75" hidden="1" customHeight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179</v>
      </c>
      <c r="H266" s="50">
        <v>232</v>
      </c>
      <c r="I266" s="51">
        <f t="shared" ref="I266:L267" si="26">I267</f>
        <v>0</v>
      </c>
      <c r="J266" s="93">
        <f t="shared" si="26"/>
        <v>0</v>
      </c>
      <c r="K266" s="52">
        <f t="shared" si="26"/>
        <v>0</v>
      </c>
      <c r="L266" s="52">
        <f t="shared" si="26"/>
        <v>0</v>
      </c>
    </row>
    <row r="267" spans="1:13" ht="12.75" hidden="1" customHeight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179</v>
      </c>
      <c r="H267" s="50">
        <v>233</v>
      </c>
      <c r="I267" s="51">
        <f t="shared" si="26"/>
        <v>0</v>
      </c>
      <c r="J267" s="93">
        <f t="shared" si="26"/>
        <v>0</v>
      </c>
      <c r="K267" s="52">
        <f t="shared" si="26"/>
        <v>0</v>
      </c>
      <c r="L267" s="52">
        <f t="shared" si="26"/>
        <v>0</v>
      </c>
    </row>
    <row r="268" spans="1:13" ht="24" hidden="1" customHeight="1">
      <c r="A268" s="57">
        <v>3</v>
      </c>
      <c r="B268" s="57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179</v>
      </c>
      <c r="H268" s="50">
        <v>234</v>
      </c>
      <c r="I268" s="117">
        <v>0</v>
      </c>
      <c r="J268" s="117">
        <v>0</v>
      </c>
      <c r="K268" s="117">
        <v>0</v>
      </c>
      <c r="L268" s="117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180</v>
      </c>
      <c r="H269" s="50">
        <v>235</v>
      </c>
      <c r="I269" s="51">
        <f>I270</f>
        <v>0</v>
      </c>
      <c r="J269" s="93">
        <f>J270</f>
        <v>0</v>
      </c>
      <c r="K269" s="52">
        <f>K270</f>
        <v>0</v>
      </c>
      <c r="L269" s="52">
        <f>L270</f>
        <v>0</v>
      </c>
      <c r="M269"/>
    </row>
    <row r="270" spans="1:13" ht="12.75" hidden="1" customHeight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180</v>
      </c>
      <c r="H270" s="50">
        <v>236</v>
      </c>
      <c r="I270" s="51">
        <f>I271+I272</f>
        <v>0</v>
      </c>
      <c r="J270" s="51">
        <f>J271+J272</f>
        <v>0</v>
      </c>
      <c r="K270" s="51">
        <f>K271+K272</f>
        <v>0</v>
      </c>
      <c r="L270" s="51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181</v>
      </c>
      <c r="H271" s="50">
        <v>237</v>
      </c>
      <c r="I271" s="69">
        <v>0</v>
      </c>
      <c r="J271" s="70">
        <v>0</v>
      </c>
      <c r="K271" s="70">
        <v>0</v>
      </c>
      <c r="L271" s="70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182</v>
      </c>
      <c r="H272" s="50">
        <v>238</v>
      </c>
      <c r="I272" s="70">
        <v>0</v>
      </c>
      <c r="J272" s="70">
        <v>0</v>
      </c>
      <c r="K272" s="70">
        <v>0</v>
      </c>
      <c r="L272" s="70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26"/>
      <c r="E273" s="126"/>
      <c r="F273" s="127"/>
      <c r="G273" s="64" t="s">
        <v>183</v>
      </c>
      <c r="H273" s="50">
        <v>239</v>
      </c>
      <c r="I273" s="51">
        <f>SUM(I274+I283+I287+I291+I295+I298+I301)</f>
        <v>0</v>
      </c>
      <c r="J273" s="93">
        <f>SUM(J274+J283+J287+J291+J295+J298+J301)</f>
        <v>0</v>
      </c>
      <c r="K273" s="52">
        <f>SUM(K274+K283+K287+K291+K295+K298+K301)</f>
        <v>0</v>
      </c>
      <c r="L273" s="52">
        <f>SUM(L274+L283+L287+L291+L295+L298+L301)</f>
        <v>0</v>
      </c>
      <c r="M273"/>
    </row>
    <row r="274" spans="1:13" ht="12.75" hidden="1" customHeight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184</v>
      </c>
      <c r="H274" s="50">
        <v>240</v>
      </c>
      <c r="I274" s="51">
        <f>I275</f>
        <v>0</v>
      </c>
      <c r="J274" s="51">
        <f>J275</f>
        <v>0</v>
      </c>
      <c r="K274" s="51">
        <f>K275</f>
        <v>0</v>
      </c>
      <c r="L274" s="51">
        <f>L275</f>
        <v>0</v>
      </c>
    </row>
    <row r="275" spans="1:13" ht="12.75" hidden="1" customHeight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162</v>
      </c>
      <c r="H275" s="50">
        <v>241</v>
      </c>
      <c r="I275" s="51">
        <f>SUM(I276)</f>
        <v>0</v>
      </c>
      <c r="J275" s="51">
        <f>SUM(J276)</f>
        <v>0</v>
      </c>
      <c r="K275" s="51">
        <f>SUM(K276)</f>
        <v>0</v>
      </c>
      <c r="L275" s="51">
        <f>SUM(L276)</f>
        <v>0</v>
      </c>
    </row>
    <row r="276" spans="1:13" ht="12.75" hidden="1" customHeight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162</v>
      </c>
      <c r="H276" s="50">
        <v>242</v>
      </c>
      <c r="I276" s="70">
        <v>0</v>
      </c>
      <c r="J276" s="70">
        <v>0</v>
      </c>
      <c r="K276" s="70">
        <v>0</v>
      </c>
      <c r="L276" s="70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185</v>
      </c>
      <c r="H277" s="50">
        <v>243</v>
      </c>
      <c r="I277" s="51">
        <f>SUM(I278:I279)</f>
        <v>0</v>
      </c>
      <c r="J277" s="51">
        <f>SUM(J278:J279)</f>
        <v>0</v>
      </c>
      <c r="K277" s="51">
        <f>SUM(K278:K279)</f>
        <v>0</v>
      </c>
      <c r="L277" s="51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164</v>
      </c>
      <c r="H278" s="50">
        <v>244</v>
      </c>
      <c r="I278" s="70">
        <v>0</v>
      </c>
      <c r="J278" s="69">
        <v>0</v>
      </c>
      <c r="K278" s="70">
        <v>0</v>
      </c>
      <c r="L278" s="70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165</v>
      </c>
      <c r="H279" s="50">
        <v>245</v>
      </c>
      <c r="I279" s="70">
        <v>0</v>
      </c>
      <c r="J279" s="69">
        <v>0</v>
      </c>
      <c r="K279" s="70">
        <v>0</v>
      </c>
      <c r="L279" s="70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166</v>
      </c>
      <c r="H280" s="50">
        <v>246</v>
      </c>
      <c r="I280" s="51">
        <f>SUM(I281:I282)</f>
        <v>0</v>
      </c>
      <c r="J280" s="51">
        <f>SUM(J281:J282)</f>
        <v>0</v>
      </c>
      <c r="K280" s="51">
        <f>SUM(K281:K282)</f>
        <v>0</v>
      </c>
      <c r="L280" s="51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167</v>
      </c>
      <c r="H281" s="50">
        <v>247</v>
      </c>
      <c r="I281" s="70">
        <v>0</v>
      </c>
      <c r="J281" s="69">
        <v>0</v>
      </c>
      <c r="K281" s="70">
        <v>0</v>
      </c>
      <c r="L281" s="70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186</v>
      </c>
      <c r="H282" s="50">
        <v>248</v>
      </c>
      <c r="I282" s="70">
        <v>0</v>
      </c>
      <c r="J282" s="69">
        <v>0</v>
      </c>
      <c r="K282" s="70">
        <v>0</v>
      </c>
      <c r="L282" s="70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187</v>
      </c>
      <c r="H283" s="50">
        <v>249</v>
      </c>
      <c r="I283" s="51">
        <f>I284</f>
        <v>0</v>
      </c>
      <c r="J283" s="52">
        <f>J284</f>
        <v>0</v>
      </c>
      <c r="K283" s="51">
        <f>K284</f>
        <v>0</v>
      </c>
      <c r="L283" s="52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5">
        <v>2</v>
      </c>
      <c r="D284" s="55">
        <v>2</v>
      </c>
      <c r="E284" s="55">
        <v>1</v>
      </c>
      <c r="F284" s="58"/>
      <c r="G284" s="64" t="s">
        <v>187</v>
      </c>
      <c r="H284" s="50">
        <v>250</v>
      </c>
      <c r="I284" s="73">
        <f>SUM(I285:I286)</f>
        <v>0</v>
      </c>
      <c r="J284" s="95">
        <f>SUM(J285:J286)</f>
        <v>0</v>
      </c>
      <c r="K284" s="74">
        <f>SUM(K285:K286)</f>
        <v>0</v>
      </c>
      <c r="L284" s="74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188</v>
      </c>
      <c r="H285" s="50">
        <v>251</v>
      </c>
      <c r="I285" s="70">
        <v>0</v>
      </c>
      <c r="J285" s="70">
        <v>0</v>
      </c>
      <c r="K285" s="70">
        <v>0</v>
      </c>
      <c r="L285" s="70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189</v>
      </c>
      <c r="H286" s="50">
        <v>252</v>
      </c>
      <c r="I286" s="70">
        <v>0</v>
      </c>
      <c r="J286" s="70">
        <v>0</v>
      </c>
      <c r="K286" s="70">
        <v>0</v>
      </c>
      <c r="L286" s="70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190</v>
      </c>
      <c r="H287" s="50">
        <v>253</v>
      </c>
      <c r="I287" s="51">
        <f>I288</f>
        <v>0</v>
      </c>
      <c r="J287" s="93">
        <f>J288</f>
        <v>0</v>
      </c>
      <c r="K287" s="52">
        <f>K288</f>
        <v>0</v>
      </c>
      <c r="L287" s="52">
        <f>L288</f>
        <v>0</v>
      </c>
      <c r="M287"/>
    </row>
    <row r="288" spans="1:13" ht="30" hidden="1" customHeight="1">
      <c r="A288" s="57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190</v>
      </c>
      <c r="H288" s="50">
        <v>254</v>
      </c>
      <c r="I288" s="51">
        <f>I289+I290</f>
        <v>0</v>
      </c>
      <c r="J288" s="51">
        <f>J289+J290</f>
        <v>0</v>
      </c>
      <c r="K288" s="51">
        <f>K289+K290</f>
        <v>0</v>
      </c>
      <c r="L288" s="51">
        <f>L289+L290</f>
        <v>0</v>
      </c>
      <c r="M288"/>
    </row>
    <row r="289" spans="1:13" ht="31.5" hidden="1" customHeight="1">
      <c r="A289" s="57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191</v>
      </c>
      <c r="H289" s="50">
        <v>255</v>
      </c>
      <c r="I289" s="70">
        <v>0</v>
      </c>
      <c r="J289" s="70">
        <v>0</v>
      </c>
      <c r="K289" s="70">
        <v>0</v>
      </c>
      <c r="L289" s="70">
        <v>0</v>
      </c>
      <c r="M289"/>
    </row>
    <row r="290" spans="1:13" ht="25.5" hidden="1" customHeight="1">
      <c r="A290" s="57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192</v>
      </c>
      <c r="H290" s="50">
        <v>256</v>
      </c>
      <c r="I290" s="70">
        <v>0</v>
      </c>
      <c r="J290" s="70">
        <v>0</v>
      </c>
      <c r="K290" s="70">
        <v>0</v>
      </c>
      <c r="L290" s="70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193</v>
      </c>
      <c r="H291" s="50">
        <v>257</v>
      </c>
      <c r="I291" s="51">
        <f>I292</f>
        <v>0</v>
      </c>
      <c r="J291" s="93">
        <f>J292</f>
        <v>0</v>
      </c>
      <c r="K291" s="52">
        <f>K292</f>
        <v>0</v>
      </c>
      <c r="L291" s="52">
        <f>L292</f>
        <v>0</v>
      </c>
      <c r="M291"/>
    </row>
    <row r="292" spans="1:13" ht="12.75" hidden="1" customHeight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193</v>
      </c>
      <c r="H292" s="50">
        <v>258</v>
      </c>
      <c r="I292" s="51">
        <f>SUM(I293:I294)</f>
        <v>0</v>
      </c>
      <c r="J292" s="93">
        <f>SUM(J293:J294)</f>
        <v>0</v>
      </c>
      <c r="K292" s="52">
        <f>SUM(K293:K294)</f>
        <v>0</v>
      </c>
      <c r="L292" s="52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194</v>
      </c>
      <c r="H293" s="50">
        <v>259</v>
      </c>
      <c r="I293" s="70">
        <v>0</v>
      </c>
      <c r="J293" s="70">
        <v>0</v>
      </c>
      <c r="K293" s="70">
        <v>0</v>
      </c>
      <c r="L293" s="70">
        <v>0</v>
      </c>
      <c r="M293"/>
    </row>
    <row r="294" spans="1:13" ht="27.75" hidden="1" customHeight="1">
      <c r="A294" s="57">
        <v>3</v>
      </c>
      <c r="B294" s="55">
        <v>2</v>
      </c>
      <c r="C294" s="55">
        <v>2</v>
      </c>
      <c r="D294" s="55">
        <v>4</v>
      </c>
      <c r="E294" s="55">
        <v>1</v>
      </c>
      <c r="F294" s="58">
        <v>2</v>
      </c>
      <c r="G294" s="66" t="s">
        <v>195</v>
      </c>
      <c r="H294" s="50">
        <v>260</v>
      </c>
      <c r="I294" s="70">
        <v>0</v>
      </c>
      <c r="J294" s="70">
        <v>0</v>
      </c>
      <c r="K294" s="70">
        <v>0</v>
      </c>
      <c r="L294" s="70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196</v>
      </c>
      <c r="H295" s="50">
        <v>261</v>
      </c>
      <c r="I295" s="51">
        <f t="shared" ref="I295:L296" si="27">I296</f>
        <v>0</v>
      </c>
      <c r="J295" s="93">
        <f t="shared" si="27"/>
        <v>0</v>
      </c>
      <c r="K295" s="52">
        <f t="shared" si="27"/>
        <v>0</v>
      </c>
      <c r="L295" s="52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196</v>
      </c>
      <c r="H296" s="50">
        <v>262</v>
      </c>
      <c r="I296" s="51">
        <f t="shared" si="27"/>
        <v>0</v>
      </c>
      <c r="J296" s="93">
        <f t="shared" si="27"/>
        <v>0</v>
      </c>
      <c r="K296" s="52">
        <f t="shared" si="27"/>
        <v>0</v>
      </c>
      <c r="L296" s="52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196</v>
      </c>
      <c r="H297" s="50">
        <v>263</v>
      </c>
      <c r="I297" s="70">
        <v>0</v>
      </c>
      <c r="J297" s="70">
        <v>0</v>
      </c>
      <c r="K297" s="70">
        <v>0</v>
      </c>
      <c r="L297" s="70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179</v>
      </c>
      <c r="H298" s="50">
        <v>264</v>
      </c>
      <c r="I298" s="51">
        <f t="shared" ref="I298:L299" si="28">I299</f>
        <v>0</v>
      </c>
      <c r="J298" s="128">
        <f t="shared" si="28"/>
        <v>0</v>
      </c>
      <c r="K298" s="52">
        <f t="shared" si="28"/>
        <v>0</v>
      </c>
      <c r="L298" s="52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179</v>
      </c>
      <c r="H299" s="50">
        <v>265</v>
      </c>
      <c r="I299" s="51">
        <f t="shared" si="28"/>
        <v>0</v>
      </c>
      <c r="J299" s="128">
        <f t="shared" si="28"/>
        <v>0</v>
      </c>
      <c r="K299" s="52">
        <f t="shared" si="28"/>
        <v>0</v>
      </c>
      <c r="L299" s="52">
        <f t="shared" si="28"/>
        <v>0</v>
      </c>
      <c r="M299"/>
    </row>
    <row r="300" spans="1:13" ht="24.75" hidden="1" customHeight="1">
      <c r="A300" s="62">
        <v>3</v>
      </c>
      <c r="B300" s="85">
        <v>2</v>
      </c>
      <c r="C300" s="85">
        <v>2</v>
      </c>
      <c r="D300" s="63">
        <v>6</v>
      </c>
      <c r="E300" s="85">
        <v>1</v>
      </c>
      <c r="F300" s="86">
        <v>1</v>
      </c>
      <c r="G300" s="87" t="s">
        <v>179</v>
      </c>
      <c r="H300" s="50">
        <v>266</v>
      </c>
      <c r="I300" s="70">
        <v>0</v>
      </c>
      <c r="J300" s="70">
        <v>0</v>
      </c>
      <c r="K300" s="70">
        <v>0</v>
      </c>
      <c r="L300" s="70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180</v>
      </c>
      <c r="H301" s="50">
        <v>267</v>
      </c>
      <c r="I301" s="51">
        <f>I302</f>
        <v>0</v>
      </c>
      <c r="J301" s="128">
        <f>J302</f>
        <v>0</v>
      </c>
      <c r="K301" s="52">
        <f>K302</f>
        <v>0</v>
      </c>
      <c r="L301" s="52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180</v>
      </c>
      <c r="H302" s="50">
        <v>268</v>
      </c>
      <c r="I302" s="51">
        <f>I303+I304</f>
        <v>0</v>
      </c>
      <c r="J302" s="51">
        <f>J303+J304</f>
        <v>0</v>
      </c>
      <c r="K302" s="51">
        <f>K303+K304</f>
        <v>0</v>
      </c>
      <c r="L302" s="51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181</v>
      </c>
      <c r="H303" s="50">
        <v>269</v>
      </c>
      <c r="I303" s="70">
        <v>0</v>
      </c>
      <c r="J303" s="70">
        <v>0</v>
      </c>
      <c r="K303" s="70">
        <v>0</v>
      </c>
      <c r="L303" s="70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182</v>
      </c>
      <c r="H304" s="50">
        <v>270</v>
      </c>
      <c r="I304" s="70">
        <v>0</v>
      </c>
      <c r="J304" s="70">
        <v>0</v>
      </c>
      <c r="K304" s="70">
        <v>0</v>
      </c>
      <c r="L304" s="70">
        <v>0</v>
      </c>
      <c r="M304"/>
    </row>
    <row r="305" spans="1:13" ht="30" hidden="1" customHeight="1">
      <c r="A305" s="71">
        <v>3</v>
      </c>
      <c r="B305" s="71">
        <v>3</v>
      </c>
      <c r="C305" s="46"/>
      <c r="D305" s="47"/>
      <c r="E305" s="47"/>
      <c r="F305" s="49"/>
      <c r="G305" s="48" t="s">
        <v>197</v>
      </c>
      <c r="H305" s="50">
        <v>271</v>
      </c>
      <c r="I305" s="51">
        <f>SUM(I306+I338)</f>
        <v>0</v>
      </c>
      <c r="J305" s="128">
        <f>SUM(J306+J338)</f>
        <v>0</v>
      </c>
      <c r="K305" s="52">
        <f>SUM(K306+K338)</f>
        <v>0</v>
      </c>
      <c r="L305" s="52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198</v>
      </c>
      <c r="H306" s="50">
        <v>272</v>
      </c>
      <c r="I306" s="51">
        <f>SUM(I307+I316+I320+I324+I328+I331+I334)</f>
        <v>0</v>
      </c>
      <c r="J306" s="128">
        <f>SUM(J307+J316+J320+J324+J328+J331+J334)</f>
        <v>0</v>
      </c>
      <c r="K306" s="52">
        <f>SUM(K307+K316+K320+K324+K328+K331+K334)</f>
        <v>0</v>
      </c>
      <c r="L306" s="52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184</v>
      </c>
      <c r="H307" s="50">
        <v>273</v>
      </c>
      <c r="I307" s="51">
        <f>SUM(I308+I310+I313)</f>
        <v>0</v>
      </c>
      <c r="J307" s="51">
        <f>SUM(J308+J310+J313)</f>
        <v>0</v>
      </c>
      <c r="K307" s="51">
        <f>SUM(K308+K310+K313)</f>
        <v>0</v>
      </c>
      <c r="L307" s="51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162</v>
      </c>
      <c r="H308" s="50">
        <v>274</v>
      </c>
      <c r="I308" s="51">
        <f>SUM(I309:I309)</f>
        <v>0</v>
      </c>
      <c r="J308" s="128">
        <f>SUM(J309:J309)</f>
        <v>0</v>
      </c>
      <c r="K308" s="52">
        <f>SUM(K309:K309)</f>
        <v>0</v>
      </c>
      <c r="L308" s="52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162</v>
      </c>
      <c r="H309" s="50">
        <v>275</v>
      </c>
      <c r="I309" s="70">
        <v>0</v>
      </c>
      <c r="J309" s="70">
        <v>0</v>
      </c>
      <c r="K309" s="70">
        <v>0</v>
      </c>
      <c r="L309" s="70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185</v>
      </c>
      <c r="H310" s="50">
        <v>276</v>
      </c>
      <c r="I310" s="51">
        <f>SUM(I311:I312)</f>
        <v>0</v>
      </c>
      <c r="J310" s="51">
        <f>SUM(J311:J312)</f>
        <v>0</v>
      </c>
      <c r="K310" s="51">
        <f>SUM(K311:K312)</f>
        <v>0</v>
      </c>
      <c r="L310" s="51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164</v>
      </c>
      <c r="H311" s="50">
        <v>277</v>
      </c>
      <c r="I311" s="70">
        <v>0</v>
      </c>
      <c r="J311" s="70">
        <v>0</v>
      </c>
      <c r="K311" s="70">
        <v>0</v>
      </c>
      <c r="L311" s="70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165</v>
      </c>
      <c r="H312" s="50">
        <v>278</v>
      </c>
      <c r="I312" s="70">
        <v>0</v>
      </c>
      <c r="J312" s="70">
        <v>0</v>
      </c>
      <c r="K312" s="70">
        <v>0</v>
      </c>
      <c r="L312" s="70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166</v>
      </c>
      <c r="H313" s="50">
        <v>279</v>
      </c>
      <c r="I313" s="51">
        <f>SUM(I314:I315)</f>
        <v>0</v>
      </c>
      <c r="J313" s="51">
        <f>SUM(J314:J315)</f>
        <v>0</v>
      </c>
      <c r="K313" s="51">
        <f>SUM(K314:K315)</f>
        <v>0</v>
      </c>
      <c r="L313" s="51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167</v>
      </c>
      <c r="H314" s="50">
        <v>280</v>
      </c>
      <c r="I314" s="70">
        <v>0</v>
      </c>
      <c r="J314" s="70">
        <v>0</v>
      </c>
      <c r="K314" s="70">
        <v>0</v>
      </c>
      <c r="L314" s="70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186</v>
      </c>
      <c r="H315" s="50">
        <v>281</v>
      </c>
      <c r="I315" s="70">
        <v>0</v>
      </c>
      <c r="J315" s="70">
        <v>0</v>
      </c>
      <c r="K315" s="70">
        <v>0</v>
      </c>
      <c r="L315" s="70">
        <v>0</v>
      </c>
      <c r="M315"/>
    </row>
    <row r="316" spans="1:13" ht="12.75" hidden="1" customHeight="1">
      <c r="A316" s="83">
        <v>3</v>
      </c>
      <c r="B316" s="57">
        <v>3</v>
      </c>
      <c r="C316" s="62">
        <v>1</v>
      </c>
      <c r="D316" s="63">
        <v>2</v>
      </c>
      <c r="E316" s="63"/>
      <c r="F316" s="65"/>
      <c r="G316" s="64" t="s">
        <v>199</v>
      </c>
      <c r="H316" s="50">
        <v>282</v>
      </c>
      <c r="I316" s="51">
        <f>I317</f>
        <v>0</v>
      </c>
      <c r="J316" s="128">
        <f>J317</f>
        <v>0</v>
      </c>
      <c r="K316" s="52">
        <f>K317</f>
        <v>0</v>
      </c>
      <c r="L316" s="52">
        <f>L317</f>
        <v>0</v>
      </c>
    </row>
    <row r="317" spans="1:13" ht="26.25" hidden="1" customHeight="1">
      <c r="A317" s="83">
        <v>3</v>
      </c>
      <c r="B317" s="83">
        <v>3</v>
      </c>
      <c r="C317" s="57">
        <v>1</v>
      </c>
      <c r="D317" s="55">
        <v>2</v>
      </c>
      <c r="E317" s="55">
        <v>1</v>
      </c>
      <c r="F317" s="58"/>
      <c r="G317" s="64" t="s">
        <v>199</v>
      </c>
      <c r="H317" s="50">
        <v>283</v>
      </c>
      <c r="I317" s="73">
        <f>SUM(I318:I319)</f>
        <v>0</v>
      </c>
      <c r="J317" s="129">
        <f>SUM(J318:J319)</f>
        <v>0</v>
      </c>
      <c r="K317" s="74">
        <f>SUM(K318:K319)</f>
        <v>0</v>
      </c>
      <c r="L317" s="74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200</v>
      </c>
      <c r="H318" s="50">
        <v>284</v>
      </c>
      <c r="I318" s="70">
        <v>0</v>
      </c>
      <c r="J318" s="70">
        <v>0</v>
      </c>
      <c r="K318" s="70">
        <v>0</v>
      </c>
      <c r="L318" s="70">
        <v>0</v>
      </c>
      <c r="M318"/>
    </row>
    <row r="319" spans="1:13" ht="24" hidden="1" customHeight="1">
      <c r="A319" s="75">
        <v>3</v>
      </c>
      <c r="B319" s="112">
        <v>3</v>
      </c>
      <c r="C319" s="84">
        <v>1</v>
      </c>
      <c r="D319" s="85">
        <v>2</v>
      </c>
      <c r="E319" s="85">
        <v>1</v>
      </c>
      <c r="F319" s="86">
        <v>2</v>
      </c>
      <c r="G319" s="87" t="s">
        <v>201</v>
      </c>
      <c r="H319" s="50">
        <v>285</v>
      </c>
      <c r="I319" s="70">
        <v>0</v>
      </c>
      <c r="J319" s="70">
        <v>0</v>
      </c>
      <c r="K319" s="70">
        <v>0</v>
      </c>
      <c r="L319" s="70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202</v>
      </c>
      <c r="H320" s="50">
        <v>286</v>
      </c>
      <c r="I320" s="51">
        <f>I321</f>
        <v>0</v>
      </c>
      <c r="J320" s="128">
        <f>J321</f>
        <v>0</v>
      </c>
      <c r="K320" s="52">
        <f>K321</f>
        <v>0</v>
      </c>
      <c r="L320" s="52">
        <f>L321</f>
        <v>0</v>
      </c>
      <c r="M320"/>
    </row>
    <row r="321" spans="1:13" ht="24" hidden="1" customHeight="1">
      <c r="A321" s="62">
        <v>3</v>
      </c>
      <c r="B321" s="87">
        <v>3</v>
      </c>
      <c r="C321" s="84">
        <v>1</v>
      </c>
      <c r="D321" s="85">
        <v>3</v>
      </c>
      <c r="E321" s="85">
        <v>1</v>
      </c>
      <c r="F321" s="86"/>
      <c r="G321" s="64" t="s">
        <v>202</v>
      </c>
      <c r="H321" s="50">
        <v>287</v>
      </c>
      <c r="I321" s="52">
        <f>I322+I323</f>
        <v>0</v>
      </c>
      <c r="J321" s="52">
        <f>J322+J323</f>
        <v>0</v>
      </c>
      <c r="K321" s="52">
        <f>K322+K323</f>
        <v>0</v>
      </c>
      <c r="L321" s="52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203</v>
      </c>
      <c r="H322" s="50">
        <v>288</v>
      </c>
      <c r="I322" s="117">
        <v>0</v>
      </c>
      <c r="J322" s="117">
        <v>0</v>
      </c>
      <c r="K322" s="117">
        <v>0</v>
      </c>
      <c r="L322" s="116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204</v>
      </c>
      <c r="H323" s="50">
        <v>289</v>
      </c>
      <c r="I323" s="70">
        <v>0</v>
      </c>
      <c r="J323" s="70">
        <v>0</v>
      </c>
      <c r="K323" s="70">
        <v>0</v>
      </c>
      <c r="L323" s="70">
        <v>0</v>
      </c>
      <c r="M323"/>
    </row>
    <row r="324" spans="1:13" ht="12.75" hidden="1" customHeight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205</v>
      </c>
      <c r="H324" s="50">
        <v>290</v>
      </c>
      <c r="I324" s="51">
        <f>I325</f>
        <v>0</v>
      </c>
      <c r="J324" s="128">
        <f>J325</f>
        <v>0</v>
      </c>
      <c r="K324" s="52">
        <f>K325</f>
        <v>0</v>
      </c>
      <c r="L324" s="52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205</v>
      </c>
      <c r="H325" s="50">
        <v>291</v>
      </c>
      <c r="I325" s="51">
        <f>SUM(I326:I327)</f>
        <v>0</v>
      </c>
      <c r="J325" s="51">
        <f>SUM(J326:J327)</f>
        <v>0</v>
      </c>
      <c r="K325" s="51">
        <f>SUM(K326:K327)</f>
        <v>0</v>
      </c>
      <c r="L325" s="51">
        <f>SUM(L326:L327)</f>
        <v>0</v>
      </c>
      <c r="M325"/>
    </row>
    <row r="326" spans="1:13" ht="12.75" hidden="1" customHeight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206</v>
      </c>
      <c r="H326" s="50">
        <v>292</v>
      </c>
      <c r="I326" s="69">
        <v>0</v>
      </c>
      <c r="J326" s="70">
        <v>0</v>
      </c>
      <c r="K326" s="70">
        <v>0</v>
      </c>
      <c r="L326" s="69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207</v>
      </c>
      <c r="H327" s="50">
        <v>293</v>
      </c>
      <c r="I327" s="70">
        <v>0</v>
      </c>
      <c r="J327" s="117">
        <v>0</v>
      </c>
      <c r="K327" s="117">
        <v>0</v>
      </c>
      <c r="L327" s="116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208</v>
      </c>
      <c r="H328" s="50">
        <v>294</v>
      </c>
      <c r="I328" s="74">
        <f t="shared" ref="I328:L329" si="29">I329</f>
        <v>0</v>
      </c>
      <c r="J328" s="128">
        <f t="shared" si="29"/>
        <v>0</v>
      </c>
      <c r="K328" s="52">
        <f t="shared" si="29"/>
        <v>0</v>
      </c>
      <c r="L328" s="52">
        <f t="shared" si="29"/>
        <v>0</v>
      </c>
      <c r="M328"/>
    </row>
    <row r="329" spans="1:13" ht="30" hidden="1" customHeight="1">
      <c r="A329" s="57">
        <v>3</v>
      </c>
      <c r="B329" s="85">
        <v>3</v>
      </c>
      <c r="C329" s="85">
        <v>1</v>
      </c>
      <c r="D329" s="85">
        <v>5</v>
      </c>
      <c r="E329" s="85">
        <v>1</v>
      </c>
      <c r="F329" s="86"/>
      <c r="G329" s="64" t="s">
        <v>208</v>
      </c>
      <c r="H329" s="50">
        <v>295</v>
      </c>
      <c r="I329" s="52">
        <f t="shared" si="29"/>
        <v>0</v>
      </c>
      <c r="J329" s="129">
        <f t="shared" si="29"/>
        <v>0</v>
      </c>
      <c r="K329" s="74">
        <f t="shared" si="29"/>
        <v>0</v>
      </c>
      <c r="L329" s="74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209</v>
      </c>
      <c r="H330" s="50">
        <v>296</v>
      </c>
      <c r="I330" s="70">
        <v>0</v>
      </c>
      <c r="J330" s="117">
        <v>0</v>
      </c>
      <c r="K330" s="117">
        <v>0</v>
      </c>
      <c r="L330" s="116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179</v>
      </c>
      <c r="H331" s="50">
        <v>297</v>
      </c>
      <c r="I331" s="52">
        <f t="shared" ref="I331:L332" si="30">I332</f>
        <v>0</v>
      </c>
      <c r="J331" s="128">
        <f t="shared" si="30"/>
        <v>0</v>
      </c>
      <c r="K331" s="52">
        <f t="shared" si="30"/>
        <v>0</v>
      </c>
      <c r="L331" s="52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179</v>
      </c>
      <c r="H332" s="50">
        <v>298</v>
      </c>
      <c r="I332" s="51">
        <f t="shared" si="30"/>
        <v>0</v>
      </c>
      <c r="J332" s="128">
        <f t="shared" si="30"/>
        <v>0</v>
      </c>
      <c r="K332" s="52">
        <f t="shared" si="30"/>
        <v>0</v>
      </c>
      <c r="L332" s="52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179</v>
      </c>
      <c r="H333" s="50">
        <v>299</v>
      </c>
      <c r="I333" s="117">
        <v>0</v>
      </c>
      <c r="J333" s="117">
        <v>0</v>
      </c>
      <c r="K333" s="117">
        <v>0</v>
      </c>
      <c r="L333" s="116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210</v>
      </c>
      <c r="H334" s="50">
        <v>300</v>
      </c>
      <c r="I334" s="51">
        <f>I335</f>
        <v>0</v>
      </c>
      <c r="J334" s="128">
        <f>J335</f>
        <v>0</v>
      </c>
      <c r="K334" s="52">
        <f>K335</f>
        <v>0</v>
      </c>
      <c r="L334" s="52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210</v>
      </c>
      <c r="H335" s="50">
        <v>301</v>
      </c>
      <c r="I335" s="51">
        <f>I336+I337</f>
        <v>0</v>
      </c>
      <c r="J335" s="51">
        <f>J336+J337</f>
        <v>0</v>
      </c>
      <c r="K335" s="51">
        <f>K336+K337</f>
        <v>0</v>
      </c>
      <c r="L335" s="51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211</v>
      </c>
      <c r="H336" s="50">
        <v>302</v>
      </c>
      <c r="I336" s="117">
        <v>0</v>
      </c>
      <c r="J336" s="117">
        <v>0</v>
      </c>
      <c r="K336" s="117">
        <v>0</v>
      </c>
      <c r="L336" s="116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212</v>
      </c>
      <c r="H337" s="50">
        <v>303</v>
      </c>
      <c r="I337" s="70">
        <v>0</v>
      </c>
      <c r="J337" s="70">
        <v>0</v>
      </c>
      <c r="K337" s="70">
        <v>0</v>
      </c>
      <c r="L337" s="70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213</v>
      </c>
      <c r="H338" s="50">
        <v>304</v>
      </c>
      <c r="I338" s="51">
        <f>SUM(I339+I348+I352+I356+I360+I363+I366)</f>
        <v>0</v>
      </c>
      <c r="J338" s="128">
        <f>SUM(J339+J348+J352+J356+J360+J363+J366)</f>
        <v>0</v>
      </c>
      <c r="K338" s="52">
        <f>SUM(K339+K348+K352+K356+K360+K363+K366)</f>
        <v>0</v>
      </c>
      <c r="L338" s="52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161</v>
      </c>
      <c r="H339" s="50">
        <v>305</v>
      </c>
      <c r="I339" s="51">
        <f>I340</f>
        <v>0</v>
      </c>
      <c r="J339" s="128">
        <f>J340</f>
        <v>0</v>
      </c>
      <c r="K339" s="52">
        <f>K340</f>
        <v>0</v>
      </c>
      <c r="L339" s="52">
        <f>L340</f>
        <v>0</v>
      </c>
      <c r="M339"/>
    </row>
    <row r="340" spans="1:16" ht="12.75" hidden="1" customHeight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161</v>
      </c>
      <c r="H340" s="50">
        <v>306</v>
      </c>
      <c r="I340" s="51">
        <f t="shared" ref="I340:P340" si="31">SUM(I341:I341)</f>
        <v>0</v>
      </c>
      <c r="J340" s="51">
        <f t="shared" si="31"/>
        <v>0</v>
      </c>
      <c r="K340" s="51">
        <f t="shared" si="31"/>
        <v>0</v>
      </c>
      <c r="L340" s="51">
        <f t="shared" si="31"/>
        <v>0</v>
      </c>
      <c r="M340" s="130">
        <f t="shared" si="31"/>
        <v>0</v>
      </c>
      <c r="N340" s="130">
        <f t="shared" si="31"/>
        <v>0</v>
      </c>
      <c r="O340" s="130">
        <f t="shared" si="31"/>
        <v>0</v>
      </c>
      <c r="P340" s="130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162</v>
      </c>
      <c r="H341" s="50">
        <v>307</v>
      </c>
      <c r="I341" s="117">
        <v>0</v>
      </c>
      <c r="J341" s="117">
        <v>0</v>
      </c>
      <c r="K341" s="117">
        <v>0</v>
      </c>
      <c r="L341" s="116">
        <v>0</v>
      </c>
      <c r="M341"/>
    </row>
    <row r="342" spans="1:16" ht="12.75" hidden="1" customHeight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7" t="s">
        <v>185</v>
      </c>
      <c r="H342" s="50">
        <v>308</v>
      </c>
      <c r="I342" s="51">
        <f>SUM(I343:I344)</f>
        <v>0</v>
      </c>
      <c r="J342" s="51">
        <f>SUM(J343:J344)</f>
        <v>0</v>
      </c>
      <c r="K342" s="51">
        <f>SUM(K343:K344)</f>
        <v>0</v>
      </c>
      <c r="L342" s="51">
        <f>SUM(L343:L344)</f>
        <v>0</v>
      </c>
    </row>
    <row r="343" spans="1:16" ht="12.75" hidden="1" customHeight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7" t="s">
        <v>164</v>
      </c>
      <c r="H343" s="50">
        <v>309</v>
      </c>
      <c r="I343" s="117">
        <v>0</v>
      </c>
      <c r="J343" s="117">
        <v>0</v>
      </c>
      <c r="K343" s="117">
        <v>0</v>
      </c>
      <c r="L343" s="116">
        <v>0</v>
      </c>
    </row>
    <row r="344" spans="1:16" ht="12.75" hidden="1" customHeight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7" t="s">
        <v>165</v>
      </c>
      <c r="H344" s="50">
        <v>310</v>
      </c>
      <c r="I344" s="70">
        <v>0</v>
      </c>
      <c r="J344" s="70">
        <v>0</v>
      </c>
      <c r="K344" s="70">
        <v>0</v>
      </c>
      <c r="L344" s="70">
        <v>0</v>
      </c>
    </row>
    <row r="345" spans="1:16" ht="12.75" hidden="1" customHeight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7" t="s">
        <v>166</v>
      </c>
      <c r="H345" s="50">
        <v>311</v>
      </c>
      <c r="I345" s="51">
        <f>SUM(I346:I347)</f>
        <v>0</v>
      </c>
      <c r="J345" s="51">
        <f>SUM(J346:J347)</f>
        <v>0</v>
      </c>
      <c r="K345" s="51">
        <f>SUM(K346:K347)</f>
        <v>0</v>
      </c>
      <c r="L345" s="51">
        <f>SUM(L346:L347)</f>
        <v>0</v>
      </c>
    </row>
    <row r="346" spans="1:16" ht="12.75" hidden="1" customHeight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7" t="s">
        <v>167</v>
      </c>
      <c r="H346" s="50">
        <v>312</v>
      </c>
      <c r="I346" s="70">
        <v>0</v>
      </c>
      <c r="J346" s="70">
        <v>0</v>
      </c>
      <c r="K346" s="70">
        <v>0</v>
      </c>
      <c r="L346" s="70">
        <v>0</v>
      </c>
    </row>
    <row r="347" spans="1:16" ht="12.75" hidden="1" customHeight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7" t="s">
        <v>186</v>
      </c>
      <c r="H347" s="50">
        <v>313</v>
      </c>
      <c r="I347" s="88">
        <v>0</v>
      </c>
      <c r="J347" s="131">
        <v>0</v>
      </c>
      <c r="K347" s="88">
        <v>0</v>
      </c>
      <c r="L347" s="88">
        <v>0</v>
      </c>
    </row>
    <row r="348" spans="1:16" ht="12.75" hidden="1" customHeight="1">
      <c r="A348" s="75">
        <v>3</v>
      </c>
      <c r="B348" s="75">
        <v>3</v>
      </c>
      <c r="C348" s="84">
        <v>2</v>
      </c>
      <c r="D348" s="87">
        <v>2</v>
      </c>
      <c r="E348" s="84"/>
      <c r="F348" s="86"/>
      <c r="G348" s="87" t="s">
        <v>199</v>
      </c>
      <c r="H348" s="50">
        <v>314</v>
      </c>
      <c r="I348" s="80">
        <f>I349</f>
        <v>0</v>
      </c>
      <c r="J348" s="132">
        <f>J349</f>
        <v>0</v>
      </c>
      <c r="K348" s="81">
        <f>K349</f>
        <v>0</v>
      </c>
      <c r="L348" s="81">
        <f>L349</f>
        <v>0</v>
      </c>
    </row>
    <row r="349" spans="1:16" ht="12.75" hidden="1" customHeight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7" t="s">
        <v>199</v>
      </c>
      <c r="H349" s="50">
        <v>315</v>
      </c>
      <c r="I349" s="51">
        <f>SUM(I350:I351)</f>
        <v>0</v>
      </c>
      <c r="J349" s="93">
        <f>SUM(J350:J351)</f>
        <v>0</v>
      </c>
      <c r="K349" s="52">
        <f>SUM(K350:K351)</f>
        <v>0</v>
      </c>
      <c r="L349" s="52">
        <f>SUM(L350:L351)</f>
        <v>0</v>
      </c>
    </row>
    <row r="350" spans="1:16" ht="12.75" hidden="1" customHeight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98">
        <v>1</v>
      </c>
      <c r="G350" s="64" t="s">
        <v>200</v>
      </c>
      <c r="H350" s="50">
        <v>316</v>
      </c>
      <c r="I350" s="70">
        <v>0</v>
      </c>
      <c r="J350" s="70">
        <v>0</v>
      </c>
      <c r="K350" s="70">
        <v>0</v>
      </c>
      <c r="L350" s="70">
        <v>0</v>
      </c>
    </row>
    <row r="351" spans="1:16" ht="12.75" hidden="1" customHeight="1">
      <c r="A351" s="75">
        <v>3</v>
      </c>
      <c r="B351" s="75">
        <v>3</v>
      </c>
      <c r="C351" s="76">
        <v>2</v>
      </c>
      <c r="D351" s="77">
        <v>2</v>
      </c>
      <c r="E351" s="78">
        <v>1</v>
      </c>
      <c r="F351" s="106">
        <v>2</v>
      </c>
      <c r="G351" s="78" t="s">
        <v>201</v>
      </c>
      <c r="H351" s="50">
        <v>317</v>
      </c>
      <c r="I351" s="70">
        <v>0</v>
      </c>
      <c r="J351" s="70">
        <v>0</v>
      </c>
      <c r="K351" s="70">
        <v>0</v>
      </c>
      <c r="L351" s="70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98"/>
      <c r="G352" s="64" t="s">
        <v>202</v>
      </c>
      <c r="H352" s="50">
        <v>318</v>
      </c>
      <c r="I352" s="51">
        <f>I353</f>
        <v>0</v>
      </c>
      <c r="J352" s="93">
        <f>J353</f>
        <v>0</v>
      </c>
      <c r="K352" s="52">
        <f>K353</f>
        <v>0</v>
      </c>
      <c r="L352" s="52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98"/>
      <c r="G353" s="64" t="s">
        <v>202</v>
      </c>
      <c r="H353" s="50">
        <v>319</v>
      </c>
      <c r="I353" s="51">
        <f>I354+I355</f>
        <v>0</v>
      </c>
      <c r="J353" s="51">
        <f>J354+J355</f>
        <v>0</v>
      </c>
      <c r="K353" s="51">
        <f>K354+K355</f>
        <v>0</v>
      </c>
      <c r="L353" s="51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98">
        <v>1</v>
      </c>
      <c r="G354" s="64" t="s">
        <v>203</v>
      </c>
      <c r="H354" s="50">
        <v>320</v>
      </c>
      <c r="I354" s="117">
        <v>0</v>
      </c>
      <c r="J354" s="117">
        <v>0</v>
      </c>
      <c r="K354" s="117">
        <v>0</v>
      </c>
      <c r="L354" s="116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98">
        <v>2</v>
      </c>
      <c r="G355" s="64" t="s">
        <v>204</v>
      </c>
      <c r="H355" s="50">
        <v>321</v>
      </c>
      <c r="I355" s="70">
        <v>0</v>
      </c>
      <c r="J355" s="70">
        <v>0</v>
      </c>
      <c r="K355" s="70">
        <v>0</v>
      </c>
      <c r="L355" s="70">
        <v>0</v>
      </c>
      <c r="M355"/>
    </row>
    <row r="356" spans="1:13" ht="12.75" hidden="1" customHeight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205</v>
      </c>
      <c r="H356" s="50">
        <v>322</v>
      </c>
      <c r="I356" s="51">
        <f>I357</f>
        <v>0</v>
      </c>
      <c r="J356" s="93">
        <f>J357</f>
        <v>0</v>
      </c>
      <c r="K356" s="52">
        <f>K357</f>
        <v>0</v>
      </c>
      <c r="L356" s="52">
        <f>L357</f>
        <v>0</v>
      </c>
    </row>
    <row r="357" spans="1:13" ht="12.75" hidden="1" customHeight="1">
      <c r="A357" s="83">
        <v>3</v>
      </c>
      <c r="B357" s="83">
        <v>3</v>
      </c>
      <c r="C357" s="57">
        <v>2</v>
      </c>
      <c r="D357" s="55">
        <v>4</v>
      </c>
      <c r="E357" s="55">
        <v>1</v>
      </c>
      <c r="F357" s="58"/>
      <c r="G357" s="64" t="s">
        <v>205</v>
      </c>
      <c r="H357" s="50">
        <v>323</v>
      </c>
      <c r="I357" s="73">
        <f>SUM(I358:I359)</f>
        <v>0</v>
      </c>
      <c r="J357" s="95">
        <f>SUM(J358:J359)</f>
        <v>0</v>
      </c>
      <c r="K357" s="74">
        <f>SUM(K358:K359)</f>
        <v>0</v>
      </c>
      <c r="L357" s="74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206</v>
      </c>
      <c r="H358" s="50">
        <v>324</v>
      </c>
      <c r="I358" s="70">
        <v>0</v>
      </c>
      <c r="J358" s="70">
        <v>0</v>
      </c>
      <c r="K358" s="70">
        <v>0</v>
      </c>
      <c r="L358" s="70">
        <v>0</v>
      </c>
      <c r="M358"/>
    </row>
    <row r="359" spans="1:13" ht="12.75" hidden="1" customHeight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214</v>
      </c>
      <c r="H359" s="50">
        <v>325</v>
      </c>
      <c r="I359" s="70">
        <v>0</v>
      </c>
      <c r="J359" s="70">
        <v>0</v>
      </c>
      <c r="K359" s="70">
        <v>0</v>
      </c>
      <c r="L359" s="70">
        <v>0</v>
      </c>
    </row>
    <row r="360" spans="1:13" ht="12.75" hidden="1" customHeight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208</v>
      </c>
      <c r="H360" s="50">
        <v>326</v>
      </c>
      <c r="I360" s="51">
        <f t="shared" ref="I360:L361" si="32">I361</f>
        <v>0</v>
      </c>
      <c r="J360" s="93">
        <f t="shared" si="32"/>
        <v>0</v>
      </c>
      <c r="K360" s="52">
        <f t="shared" si="32"/>
        <v>0</v>
      </c>
      <c r="L360" s="52">
        <f t="shared" si="32"/>
        <v>0</v>
      </c>
    </row>
    <row r="361" spans="1:13" ht="12.75" hidden="1" customHeight="1">
      <c r="A361" s="83">
        <v>3</v>
      </c>
      <c r="B361" s="83">
        <v>3</v>
      </c>
      <c r="C361" s="57">
        <v>2</v>
      </c>
      <c r="D361" s="55">
        <v>5</v>
      </c>
      <c r="E361" s="55">
        <v>1</v>
      </c>
      <c r="F361" s="58"/>
      <c r="G361" s="64" t="s">
        <v>208</v>
      </c>
      <c r="H361" s="50">
        <v>327</v>
      </c>
      <c r="I361" s="73">
        <f t="shared" si="32"/>
        <v>0</v>
      </c>
      <c r="J361" s="95">
        <f t="shared" si="32"/>
        <v>0</v>
      </c>
      <c r="K361" s="74">
        <f t="shared" si="32"/>
        <v>0</v>
      </c>
      <c r="L361" s="74">
        <f t="shared" si="32"/>
        <v>0</v>
      </c>
    </row>
    <row r="362" spans="1:13" ht="12.75" hidden="1" customHeight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208</v>
      </c>
      <c r="H362" s="50">
        <v>328</v>
      </c>
      <c r="I362" s="117">
        <v>0</v>
      </c>
      <c r="J362" s="117">
        <v>0</v>
      </c>
      <c r="K362" s="117">
        <v>0</v>
      </c>
      <c r="L362" s="116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179</v>
      </c>
      <c r="H363" s="50">
        <v>329</v>
      </c>
      <c r="I363" s="51">
        <f t="shared" ref="I363:L364" si="33">I364</f>
        <v>0</v>
      </c>
      <c r="J363" s="93">
        <f t="shared" si="33"/>
        <v>0</v>
      </c>
      <c r="K363" s="52">
        <f t="shared" si="33"/>
        <v>0</v>
      </c>
      <c r="L363" s="52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179</v>
      </c>
      <c r="H364" s="50">
        <v>330</v>
      </c>
      <c r="I364" s="51">
        <f t="shared" si="33"/>
        <v>0</v>
      </c>
      <c r="J364" s="93">
        <f t="shared" si="33"/>
        <v>0</v>
      </c>
      <c r="K364" s="52">
        <f t="shared" si="33"/>
        <v>0</v>
      </c>
      <c r="L364" s="52">
        <f t="shared" si="33"/>
        <v>0</v>
      </c>
      <c r="M364"/>
    </row>
    <row r="365" spans="1:13" ht="24" hidden="1" customHeight="1">
      <c r="A365" s="75">
        <v>3</v>
      </c>
      <c r="B365" s="75">
        <v>3</v>
      </c>
      <c r="C365" s="76">
        <v>2</v>
      </c>
      <c r="D365" s="77">
        <v>6</v>
      </c>
      <c r="E365" s="77">
        <v>1</v>
      </c>
      <c r="F365" s="79">
        <v>1</v>
      </c>
      <c r="G365" s="78" t="s">
        <v>179</v>
      </c>
      <c r="H365" s="50">
        <v>331</v>
      </c>
      <c r="I365" s="117">
        <v>0</v>
      </c>
      <c r="J365" s="117">
        <v>0</v>
      </c>
      <c r="K365" s="117">
        <v>0</v>
      </c>
      <c r="L365" s="116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210</v>
      </c>
      <c r="H366" s="50">
        <v>332</v>
      </c>
      <c r="I366" s="51">
        <f>I367</f>
        <v>0</v>
      </c>
      <c r="J366" s="93">
        <f>J367</f>
        <v>0</v>
      </c>
      <c r="K366" s="52">
        <f>K367</f>
        <v>0</v>
      </c>
      <c r="L366" s="52">
        <f>L367</f>
        <v>0</v>
      </c>
      <c r="M366"/>
    </row>
    <row r="367" spans="1:13" ht="28.5" hidden="1" customHeight="1">
      <c r="A367" s="75">
        <v>3</v>
      </c>
      <c r="B367" s="75">
        <v>3</v>
      </c>
      <c r="C367" s="76">
        <v>2</v>
      </c>
      <c r="D367" s="77">
        <v>7</v>
      </c>
      <c r="E367" s="77">
        <v>1</v>
      </c>
      <c r="F367" s="79"/>
      <c r="G367" s="64" t="s">
        <v>210</v>
      </c>
      <c r="H367" s="50">
        <v>333</v>
      </c>
      <c r="I367" s="51">
        <f>SUM(I368:I369)</f>
        <v>0</v>
      </c>
      <c r="J367" s="51">
        <f>SUM(J368:J369)</f>
        <v>0</v>
      </c>
      <c r="K367" s="51">
        <f>SUM(K368:K369)</f>
        <v>0</v>
      </c>
      <c r="L367" s="51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211</v>
      </c>
      <c r="H368" s="50">
        <v>334</v>
      </c>
      <c r="I368" s="117">
        <v>0</v>
      </c>
      <c r="J368" s="117">
        <v>0</v>
      </c>
      <c r="K368" s="117">
        <v>0</v>
      </c>
      <c r="L368" s="116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212</v>
      </c>
      <c r="H369" s="50">
        <v>335</v>
      </c>
      <c r="I369" s="70">
        <v>0</v>
      </c>
      <c r="J369" s="70">
        <v>0</v>
      </c>
      <c r="K369" s="70">
        <v>0</v>
      </c>
      <c r="L369" s="70">
        <v>0</v>
      </c>
      <c r="M369"/>
    </row>
    <row r="370" spans="1:13" ht="39.75" customHeight="1">
      <c r="A370" s="27"/>
      <c r="B370" s="27"/>
      <c r="C370" s="28"/>
      <c r="D370" s="133"/>
      <c r="E370" s="134"/>
      <c r="F370" s="135"/>
      <c r="G370" s="136" t="s">
        <v>215</v>
      </c>
      <c r="H370" s="50">
        <v>336</v>
      </c>
      <c r="I370" s="103">
        <f>SUM(I35+I186)</f>
        <v>10000</v>
      </c>
      <c r="J370" s="103">
        <f>SUM(J35+J186)</f>
        <v>10000</v>
      </c>
      <c r="K370" s="103">
        <f>SUM(K35+K186)</f>
        <v>9956.5</v>
      </c>
      <c r="L370" s="103">
        <f>SUM(L35+L186)</f>
        <v>9956.5</v>
      </c>
      <c r="M370"/>
    </row>
    <row r="371" spans="1:13" ht="18.75" customHeight="1">
      <c r="G371" s="53"/>
      <c r="H371" s="50"/>
      <c r="I371" s="137"/>
      <c r="J371" s="178"/>
      <c r="K371" s="178"/>
      <c r="L371" s="178"/>
    </row>
    <row r="372" spans="1:13" ht="23.25" customHeight="1">
      <c r="A372" s="197" t="s">
        <v>216</v>
      </c>
      <c r="B372" s="197"/>
      <c r="C372" s="197"/>
      <c r="D372" s="197"/>
      <c r="E372" s="197"/>
      <c r="F372" s="197"/>
      <c r="G372" s="197"/>
      <c r="H372" s="173"/>
      <c r="I372" s="138"/>
      <c r="J372" s="209" t="s">
        <v>217</v>
      </c>
      <c r="K372" s="209"/>
      <c r="L372" s="209"/>
    </row>
    <row r="373" spans="1:13" ht="18.75" customHeight="1">
      <c r="A373" s="139"/>
      <c r="B373" s="139"/>
      <c r="C373" s="139"/>
      <c r="D373" s="210" t="s">
        <v>241</v>
      </c>
      <c r="E373" s="210"/>
      <c r="F373" s="210"/>
      <c r="G373" s="210"/>
      <c r="H373"/>
      <c r="I373" s="177" t="s">
        <v>218</v>
      </c>
      <c r="K373" s="201" t="s">
        <v>219</v>
      </c>
      <c r="L373" s="201"/>
    </row>
    <row r="374" spans="1:13" ht="12.75" customHeight="1">
      <c r="I374" s="140"/>
      <c r="K374" s="140"/>
      <c r="L374" s="140"/>
    </row>
    <row r="375" spans="1:13" ht="15.75" customHeight="1">
      <c r="A375" s="197" t="s">
        <v>220</v>
      </c>
      <c r="B375" s="197"/>
      <c r="C375" s="197"/>
      <c r="D375" s="197"/>
      <c r="E375" s="197"/>
      <c r="F375" s="197"/>
      <c r="G375" s="197"/>
      <c r="I375" s="140"/>
      <c r="J375" s="198" t="s">
        <v>221</v>
      </c>
      <c r="K375" s="198"/>
      <c r="L375" s="198"/>
    </row>
    <row r="376" spans="1:13" ht="33.75" customHeight="1">
      <c r="D376" s="199" t="s">
        <v>242</v>
      </c>
      <c r="E376" s="200"/>
      <c r="F376" s="200"/>
      <c r="G376" s="200"/>
      <c r="H376" s="141"/>
      <c r="I376" s="142" t="s">
        <v>218</v>
      </c>
      <c r="K376" s="201" t="s">
        <v>219</v>
      </c>
      <c r="L376" s="201"/>
    </row>
    <row r="377" spans="1:13" ht="7.5" customHeight="1"/>
    <row r="378" spans="1:13" ht="8.25" customHeight="1">
      <c r="H378" s="1" t="s">
        <v>243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7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30</vt:i4>
      </vt:variant>
    </vt:vector>
  </HeadingPairs>
  <TitlesOfParts>
    <vt:vector size="30" baseType="lpstr">
      <vt:lpstr>S001(01.03.02.09)</vt:lpstr>
      <vt:lpstr>S002(07.04.01.02)</vt:lpstr>
      <vt:lpstr>S002(10.01.02.40)</vt:lpstr>
      <vt:lpstr>B001(10.07.01.01</vt:lpstr>
      <vt:lpstr>B001(01.01.01.02)</vt:lpstr>
      <vt:lpstr>B001 (01.01.01.02)001.05.01.04</vt:lpstr>
      <vt:lpstr>B001(01.03.02.09)</vt:lpstr>
      <vt:lpstr>B001(01.03.02.09)001.05.01.01</vt:lpstr>
      <vt:lpstr>B001(01.03.02.09)001.05.01.04)</vt:lpstr>
      <vt:lpstr>B001(01.06.01.02.Z)</vt:lpstr>
      <vt:lpstr>B001(08.03.01.01)</vt:lpstr>
      <vt:lpstr>B001(10.06.01.01)</vt:lpstr>
      <vt:lpstr>BV001(09.08.01.02.TBK)</vt:lpstr>
      <vt:lpstr>BV001(10.01.02.01.VB)</vt:lpstr>
      <vt:lpstr>BV001(10.01.02.01.VBA)</vt:lpstr>
      <vt:lpstr>BV(10.01.02.02)</vt:lpstr>
      <vt:lpstr>BV001(10.06.01.01.VBU)</vt:lpstr>
      <vt:lpstr>BV001(10.09.01.01.AV)</vt:lpstr>
      <vt:lpstr>BV001(10.09.01.01.VB)</vt:lpstr>
      <vt:lpstr>B002(07.06.01.01.AD)</vt:lpstr>
      <vt:lpstr>B003(09.06.01.01.A)</vt:lpstr>
      <vt:lpstr>B003(09.08.01.01)</vt:lpstr>
      <vt:lpstr>BV003(09.08.01.01.)</vt:lpstr>
      <vt:lpstr>B003(09.08.01.01)03,05</vt:lpstr>
      <vt:lpstr>B004(08.03.01.02)</vt:lpstr>
      <vt:lpstr>B004(08.06.01.01)</vt:lpstr>
      <vt:lpstr>B005(01.03.02.02.A)</vt:lpstr>
      <vt:lpstr>B006(01.03.02.02K)</vt:lpstr>
      <vt:lpstr>B001(01.07.01.01)</vt:lpstr>
      <vt:lpstr>B002(01.02.01.03AD)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Nerijus Telksnys</dc:creator>
  <cp:keywords/>
  <dc:description/>
  <cp:lastModifiedBy>Vartotojas</cp:lastModifiedBy>
  <cp:lastPrinted>2025-01-24T12:12:29Z</cp:lastPrinted>
  <dcterms:created xsi:type="dcterms:W3CDTF">2022-03-30T11:04:35Z</dcterms:created>
  <dcterms:modified xsi:type="dcterms:W3CDTF">2025-01-24T12:12:35Z</dcterms:modified>
  <cp:category/>
</cp:coreProperties>
</file>