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6-06-30\"/>
    </mc:Choice>
  </mc:AlternateContent>
  <xr:revisionPtr revIDLastSave="0" documentId="13_ncr:1_{AB74D3E4-4784-4532-9425-27EC8B5CD15B}" xr6:coauthVersionLast="47" xr6:coauthVersionMax="47" xr10:uidLastSave="{00000000-0000-0000-0000-000000000000}"/>
  <bookViews>
    <workbookView xWindow="-108" yWindow="-108" windowWidth="23256" windowHeight="1272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<sst xmlns="http://schemas.openxmlformats.org/spreadsheetml/2006/main" count="154" uniqueCount="139">
  <si>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</si>
  <si>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</si>
  <si>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</si>
  <si>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</si>
  <si>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</si>
  <si>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</si>
  <si>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</si>
  <si>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</si>
  <si>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</si>
  <si>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</si>
  <si>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</si>
  <si>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</si>
  <si>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</si>
  <si>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</si>
  <si>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</si>
  <si>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</si>
  <si>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</si>
  <si>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</si>
  <si>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</si>
  <si>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</si>
  <si>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</si>
  <si>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</si>
  <si>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</si>
  <si>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</si>
  <si>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</si>
  <si>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</si>
  <si>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</si>
  <si>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</si>
  <si>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</si>
  <si>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</si>
  <si>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</si>
  <si>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</si>
  <si>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</si>
  <si>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</si>
  <si>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</si>
  <si>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</si>
  <si>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</si>
  <si>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</si>
  <si>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</si>
  <si>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</si>
  <si>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</si>
  <si>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</si>
  <si>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</si>
  <si>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</si>
  <si>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</si>
  <si>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</si>
  <si>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</si>
  <si>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</si>
  <si>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</si>
  <si>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</si>
  <si>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</si>
  <si>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</si>
  <si>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</si>
  <si>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</si>
  <si>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</si>
  <si>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</si>
  <si>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</si>
  <si>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</si>
  <si>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</si>
  <si>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</si>
  <si>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</si>
  <si>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</si>
  <si>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</si>
  <si>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</si>
  <si>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</si>
  <si>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</si>
  <si>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</si>
  <si>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</si>
  <si>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</si>
  <si>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</si>
  <si>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</si>
  <si>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</si>
  <si>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</si>
  <si>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</si>
  <si>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</si>
  <si>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</si>
  <si>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</si>
  <si>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</si>
  <si>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</si>
  <si>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</si>
  <si>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</si>
  <si>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</si>
  <si>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</si>
  <si>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</si>
  <si>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</si>
  <si>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</si>
  <si>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</si>
  <si>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</si>
  <si>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</si>
  <si>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</si>
  <si>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</si>
  <si>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</si>
  <si>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</si>
  <si>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</si>
  <si>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</si>
  <si>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</si>
  <si>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</si>
  <si>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</si>
  <si>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</si>
  <si>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</si>
  <si>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</si>
  <si>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</si>
  <si>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</si>
  <si>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</si>
  <si>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</si>
  <si>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</si>
  <si>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</si>
  <si>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</si>
  <si>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</si>
  <si>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</si>
  <si>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</si>
  <si>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</si>
  <si>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</si>
  <si>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</si>
  <si>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</si>
  <si>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</si>
  <si>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</si>
  <si>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</si>
  <si>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</si>
  <si>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</si>
  <si>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</si>
  <si>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</si>
  <si>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</si>
  <si>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</si>
  <si>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</si>
  <si>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</si>
  <si>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</si>
  <si>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</si>
  <si>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</si>
  <si>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</si>
  <si>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</si>
  <si>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</si>
  <si>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Pasvalio rajono savivaldybė</t>
  </si>
  <si>
    <t>Pusmečio</t>
  </si>
  <si>
    <t xml:space="preserve">                       2026 m. liepos 20 d.</t>
  </si>
  <si>
    <t>Pasvalys</t>
  </si>
  <si>
    <t>SAVIVALDYBĖS BIUDŽETO IŠLAIDŲ VYKDYMO  2026 M. BIRŽELIO 30 D.</t>
  </si>
  <si>
    <t xml:space="preserve">34 </t>
  </si>
  <si>
    <t xml:space="preserve">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</si>
</sst>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topLeftCell="A132" zoomScale="120" zoomScaleNormal="120" workbookViewId="0">
      <selection activeCell="J150" sqref="J150"/>
    </sheetView>
  </sheetViews>
  <sheetFormatPr defaultColWidth="7.33203125" defaultRowHeight="12" x14ac:dyDescent="0.25"/>
  <cols>
    <col min="1" max="1" width="2.109375" style="7" customWidth="1"/>
    <col min="2" max="2" width="2.33203125" style="7" customWidth="1"/>
    <col min="3" max="3" width="1.88671875" style="7" customWidth="1"/>
    <col min="4" max="5" width="2.33203125" style="7" customWidth="1"/>
    <col min="6" max="6" width="2.5546875" style="7" customWidth="1"/>
    <col min="7" max="7" width="33" style="7" customWidth="1"/>
    <col min="8" max="8" width="5.5546875" style="7" customWidth="1"/>
    <col min="9" max="9" width="16.5546875" style="7" customWidth="1"/>
    <col min="10" max="10" width="14.88671875" style="5" customWidth="1"/>
    <col min="11" max="11" width="4.6640625" style="7" customWidth="1"/>
    <col min="12" max="14" width="3.88671875" style="7" customWidth="1"/>
    <col min="15" max="15" width="2.44140625" style="7" customWidth="1"/>
    <col min="16" max="16384" width="7.33203125" style="7"/>
  </cols>
  <sheetData>
    <row r="1" spans="1:16" s="1" customFormat="1" x14ac:dyDescent="0.3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3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3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3.2" x14ac:dyDescent="0.25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5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3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3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2" customHeight="1" x14ac:dyDescent="0.25">
      <c r="A9" s="99" t="s">
        <v>136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5">
      <c r="A10" s="40"/>
      <c r="B10" s="40"/>
      <c r="C10" s="40"/>
      <c r="D10" s="40"/>
      <c r="E10" s="40"/>
      <c r="F10" s="40"/>
      <c r="G10" s="97" t="s">
        <v>133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5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5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3.2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3">
      <c r="A14" s="41"/>
      <c r="B14" s="9"/>
      <c r="C14" s="9"/>
      <c r="D14" s="9"/>
      <c r="E14" s="43"/>
      <c r="F14" s="43"/>
      <c r="G14" s="54" t="s">
        <v>134</v>
      </c>
      <c r="H14" s="43" t="s">
        <v>4</v>
      </c>
      <c r="I14" s="54">
        <v>1</v>
      </c>
      <c r="J14" s="9"/>
      <c r="K14" s="41"/>
      <c r="L14" s="41"/>
      <c r="M14" s="41"/>
      <c r="N14" s="41"/>
      <c r="O14" s="41"/>
      <c r="P14" s="41"/>
    </row>
    <row r="15" spans="1:16" x14ac:dyDescent="0.3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3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3">
      <c r="A17" s="41"/>
      <c r="B17" s="9"/>
      <c r="C17" s="9"/>
      <c r="D17" s="9"/>
      <c r="E17" s="11"/>
      <c r="F17" s="11"/>
      <c r="G17" s="74" t="s">
        <v>135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3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3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3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3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3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3.2" x14ac:dyDescent="0.3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3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/>
      <c r="L24" s="56"/>
      <c r="M24" s="56"/>
      <c r="N24" s="56"/>
      <c r="O24" s="41"/>
      <c r="P24" s="41"/>
    </row>
    <row r="25" spans="1:16" x14ac:dyDescent="0.25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3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3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3.2" x14ac:dyDescent="0.3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3.2" x14ac:dyDescent="0.3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3.2" x14ac:dyDescent="0.3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3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3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35629.500000000007</v>
      </c>
      <c r="J33" s="61">
        <f>J34+J40+J59+J73+J77+J91+J100</f>
        <v>26638.600000000002</v>
      </c>
      <c r="K33" s="44"/>
      <c r="L33" s="41"/>
      <c r="M33" s="41"/>
      <c r="N33" s="41"/>
      <c r="O33" s="41"/>
      <c r="P33" s="41"/>
    </row>
    <row r="34" spans="1:16" ht="11.25" customHeight="1" x14ac:dyDescent="0.3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22780.400000000001</v>
      </c>
      <c r="J34" s="62">
        <f>J35+J38</f>
        <v>18354.8</v>
      </c>
      <c r="K34" s="44"/>
      <c r="L34" s="41"/>
      <c r="M34" s="41"/>
      <c r="N34" s="41"/>
      <c r="O34" s="41"/>
      <c r="P34" s="41"/>
    </row>
    <row r="35" spans="1:16" ht="11.25" customHeight="1" x14ac:dyDescent="0.3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22445.200000000001</v>
      </c>
      <c r="J35" s="63">
        <f>J36+J37</f>
        <v>18091.5</v>
      </c>
      <c r="K35" s="44"/>
      <c r="L35" s="41"/>
      <c r="M35" s="41"/>
      <c r="N35" s="41"/>
      <c r="O35" s="41"/>
      <c r="P35" s="41"/>
    </row>
    <row r="36" spans="1:16" ht="11.25" customHeight="1" x14ac:dyDescent="0.3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22445.200000000001</v>
      </c>
      <c r="J36" s="64">
        <v>18091.5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3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335.2</v>
      </c>
      <c r="J38" s="63">
        <f>J39</f>
        <v>263.3</v>
      </c>
      <c r="K38" s="44"/>
      <c r="L38" s="41"/>
      <c r="M38" s="41"/>
      <c r="N38" s="41"/>
      <c r="O38" s="41"/>
      <c r="P38" s="41"/>
    </row>
    <row r="39" spans="1:16" ht="11.25" customHeight="1" x14ac:dyDescent="0.3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335.2</v>
      </c>
      <c r="J39" s="64">
        <v>263.3</v>
      </c>
      <c r="K39" s="44"/>
      <c r="L39" s="41"/>
      <c r="M39" s="41"/>
      <c r="N39" s="41"/>
      <c r="O39" s="41"/>
      <c r="P39" s="41"/>
    </row>
    <row r="40" spans="1:16" ht="11.25" customHeight="1" x14ac:dyDescent="0.3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7213.9</v>
      </c>
      <c r="J40" s="62">
        <f>J41</f>
        <v>4111.1000000000004</v>
      </c>
      <c r="K40" s="44"/>
      <c r="L40" s="41"/>
      <c r="M40" s="41"/>
      <c r="N40" s="41"/>
      <c r="O40" s="41"/>
      <c r="P40" s="41"/>
    </row>
    <row r="41" spans="1:16" x14ac:dyDescent="0.3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7213.9</v>
      </c>
      <c r="J41" s="63">
        <f>J42+J43+J44+J45+J46+J47+J48+J49+J50+J51+J52+J53+J54+J55+J56+J57+J58</f>
        <v>4111.1000000000004</v>
      </c>
      <c r="K41" s="44"/>
      <c r="L41" s="41"/>
      <c r="M41" s="41"/>
      <c r="N41" s="41"/>
      <c r="O41" s="41"/>
      <c r="P41" s="41"/>
    </row>
    <row r="42" spans="1:16" ht="11.25" customHeight="1" x14ac:dyDescent="0.3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255</v>
      </c>
      <c r="J42" s="64">
        <v>209.3</v>
      </c>
      <c r="K42" s="44"/>
      <c r="L42" s="41"/>
      <c r="M42" s="41"/>
      <c r="N42" s="41"/>
      <c r="O42" s="41"/>
      <c r="P42" s="41"/>
    </row>
    <row r="43" spans="1:16" ht="22.5" customHeight="1" x14ac:dyDescent="0.3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25.3</v>
      </c>
      <c r="J43" s="64">
        <v>11.8</v>
      </c>
      <c r="K43" s="44"/>
      <c r="L43" s="41"/>
      <c r="M43" s="41"/>
      <c r="N43" s="41"/>
      <c r="O43" s="41"/>
      <c r="P43" s="41"/>
    </row>
    <row r="44" spans="1:16" ht="11.25" customHeight="1" x14ac:dyDescent="0.3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39</v>
      </c>
      <c r="J44" s="64">
        <v>28.5</v>
      </c>
      <c r="K44" s="44"/>
      <c r="L44" s="41"/>
      <c r="M44" s="41"/>
      <c r="N44" s="41"/>
      <c r="O44" s="41"/>
      <c r="P44" s="41"/>
    </row>
    <row r="45" spans="1:16" ht="24.75" customHeight="1" x14ac:dyDescent="0.3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640.1</v>
      </c>
      <c r="J45" s="64">
        <v>450.9</v>
      </c>
      <c r="K45" s="44"/>
      <c r="L45" s="41"/>
      <c r="M45" s="41"/>
      <c r="N45" s="41"/>
      <c r="O45" s="41"/>
      <c r="P45" s="41"/>
    </row>
    <row r="46" spans="1:16" ht="11.25" customHeight="1" x14ac:dyDescent="0.3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40.1</v>
      </c>
      <c r="J46" s="64">
        <v>9.5</v>
      </c>
      <c r="K46" s="44"/>
      <c r="L46" s="41"/>
      <c r="M46" s="41"/>
      <c r="N46" s="41"/>
      <c r="O46" s="41"/>
      <c r="P46" s="41"/>
    </row>
    <row r="47" spans="1:16" ht="13.5" customHeight="1" x14ac:dyDescent="0.3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41</v>
      </c>
      <c r="J47" s="64">
        <v>23</v>
      </c>
      <c r="K47" s="44"/>
      <c r="L47" s="41"/>
      <c r="M47" s="41"/>
      <c r="N47" s="41"/>
      <c r="O47" s="41"/>
      <c r="P47" s="41"/>
    </row>
    <row r="48" spans="1:16" ht="11.25" customHeight="1" x14ac:dyDescent="0.3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408.4</v>
      </c>
      <c r="J48" s="64">
        <v>136.69999999999999</v>
      </c>
      <c r="K48" s="44"/>
      <c r="L48" s="41"/>
      <c r="M48" s="41"/>
      <c r="N48" s="41"/>
      <c r="O48" s="41"/>
      <c r="P48" s="41"/>
    </row>
    <row r="49" spans="1:16" ht="15.75" customHeight="1" x14ac:dyDescent="0.3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12.6</v>
      </c>
      <c r="J49" s="64">
        <v>4.5999999999999996</v>
      </c>
      <c r="K49" s="44"/>
      <c r="L49" s="41"/>
      <c r="M49" s="41"/>
      <c r="N49" s="41"/>
      <c r="O49" s="41"/>
      <c r="P49" s="41"/>
    </row>
    <row r="50" spans="1:16" ht="20.25" customHeight="1" x14ac:dyDescent="0.3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1157.5999999999999</v>
      </c>
      <c r="J50" s="64">
        <v>525.6</v>
      </c>
      <c r="K50" s="44"/>
      <c r="L50" s="41"/>
      <c r="M50" s="41"/>
      <c r="N50" s="41"/>
      <c r="O50" s="41"/>
      <c r="P50" s="41"/>
    </row>
    <row r="51" spans="1:16" ht="11.25" customHeight="1" x14ac:dyDescent="0.3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69.5</v>
      </c>
      <c r="J51" s="64">
        <v>36.200000000000003</v>
      </c>
      <c r="K51" s="44"/>
      <c r="L51" s="41"/>
      <c r="M51" s="41"/>
      <c r="N51" s="41"/>
      <c r="O51" s="41"/>
      <c r="P51" s="41"/>
    </row>
    <row r="52" spans="1:16" ht="11.25" customHeight="1" x14ac:dyDescent="0.3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31.6</v>
      </c>
      <c r="J52" s="65">
        <v>21.7</v>
      </c>
      <c r="K52" s="44"/>
      <c r="L52" s="41"/>
      <c r="M52" s="41"/>
      <c r="N52" s="41"/>
      <c r="O52" s="41"/>
      <c r="P52" s="41"/>
    </row>
    <row r="53" spans="1:16" ht="11.25" customHeight="1" x14ac:dyDescent="0.3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1283.7</v>
      </c>
      <c r="J53" s="64">
        <v>989.2</v>
      </c>
      <c r="K53" s="44"/>
      <c r="L53" s="41"/>
      <c r="M53" s="41"/>
      <c r="N53" s="41"/>
      <c r="O53" s="41"/>
      <c r="P53" s="41"/>
    </row>
    <row r="54" spans="1:16" ht="22.5" customHeight="1" x14ac:dyDescent="0.3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279.2</v>
      </c>
      <c r="J54" s="64">
        <v>130</v>
      </c>
      <c r="K54" s="44"/>
      <c r="L54" s="41"/>
      <c r="M54" s="41"/>
      <c r="N54" s="41"/>
      <c r="O54" s="41"/>
      <c r="P54" s="41"/>
    </row>
    <row r="55" spans="1:16" ht="11.25" customHeight="1" x14ac:dyDescent="0.3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22.1</v>
      </c>
      <c r="J55" s="64">
        <v>18.899999999999999</v>
      </c>
      <c r="K55" s="44"/>
      <c r="L55" s="41"/>
      <c r="M55" s="41"/>
      <c r="N55" s="41"/>
      <c r="O55" s="41"/>
      <c r="P55" s="41"/>
    </row>
    <row r="56" spans="1:16" ht="11.25" customHeight="1" x14ac:dyDescent="0.3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24.4</v>
      </c>
      <c r="J56" s="64">
        <v>5.2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3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2884.3</v>
      </c>
      <c r="J58" s="64">
        <v>1510</v>
      </c>
      <c r="K58" s="44"/>
      <c r="L58" s="41"/>
      <c r="M58" s="41"/>
      <c r="N58" s="41"/>
      <c r="O58" s="41"/>
      <c r="P58" s="41"/>
    </row>
    <row r="59" spans="1:16" ht="11.25" customHeight="1" x14ac:dyDescent="0.3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30</v>
      </c>
      <c r="J59" s="62">
        <f>J60+J71</f>
        <v>25.5</v>
      </c>
      <c r="K59" s="44"/>
      <c r="L59" s="41"/>
      <c r="M59" s="41"/>
      <c r="N59" s="41"/>
      <c r="O59" s="41"/>
      <c r="P59" s="41"/>
    </row>
    <row r="60" spans="1:16" ht="11.25" customHeight="1" x14ac:dyDescent="0.3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30</v>
      </c>
      <c r="J60" s="63">
        <f>J61+J64+J67</f>
        <v>25.5</v>
      </c>
      <c r="K60" s="44"/>
      <c r="L60" s="41"/>
      <c r="M60" s="41"/>
      <c r="N60" s="41"/>
      <c r="O60" s="41"/>
      <c r="P60" s="41"/>
    </row>
    <row r="61" spans="1:16" ht="11.25" customHeight="1" x14ac:dyDescent="0.3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3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3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0.399999999999999" x14ac:dyDescent="0.3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30</v>
      </c>
      <c r="J64" s="63">
        <f>J65+J66</f>
        <v>25.5</v>
      </c>
      <c r="K64" s="44"/>
      <c r="L64" s="41"/>
      <c r="M64" s="41"/>
      <c r="N64" s="41"/>
      <c r="O64" s="41"/>
      <c r="P64" s="41"/>
    </row>
    <row r="65" spans="1:16" ht="11.25" customHeight="1" x14ac:dyDescent="0.3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3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30</v>
      </c>
      <c r="J66" s="64">
        <v>25.5</v>
      </c>
      <c r="K66" s="44"/>
      <c r="L66" s="41"/>
      <c r="M66" s="41"/>
      <c r="N66" s="41"/>
      <c r="O66" s="41"/>
      <c r="P66" s="41"/>
    </row>
    <row r="67" spans="1:16" x14ac:dyDescent="0.3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3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3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3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3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3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3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400</v>
      </c>
      <c r="J73" s="62">
        <f>J74</f>
        <v>322.60000000000002</v>
      </c>
      <c r="K73" s="44"/>
      <c r="L73" s="41"/>
      <c r="M73" s="41"/>
      <c r="N73" s="41"/>
      <c r="O73" s="41"/>
      <c r="P73" s="41"/>
    </row>
    <row r="74" spans="1:16" ht="11.25" customHeight="1" x14ac:dyDescent="0.3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400</v>
      </c>
      <c r="J74" s="63">
        <f>J75+J76</f>
        <v>322.60000000000002</v>
      </c>
      <c r="K74" s="44"/>
      <c r="L74" s="41"/>
      <c r="M74" s="41"/>
      <c r="N74" s="41"/>
      <c r="O74" s="41"/>
      <c r="P74" s="41"/>
    </row>
    <row r="75" spans="1:16" ht="11.25" customHeight="1" x14ac:dyDescent="0.3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400</v>
      </c>
      <c r="J75" s="64">
        <v>322.60000000000002</v>
      </c>
      <c r="K75" s="44"/>
      <c r="L75" s="41"/>
      <c r="M75" s="41"/>
      <c r="N75" s="41"/>
      <c r="O75" s="41"/>
      <c r="P75" s="41"/>
    </row>
    <row r="76" spans="1:16" ht="11.25" customHeight="1" x14ac:dyDescent="0.3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3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25.1</v>
      </c>
      <c r="J77" s="62">
        <f>J78+J81+J84</f>
        <v>4.9000000000000004</v>
      </c>
      <c r="K77" s="44"/>
      <c r="L77" s="41"/>
      <c r="M77" s="41"/>
      <c r="N77" s="41"/>
      <c r="O77" s="41"/>
      <c r="P77" s="41"/>
    </row>
    <row r="78" spans="1:16" ht="11.25" customHeight="1" x14ac:dyDescent="0.3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14.5</v>
      </c>
      <c r="J78" s="62">
        <f>J79+J80</f>
        <v>4.9000000000000004</v>
      </c>
      <c r="K78" s="44"/>
      <c r="L78" s="41"/>
      <c r="M78" s="41"/>
      <c r="N78" s="41"/>
      <c r="O78" s="41"/>
      <c r="P78" s="41"/>
    </row>
    <row r="79" spans="1:16" ht="20.399999999999999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14.5</v>
      </c>
      <c r="J79" s="64">
        <v>4.9000000000000004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3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3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x14ac:dyDescent="0.3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10.6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200000000000003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10.6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>
        <v>10.6</v>
      </c>
      <c r="J87" s="64">
        <v>0</v>
      </c>
      <c r="K87" s="44"/>
      <c r="L87" s="41"/>
      <c r="M87" s="41"/>
      <c r="N87" s="41"/>
      <c r="O87" s="41"/>
      <c r="P87" s="59"/>
    </row>
    <row r="88" spans="1:16" ht="23.25" customHeight="1" x14ac:dyDescent="0.3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0.399999999999999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0.399999999999999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>
        <v>0</v>
      </c>
      <c r="J90" s="64">
        <v>0</v>
      </c>
      <c r="K90" s="44"/>
      <c r="L90" s="41"/>
      <c r="M90" s="41"/>
      <c r="N90" s="41"/>
      <c r="O90" s="41"/>
      <c r="P90" s="59"/>
    </row>
    <row r="91" spans="1:16" x14ac:dyDescent="0.3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3813.8</v>
      </c>
      <c r="J91" s="62">
        <f>J92+J96</f>
        <v>2899</v>
      </c>
      <c r="K91" s="44"/>
      <c r="L91" s="41"/>
      <c r="M91" s="41"/>
      <c r="N91" s="41"/>
      <c r="O91" s="41"/>
      <c r="P91" s="41"/>
    </row>
    <row r="92" spans="1:16" ht="20.399999999999999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3497.5</v>
      </c>
      <c r="J92" s="63">
        <f>J93+J94+J95</f>
        <v>2702.3</v>
      </c>
      <c r="K92" s="44"/>
      <c r="L92" s="41"/>
      <c r="M92" s="41"/>
      <c r="N92" s="41"/>
      <c r="O92" s="41"/>
      <c r="P92" s="58"/>
    </row>
    <row r="93" spans="1:16" ht="11.25" customHeight="1" x14ac:dyDescent="0.3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2871.9</v>
      </c>
      <c r="J93" s="64">
        <v>2315.9</v>
      </c>
      <c r="K93" s="44"/>
      <c r="L93" s="41"/>
      <c r="M93" s="41"/>
      <c r="N93" s="41"/>
      <c r="O93" s="41"/>
      <c r="P93" s="41"/>
    </row>
    <row r="94" spans="1:16" ht="11.25" customHeight="1" x14ac:dyDescent="0.3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625.6</v>
      </c>
      <c r="J94" s="64">
        <v>386.4</v>
      </c>
      <c r="K94" s="44"/>
      <c r="L94" s="41"/>
      <c r="M94" s="41"/>
      <c r="N94" s="41"/>
      <c r="O94" s="41"/>
      <c r="P94" s="41"/>
    </row>
    <row r="95" spans="1:16" ht="11.25" customHeight="1" x14ac:dyDescent="0.3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3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316.3</v>
      </c>
      <c r="J96" s="63">
        <f>J97+J98+J99</f>
        <v>196.7</v>
      </c>
      <c r="K96" s="44"/>
      <c r="L96" s="41"/>
      <c r="M96" s="41"/>
      <c r="N96" s="41"/>
      <c r="O96" s="41"/>
      <c r="P96" s="41"/>
    </row>
    <row r="97" spans="1:16" ht="11.25" customHeight="1" x14ac:dyDescent="0.3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316.3</v>
      </c>
      <c r="J97" s="64">
        <v>196.7</v>
      </c>
      <c r="K97" s="44"/>
      <c r="L97" s="41"/>
      <c r="M97" s="41"/>
      <c r="N97" s="41"/>
      <c r="O97" s="41"/>
      <c r="P97" s="41"/>
    </row>
    <row r="98" spans="1:16" ht="11.25" customHeight="1" x14ac:dyDescent="0.3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399999999999999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>
        <v>0</v>
      </c>
      <c r="J99" s="64">
        <v>0</v>
      </c>
      <c r="K99" s="44"/>
      <c r="L99" s="41"/>
      <c r="M99" s="41"/>
      <c r="N99" s="41"/>
      <c r="O99" s="41"/>
      <c r="P99" s="59"/>
    </row>
    <row r="100" spans="1:16" ht="11.25" customHeight="1" x14ac:dyDescent="0.3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1366.3</v>
      </c>
      <c r="J100" s="62">
        <f>J101+J102+J103+J104</f>
        <v>920.7</v>
      </c>
      <c r="K100" s="44"/>
      <c r="L100" s="41"/>
      <c r="M100" s="41"/>
      <c r="N100" s="41"/>
      <c r="O100" s="41"/>
      <c r="P100" s="41"/>
    </row>
    <row r="101" spans="1:16" ht="11.25" customHeight="1" x14ac:dyDescent="0.3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3.8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1366.3</v>
      </c>
      <c r="J102" s="64">
        <v>920.7</v>
      </c>
      <c r="K102" s="44"/>
      <c r="L102" s="41"/>
      <c r="M102" s="41"/>
      <c r="N102" s="41"/>
      <c r="O102" s="41"/>
      <c r="P102" s="59"/>
    </row>
    <row r="103" spans="1:16" ht="11.25" customHeight="1" x14ac:dyDescent="0.3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3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5" customHeight="1" x14ac:dyDescent="0.3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3744.2000000000003</v>
      </c>
      <c r="J105" s="62">
        <f>J106+J124+J129+J131+J133</f>
        <v>1335.8000000000002</v>
      </c>
      <c r="K105" s="44"/>
      <c r="L105" s="41"/>
      <c r="M105" s="41"/>
      <c r="N105" s="41"/>
      <c r="O105" s="41"/>
      <c r="P105" s="41"/>
    </row>
    <row r="106" spans="1:16" ht="20.399999999999999" x14ac:dyDescent="0.3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3528.6000000000004</v>
      </c>
      <c r="J106" s="62">
        <f>J107+J109+J113+J118+J122</f>
        <v>1206.6000000000001</v>
      </c>
      <c r="K106" s="44"/>
      <c r="L106" s="41"/>
      <c r="M106" s="41"/>
      <c r="N106" s="41"/>
      <c r="O106" s="41"/>
      <c r="P106" s="41"/>
    </row>
    <row r="107" spans="1:16" ht="11.25" customHeight="1" x14ac:dyDescent="0.3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3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3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2993.5</v>
      </c>
      <c r="J109" s="63">
        <f>J110+J111+J112</f>
        <v>903.80000000000007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373</v>
      </c>
      <c r="J110" s="64">
        <v>58.2</v>
      </c>
      <c r="K110" s="44"/>
      <c r="L110" s="41"/>
      <c r="M110" s="41"/>
      <c r="N110" s="41"/>
      <c r="O110" s="41"/>
      <c r="P110" s="58"/>
    </row>
    <row r="111" spans="1:16" ht="11.25" customHeight="1" x14ac:dyDescent="0.3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552.29999999999995</v>
      </c>
      <c r="J111" s="64">
        <v>108.4</v>
      </c>
      <c r="K111" s="44"/>
      <c r="L111" s="41"/>
      <c r="M111" s="41"/>
      <c r="N111" s="41"/>
      <c r="O111" s="41"/>
      <c r="P111" s="41"/>
    </row>
    <row r="112" spans="1:16" ht="11.25" customHeight="1" x14ac:dyDescent="0.3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2068.1999999999998</v>
      </c>
      <c r="J112" s="64">
        <v>737.2</v>
      </c>
      <c r="K112" s="44"/>
      <c r="L112" s="41"/>
      <c r="M112" s="41"/>
      <c r="N112" s="41"/>
      <c r="O112" s="41"/>
      <c r="P112" s="41"/>
    </row>
    <row r="113" spans="1:16" x14ac:dyDescent="0.3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449.8</v>
      </c>
      <c r="J113" s="63">
        <f>J114+J115+J116+J117</f>
        <v>252.2</v>
      </c>
      <c r="K113" s="44"/>
      <c r="L113" s="41"/>
      <c r="M113" s="41"/>
      <c r="N113" s="41"/>
      <c r="O113" s="41"/>
      <c r="P113" s="41"/>
    </row>
    <row r="114" spans="1:16" ht="11.25" customHeight="1" x14ac:dyDescent="0.3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241.2</v>
      </c>
      <c r="J114" s="64">
        <v>136.4</v>
      </c>
      <c r="K114" s="44"/>
      <c r="L114" s="41"/>
      <c r="M114" s="41"/>
      <c r="N114" s="41"/>
      <c r="O114" s="41"/>
      <c r="P114" s="41"/>
    </row>
    <row r="115" spans="1:16" ht="11.25" customHeight="1" x14ac:dyDescent="0.3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157.30000000000001</v>
      </c>
      <c r="J115" s="64">
        <v>95.6</v>
      </c>
      <c r="K115" s="44"/>
      <c r="L115" s="41"/>
      <c r="M115" s="41"/>
      <c r="N115" s="41"/>
      <c r="O115" s="41"/>
      <c r="P115" s="41"/>
    </row>
    <row r="116" spans="1:16" ht="11.25" customHeight="1" x14ac:dyDescent="0.3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3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51.3</v>
      </c>
      <c r="J117" s="64">
        <v>20.2</v>
      </c>
      <c r="K117" s="44"/>
      <c r="L117" s="41"/>
      <c r="M117" s="41"/>
      <c r="N117" s="41"/>
      <c r="O117" s="41"/>
      <c r="P117" s="41"/>
    </row>
    <row r="118" spans="1:16" x14ac:dyDescent="0.3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2.8</v>
      </c>
      <c r="J118" s="63">
        <f>J119+J120+J121</f>
        <v>2.1999999999999997</v>
      </c>
      <c r="K118" s="44"/>
      <c r="L118" s="41"/>
      <c r="M118" s="41"/>
      <c r="N118" s="41"/>
      <c r="O118" s="41"/>
      <c r="P118" s="41"/>
    </row>
    <row r="119" spans="1:16" ht="11.25" customHeight="1" x14ac:dyDescent="0.3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2.4</v>
      </c>
      <c r="J119" s="64">
        <v>1.9</v>
      </c>
      <c r="K119" s="44"/>
      <c r="L119" s="41"/>
      <c r="M119" s="41"/>
      <c r="N119" s="41"/>
      <c r="O119" s="41"/>
      <c r="P119" s="41"/>
    </row>
    <row r="120" spans="1:16" ht="11.25" customHeight="1" x14ac:dyDescent="0.3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3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0.4</v>
      </c>
      <c r="J121" s="64">
        <v>0.3</v>
      </c>
      <c r="K121" s="44"/>
      <c r="L121" s="41"/>
      <c r="M121" s="41"/>
      <c r="N121" s="41"/>
      <c r="O121" s="41"/>
      <c r="P121" s="41"/>
    </row>
    <row r="122" spans="1:16" ht="11.25" customHeight="1" x14ac:dyDescent="0.3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82.5</v>
      </c>
      <c r="J122" s="63">
        <f>J123</f>
        <v>48.4</v>
      </c>
      <c r="K122" s="44"/>
      <c r="L122" s="41"/>
      <c r="M122" s="41"/>
      <c r="N122" s="41"/>
      <c r="O122" s="41"/>
      <c r="P122" s="41"/>
    </row>
    <row r="123" spans="1:16" ht="11.25" customHeight="1" x14ac:dyDescent="0.3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82.5</v>
      </c>
      <c r="J123" s="64">
        <v>48.4</v>
      </c>
      <c r="K123" s="44"/>
      <c r="L123" s="41"/>
      <c r="M123" s="41"/>
      <c r="N123" s="41"/>
      <c r="O123" s="41"/>
      <c r="P123" s="41"/>
    </row>
    <row r="124" spans="1:16" x14ac:dyDescent="0.3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215.6</v>
      </c>
      <c r="J124" s="62">
        <f>J125+J126+J127+J128</f>
        <v>129.19999999999999</v>
      </c>
      <c r="K124" s="44"/>
      <c r="L124" s="41"/>
      <c r="M124" s="41"/>
      <c r="N124" s="41"/>
      <c r="O124" s="41"/>
      <c r="P124" s="41"/>
    </row>
    <row r="125" spans="1:16" ht="20.399999999999999" x14ac:dyDescent="0.3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106</v>
      </c>
      <c r="J125" s="64">
        <v>102.3</v>
      </c>
      <c r="K125" s="44"/>
      <c r="L125" s="41"/>
      <c r="M125" s="41"/>
      <c r="N125" s="41"/>
      <c r="O125" s="41"/>
      <c r="P125" s="41"/>
    </row>
    <row r="126" spans="1:16" ht="11.25" customHeight="1" x14ac:dyDescent="0.3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3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3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109.6</v>
      </c>
      <c r="J128" s="64">
        <v>26.9</v>
      </c>
      <c r="K128" s="44"/>
      <c r="L128" s="41"/>
      <c r="M128" s="41"/>
      <c r="N128" s="41"/>
      <c r="O128" s="41"/>
      <c r="P128" s="41"/>
    </row>
    <row r="129" spans="1:16" ht="11.25" customHeight="1" x14ac:dyDescent="0.3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3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x14ac:dyDescent="0.3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3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0.399999999999999" x14ac:dyDescent="0.3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3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3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3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3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39373.700000000004</v>
      </c>
      <c r="J137" s="66">
        <f>J33+J105</f>
        <v>27974.400000000001</v>
      </c>
      <c r="K137" s="44"/>
      <c r="L137" s="41"/>
      <c r="M137" s="41"/>
      <c r="N137" s="41"/>
      <c r="O137" s="41"/>
      <c r="P137" s="41"/>
    </row>
    <row r="138" spans="1:16" ht="22.2" x14ac:dyDescent="0.3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20.100000000000001</v>
      </c>
      <c r="J138" s="62">
        <f>J139+J143</f>
        <v>20</v>
      </c>
      <c r="K138" s="44"/>
      <c r="L138" s="41"/>
      <c r="M138" s="41"/>
      <c r="N138" s="41"/>
      <c r="O138" s="41"/>
      <c r="P138" s="41"/>
    </row>
    <row r="139" spans="1:16" ht="24.75" customHeight="1" x14ac:dyDescent="0.3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20.100000000000001</v>
      </c>
      <c r="J139" s="63">
        <f>J140+J141+J142</f>
        <v>20</v>
      </c>
      <c r="K139" s="44"/>
      <c r="L139" s="41"/>
      <c r="M139" s="41"/>
      <c r="N139" s="41"/>
      <c r="O139" s="41"/>
      <c r="P139" s="41"/>
    </row>
    <row r="140" spans="1:16" ht="11.25" customHeight="1" x14ac:dyDescent="0.3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20.100000000000001</v>
      </c>
      <c r="J140" s="64">
        <v>20</v>
      </c>
      <c r="K140" s="44"/>
      <c r="L140" s="41"/>
      <c r="M140" s="41"/>
      <c r="N140" s="41"/>
      <c r="O140" s="41"/>
      <c r="P140" s="41"/>
    </row>
    <row r="141" spans="1:16" ht="11.25" customHeight="1" x14ac:dyDescent="0.3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3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0.399999999999999" x14ac:dyDescent="0.3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3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3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3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3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250.3</v>
      </c>
      <c r="J147" s="62">
        <f>J148+J153</f>
        <v>250.3</v>
      </c>
      <c r="K147" s="44"/>
      <c r="L147" s="41"/>
      <c r="M147" s="41"/>
      <c r="N147" s="41"/>
      <c r="O147" s="41"/>
      <c r="P147" s="41"/>
    </row>
    <row r="148" spans="1:16" ht="20.399999999999999" x14ac:dyDescent="0.3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250.3</v>
      </c>
      <c r="J148" s="63">
        <f>J149+J150+J151+J152</f>
        <v>250.3</v>
      </c>
      <c r="K148" s="44"/>
      <c r="L148" s="41"/>
      <c r="M148" s="41"/>
      <c r="N148" s="41"/>
      <c r="O148" s="41"/>
      <c r="P148" s="41"/>
    </row>
    <row r="149" spans="1:16" ht="11.25" customHeight="1" x14ac:dyDescent="0.3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>
        <v>0</v>
      </c>
      <c r="J149" s="64">
        <v>0</v>
      </c>
      <c r="K149" s="44"/>
      <c r="L149" s="41"/>
      <c r="M149" s="41"/>
      <c r="N149" s="41"/>
      <c r="O149" s="41"/>
      <c r="P149" s="41"/>
    </row>
    <row r="150" spans="1:16" ht="11.25" customHeight="1" x14ac:dyDescent="0.3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250.3</v>
      </c>
      <c r="J150" s="64">
        <v>250.3</v>
      </c>
      <c r="K150" s="44"/>
      <c r="L150" s="41"/>
      <c r="M150" s="41"/>
      <c r="N150" s="41"/>
      <c r="O150" s="41"/>
      <c r="P150" s="41"/>
    </row>
    <row r="151" spans="1:16" ht="11.25" customHeight="1" x14ac:dyDescent="0.3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3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20.399999999999999" x14ac:dyDescent="0.3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3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3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3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3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" customHeight="1" x14ac:dyDescent="0.3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39644.100000000006</v>
      </c>
      <c r="J158" s="68">
        <f>J137+J138+J147</f>
        <v>28244.7</v>
      </c>
      <c r="K158" s="44"/>
      <c r="L158" s="41"/>
      <c r="M158" s="41"/>
      <c r="N158" s="41"/>
      <c r="O158" s="41"/>
      <c r="P158" s="41"/>
    </row>
    <row r="159" spans="1:16" x14ac:dyDescent="0.3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3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2026-03-05T08:56:18Z</cp:lastPrinted>
  <dcterms:created xsi:type="dcterms:W3CDTF">2026-02-04T13:35:44Z</dcterms:created>
  <dcterms:modified xsi:type="dcterms:W3CDTF">2026-07-23T08:05:34Z</dcterms:modified>
</cp:coreProperties>
</file>